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amwater.sharepoint.com/sites/sers/KY/General Rate Cases/2025-00122 - GRC - PSC Discovery/PSC Set 01/"/>
    </mc:Choice>
  </mc:AlternateContent>
  <xr:revisionPtr revIDLastSave="45" documentId="8_{E1170BB2-19F2-441E-B534-742A86DAD1E5}" xr6:coauthVersionLast="47" xr6:coauthVersionMax="47" xr10:uidLastSave="{90C06A17-D93B-4A12-91C2-F77F9AD5AB99}"/>
  <bookViews>
    <workbookView xWindow="-120" yWindow="-120" windowWidth="29040" windowHeight="15720" tabRatio="925" activeTab="1" xr2:uid="{0060B9DF-A022-4BAE-B701-8DCEEC86727A}"/>
  </bookViews>
  <sheets>
    <sheet name="Link In" sheetId="16" r:id="rId1"/>
    <sheet name="Summary" sheetId="11" r:id="rId2"/>
    <sheet name="Usage Statistics" sheetId="10" r:id="rId3"/>
    <sheet name="Account Detail" sheetId="7" r:id="rId4"/>
    <sheet name="Class Allocator" sheetId="8" r:id="rId5"/>
    <sheet name="Allocator Summary" sheetId="9" r:id="rId6"/>
    <sheet name="COSS Step1" sheetId="6" r:id="rId7"/>
    <sheet name="Meter Charge Calc" sheetId="15" r:id="rId8"/>
    <sheet name="Support &gt;&gt;" sheetId="12" r:id="rId9"/>
    <sheet name="RevenueLink" sheetId="5" r:id="rId10"/>
    <sheet name="LinkFromIncStmnt" sheetId="3" r:id="rId11"/>
    <sheet name="LinkFromRateBase" sheetId="4" r:id="rId12"/>
  </sheets>
  <definedNames>
    <definedName name="_xlnm._FilterDatabase" localSheetId="6" hidden="1">'COSS Step1'!$B$129:$U$158</definedName>
    <definedName name="_xlnm._FilterDatabase" localSheetId="10" hidden="1">LinkFromIncStmnt!$A$4:$H$435</definedName>
    <definedName name="_xlnm._FilterDatabase" localSheetId="11" hidden="1">LinkFromRateBase!$A$5:$S$80</definedName>
    <definedName name="Bedminster">#REF!</definedName>
    <definedName name="Bedminster2">#REF!</definedName>
    <definedName name="CostOfEquityRate1">#REF!</definedName>
    <definedName name="CostOfEquityRate2">#REF!</definedName>
    <definedName name="d">#REF!</definedName>
    <definedName name="hi">#REF!</definedName>
    <definedName name="MHPresent">#REF!</definedName>
    <definedName name="MHPresent2">#REF!</definedName>
    <definedName name="MHProposed">#REF!</definedName>
    <definedName name="MHProposed2">#REF!</definedName>
    <definedName name="Present">#REF!</definedName>
    <definedName name="Present1">#REF!</definedName>
    <definedName name="_xlnm.Print_Area" localSheetId="4">'Class Allocator'!$A$1:$L$130</definedName>
    <definedName name="_xlnm.Print_Area" localSheetId="0">'Link In'!$A$1:$H$31</definedName>
    <definedName name="_xlnm.Print_Area" localSheetId="10">LinkFromIncStmnt!$A$1:$H$449</definedName>
    <definedName name="_xlnm.Print_Area" localSheetId="11">LinkFromRateBase!$A$1:$AD$139</definedName>
    <definedName name="_xlnm.Print_Area" localSheetId="9">RevenueLink!$A$1:$G$31,RevenueLink!#REF!,RevenueLink!#REF!,RevenueLink!#REF!,RevenueLink!#REF!,RevenueLink!#REF!</definedName>
    <definedName name="_xlnm.Print_Area" localSheetId="1">Summary!$A$1:$P$47</definedName>
    <definedName name="_xlnm.Print_Titles" localSheetId="3">'Account Detail'!$1:$5</definedName>
    <definedName name="_xlnm.Print_Titles" localSheetId="4">'Class Allocator'!$1:$4</definedName>
    <definedName name="_xlnm.Print_Titles" localSheetId="6">'COSS Step1'!$1:$4</definedName>
    <definedName name="_xlnm.Print_Titles" localSheetId="10">LinkFromIncStmnt!$1:$4</definedName>
    <definedName name="_xlnm.Print_Titles" localSheetId="2">'Usage Statistics'!$1:$4</definedName>
    <definedName name="PrintRates">#REF!</definedName>
    <definedName name="Proposed">#REF!</definedName>
    <definedName name="Proposed1">#REF!</definedName>
    <definedName name="SAPCrosstab1">#REF!</definedName>
    <definedName name="TaxRate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2" i="7" l="1"/>
  <c r="H30" i="15"/>
  <c r="H31" i="15"/>
  <c r="H32" i="15"/>
  <c r="H33" i="15"/>
  <c r="H35" i="15"/>
  <c r="I42" i="4" l="1"/>
  <c r="H92" i="8"/>
  <c r="H90" i="8"/>
  <c r="H89" i="8"/>
  <c r="H88" i="8"/>
  <c r="H87" i="8"/>
  <c r="H105" i="3"/>
  <c r="H234" i="7"/>
  <c r="H383" i="7"/>
  <c r="H382" i="7"/>
  <c r="H384" i="7"/>
  <c r="E574" i="7"/>
  <c r="H593" i="7"/>
  <c r="H592" i="7"/>
  <c r="H591" i="7"/>
  <c r="H589" i="7"/>
  <c r="H588" i="7"/>
  <c r="H587" i="7"/>
  <c r="H586" i="7"/>
  <c r="H585" i="7"/>
  <c r="H584" i="7"/>
  <c r="H583" i="7"/>
  <c r="H582" i="7"/>
  <c r="H581" i="7"/>
  <c r="H580" i="7"/>
  <c r="H579" i="7"/>
  <c r="H578" i="7"/>
  <c r="H577" i="7"/>
  <c r="H576" i="7"/>
  <c r="H575" i="7"/>
  <c r="H573" i="7"/>
  <c r="H572" i="7"/>
  <c r="H571" i="7"/>
  <c r="H570" i="7"/>
  <c r="H569" i="7"/>
  <c r="H568" i="7"/>
  <c r="H567" i="7"/>
  <c r="H565" i="7"/>
  <c r="H564" i="7"/>
  <c r="H563" i="7"/>
  <c r="H562" i="7"/>
  <c r="H561" i="7"/>
  <c r="H560" i="7"/>
  <c r="H556" i="7"/>
  <c r="H555" i="7"/>
  <c r="H554" i="7"/>
  <c r="H553" i="7"/>
  <c r="H552" i="7"/>
  <c r="H551" i="7"/>
  <c r="H550" i="7"/>
  <c r="H549" i="7"/>
  <c r="H548" i="7"/>
  <c r="H547" i="7"/>
  <c r="H546" i="7"/>
  <c r="H541" i="7"/>
  <c r="H540" i="7"/>
  <c r="H539" i="7"/>
  <c r="H538" i="7"/>
  <c r="H537" i="7"/>
  <c r="H536" i="7"/>
  <c r="H532" i="7"/>
  <c r="H531" i="7"/>
  <c r="H530" i="7"/>
  <c r="H529" i="7"/>
  <c r="H528" i="7"/>
  <c r="H527" i="7"/>
  <c r="H526" i="7"/>
  <c r="H525" i="7"/>
  <c r="H524" i="7"/>
  <c r="H523" i="7"/>
  <c r="H522" i="7"/>
  <c r="H521" i="7"/>
  <c r="H520" i="7"/>
  <c r="H519" i="7"/>
  <c r="H518" i="7"/>
  <c r="H517" i="7"/>
  <c r="H516" i="7"/>
  <c r="H515" i="7"/>
  <c r="H514" i="7"/>
  <c r="H513" i="7"/>
  <c r="H512" i="7"/>
  <c r="H511" i="7"/>
  <c r="H510" i="7"/>
  <c r="H509" i="7"/>
  <c r="H508" i="7"/>
  <c r="H507" i="7"/>
  <c r="H506" i="7"/>
  <c r="H505" i="7"/>
  <c r="H504" i="7"/>
  <c r="H503" i="7"/>
  <c r="H502" i="7"/>
  <c r="H499" i="7"/>
  <c r="H496" i="7"/>
  <c r="H493" i="7"/>
  <c r="H492" i="7"/>
  <c r="H491" i="7"/>
  <c r="H490" i="7"/>
  <c r="H489" i="7"/>
  <c r="H488" i="7"/>
  <c r="H487" i="7"/>
  <c r="H484" i="7"/>
  <c r="H483" i="7"/>
  <c r="H482" i="7"/>
  <c r="H481" i="7"/>
  <c r="H478" i="7"/>
  <c r="H477" i="7"/>
  <c r="H476" i="7"/>
  <c r="H475" i="7"/>
  <c r="H474" i="7"/>
  <c r="H473" i="7"/>
  <c r="H472" i="7"/>
  <c r="H471" i="7"/>
  <c r="H468" i="7"/>
  <c r="H467" i="7"/>
  <c r="H466" i="7"/>
  <c r="H465" i="7"/>
  <c r="H464" i="7"/>
  <c r="H461" i="7"/>
  <c r="H460" i="7"/>
  <c r="H459" i="7"/>
  <c r="H458" i="7"/>
  <c r="H457" i="7"/>
  <c r="H456" i="7"/>
  <c r="H455" i="7"/>
  <c r="H454" i="7"/>
  <c r="H451" i="7"/>
  <c r="H450" i="7"/>
  <c r="H449" i="7"/>
  <c r="H448" i="7"/>
  <c r="H447" i="7"/>
  <c r="H446" i="7"/>
  <c r="H443" i="7"/>
  <c r="H442" i="7"/>
  <c r="H441" i="7"/>
  <c r="H440" i="7"/>
  <c r="H431" i="7"/>
  <c r="H425" i="7"/>
  <c r="H420" i="7"/>
  <c r="H419" i="7"/>
  <c r="H418" i="7"/>
  <c r="H417" i="7"/>
  <c r="H410" i="7"/>
  <c r="H409" i="7"/>
  <c r="H408" i="7"/>
  <c r="H407" i="7"/>
  <c r="H391" i="7"/>
  <c r="H390" i="7"/>
  <c r="H389" i="7"/>
  <c r="H388" i="7"/>
  <c r="H387" i="7"/>
  <c r="H385" i="7"/>
  <c r="H381" i="7"/>
  <c r="H380" i="7"/>
  <c r="H377" i="7"/>
  <c r="H376" i="7"/>
  <c r="H375" i="7"/>
  <c r="H374" i="7"/>
  <c r="H373" i="7"/>
  <c r="H372" i="7"/>
  <c r="H369" i="7"/>
  <c r="H368" i="7"/>
  <c r="H367" i="7"/>
  <c r="H366" i="7"/>
  <c r="H365" i="7"/>
  <c r="H364" i="7"/>
  <c r="H363" i="7"/>
  <c r="H362" i="7"/>
  <c r="H361" i="7"/>
  <c r="H360" i="7"/>
  <c r="H359" i="7"/>
  <c r="H358" i="7"/>
  <c r="H357" i="7"/>
  <c r="H356" i="7"/>
  <c r="H355" i="7"/>
  <c r="H354" i="7"/>
  <c r="H353" i="7"/>
  <c r="H352" i="7"/>
  <c r="H351" i="7"/>
  <c r="H350" i="7"/>
  <c r="H349" i="7"/>
  <c r="H348" i="7"/>
  <c r="H347" i="7"/>
  <c r="H346" i="7"/>
  <c r="H345" i="7"/>
  <c r="H344" i="7"/>
  <c r="H343" i="7"/>
  <c r="H342" i="7"/>
  <c r="H341" i="7"/>
  <c r="H340" i="7"/>
  <c r="H337" i="7"/>
  <c r="H334" i="7"/>
  <c r="H331" i="7"/>
  <c r="H330" i="7"/>
  <c r="H329" i="7"/>
  <c r="H328" i="7"/>
  <c r="H327" i="7"/>
  <c r="H326" i="7"/>
  <c r="H325" i="7"/>
  <c r="H322" i="7"/>
  <c r="H321" i="7"/>
  <c r="H320" i="7"/>
  <c r="H319" i="7"/>
  <c r="H316" i="7"/>
  <c r="H315" i="7"/>
  <c r="H314" i="7"/>
  <c r="H313" i="7"/>
  <c r="H312" i="7"/>
  <c r="H311" i="7"/>
  <c r="H310" i="7"/>
  <c r="H309" i="7"/>
  <c r="H306" i="7"/>
  <c r="H305" i="7"/>
  <c r="H304" i="7"/>
  <c r="H303" i="7"/>
  <c r="H302" i="7"/>
  <c r="H299" i="7"/>
  <c r="H298" i="7"/>
  <c r="H297" i="7"/>
  <c r="H296" i="7"/>
  <c r="H295" i="7"/>
  <c r="H294" i="7"/>
  <c r="H293" i="7"/>
  <c r="H292" i="7"/>
  <c r="H289" i="7"/>
  <c r="H288" i="7"/>
  <c r="H287" i="7"/>
  <c r="H286" i="7"/>
  <c r="H285" i="7"/>
  <c r="H284" i="7"/>
  <c r="H281" i="7"/>
  <c r="H280" i="7"/>
  <c r="H279" i="7"/>
  <c r="H278" i="7"/>
  <c r="H270" i="7"/>
  <c r="H269" i="7"/>
  <c r="H268" i="7"/>
  <c r="H267" i="7"/>
  <c r="H258" i="7"/>
  <c r="H257" i="7"/>
  <c r="H256" i="7"/>
  <c r="H255" i="7"/>
  <c r="H254" i="7"/>
  <c r="H253" i="7"/>
  <c r="H249" i="7"/>
  <c r="H248" i="7"/>
  <c r="H247" i="7"/>
  <c r="H246" i="7"/>
  <c r="H245" i="7"/>
  <c r="H244" i="7"/>
  <c r="H243" i="7"/>
  <c r="H242" i="7"/>
  <c r="H241" i="7"/>
  <c r="H240" i="7"/>
  <c r="H239" i="7"/>
  <c r="H238" i="7"/>
  <c r="H237" i="7"/>
  <c r="H236" i="7"/>
  <c r="H235" i="7"/>
  <c r="H227" i="7"/>
  <c r="H226" i="7"/>
  <c r="H225" i="7"/>
  <c r="H224" i="7"/>
  <c r="H223" i="7"/>
  <c r="H222" i="7"/>
  <c r="H221" i="7"/>
  <c r="H220" i="7"/>
  <c r="H214" i="7"/>
  <c r="H213" i="7"/>
  <c r="H206" i="7"/>
  <c r="H205" i="7"/>
  <c r="H201" i="7"/>
  <c r="H200" i="7"/>
  <c r="H193" i="7"/>
  <c r="H192" i="7"/>
  <c r="H188" i="7"/>
  <c r="H187" i="7"/>
  <c r="H180" i="7"/>
  <c r="H179" i="7"/>
  <c r="H175" i="7"/>
  <c r="H174" i="7"/>
  <c r="H167" i="7"/>
  <c r="H166" i="7"/>
  <c r="H163" i="7"/>
  <c r="H162" i="7"/>
  <c r="H155" i="7"/>
  <c r="H154" i="7"/>
  <c r="H153" i="7"/>
  <c r="H152" i="7"/>
  <c r="H151" i="7"/>
  <c r="H150" i="7"/>
  <c r="H149" i="7"/>
  <c r="H140" i="7"/>
  <c r="H139" i="7"/>
  <c r="H138" i="7"/>
  <c r="H137" i="7"/>
  <c r="H136" i="7"/>
  <c r="H135" i="7"/>
  <c r="H134" i="7"/>
  <c r="H133" i="7"/>
  <c r="H132" i="7"/>
  <c r="H131" i="7"/>
  <c r="H130" i="7"/>
  <c r="H129" i="7"/>
  <c r="H128" i="7"/>
  <c r="H127" i="7"/>
  <c r="H126" i="7"/>
  <c r="H125" i="7"/>
  <c r="H124" i="7"/>
  <c r="H123" i="7"/>
  <c r="H122" i="7"/>
  <c r="H121" i="7"/>
  <c r="H120" i="7"/>
  <c r="H111" i="7"/>
  <c r="H110" i="7"/>
  <c r="H109" i="7"/>
  <c r="H108" i="7"/>
  <c r="H107" i="7"/>
  <c r="H104" i="7"/>
  <c r="H103" i="7"/>
  <c r="H102" i="7"/>
  <c r="H101" i="7"/>
  <c r="H100" i="7"/>
  <c r="H99" i="7"/>
  <c r="H98" i="7"/>
  <c r="H97" i="7"/>
  <c r="H96" i="7"/>
  <c r="H95" i="7"/>
  <c r="H94" i="7"/>
  <c r="H93" i="7"/>
  <c r="H92" i="7"/>
  <c r="H91" i="7"/>
  <c r="H84" i="7"/>
  <c r="H83" i="7"/>
  <c r="H82" i="7"/>
  <c r="H81" i="7"/>
  <c r="H80" i="7"/>
  <c r="H79" i="7"/>
  <c r="H75" i="7"/>
  <c r="H74" i="7"/>
  <c r="H73" i="7"/>
  <c r="H72" i="7"/>
  <c r="H71" i="7"/>
  <c r="H70" i="7"/>
  <c r="H69" i="7"/>
  <c r="H68" i="7"/>
  <c r="H67" i="7"/>
  <c r="H60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F304" i="6"/>
  <c r="E380" i="7" s="1"/>
  <c r="J380" i="7" s="1"/>
  <c r="C527" i="7"/>
  <c r="I80" i="4"/>
  <c r="S75" i="4"/>
  <c r="F75" i="4"/>
  <c r="M75" i="4"/>
  <c r="G177" i="4"/>
  <c r="G172" i="4"/>
  <c r="C565" i="7"/>
  <c r="C564" i="7"/>
  <c r="C563" i="7"/>
  <c r="C562" i="7"/>
  <c r="C561" i="7"/>
  <c r="C560" i="7"/>
  <c r="C559" i="7"/>
  <c r="C558" i="7"/>
  <c r="C557" i="7"/>
  <c r="C556" i="7"/>
  <c r="C555" i="7"/>
  <c r="C554" i="7"/>
  <c r="C553" i="7"/>
  <c r="C552" i="7"/>
  <c r="C551" i="7"/>
  <c r="C550" i="7"/>
  <c r="C549" i="7"/>
  <c r="C548" i="7"/>
  <c r="C547" i="7"/>
  <c r="C546" i="7"/>
  <c r="F318" i="6"/>
  <c r="E394" i="7" s="1"/>
  <c r="F317" i="6"/>
  <c r="E393" i="7" s="1"/>
  <c r="F316" i="6"/>
  <c r="E392" i="7" s="1"/>
  <c r="F315" i="6"/>
  <c r="E391" i="7" s="1"/>
  <c r="F314" i="6"/>
  <c r="E390" i="7" s="1"/>
  <c r="J390" i="7" s="1"/>
  <c r="F313" i="6"/>
  <c r="E389" i="7" s="1"/>
  <c r="F312" i="6"/>
  <c r="E388" i="7" s="1"/>
  <c r="J388" i="7" s="1"/>
  <c r="F311" i="6"/>
  <c r="E387" i="7" s="1"/>
  <c r="J387" i="7" s="1"/>
  <c r="F310" i="6"/>
  <c r="E386" i="7" s="1"/>
  <c r="F309" i="6"/>
  <c r="E385" i="7" s="1"/>
  <c r="F308" i="6"/>
  <c r="E384" i="7" s="1"/>
  <c r="I384" i="7" s="1"/>
  <c r="F307" i="6"/>
  <c r="E383" i="7" s="1"/>
  <c r="F306" i="6"/>
  <c r="E382" i="7" s="1"/>
  <c r="F305" i="6"/>
  <c r="E381" i="7" s="1"/>
  <c r="M381" i="7" s="1"/>
  <c r="F303" i="6"/>
  <c r="E379" i="7" s="1"/>
  <c r="F302" i="6"/>
  <c r="E378" i="7" s="1"/>
  <c r="F301" i="6"/>
  <c r="E377" i="7" s="1"/>
  <c r="I377" i="7" s="1"/>
  <c r="F299" i="6"/>
  <c r="E375" i="7" s="1"/>
  <c r="F298" i="6"/>
  <c r="E374" i="7" s="1"/>
  <c r="M374" i="7" s="1"/>
  <c r="F297" i="6"/>
  <c r="E373" i="7" s="1"/>
  <c r="R373" i="7" s="1"/>
  <c r="F296" i="6"/>
  <c r="E372" i="7" s="1"/>
  <c r="R372" i="7" s="1"/>
  <c r="E589" i="7"/>
  <c r="I589" i="7" s="1"/>
  <c r="D318" i="6"/>
  <c r="C394" i="7" s="1"/>
  <c r="E588" i="7"/>
  <c r="D317" i="6"/>
  <c r="C393" i="7" s="1"/>
  <c r="E587" i="7"/>
  <c r="C587" i="7"/>
  <c r="E586" i="7"/>
  <c r="P586" i="7" s="1"/>
  <c r="C586" i="7"/>
  <c r="E585" i="7"/>
  <c r="M585" i="7" s="1"/>
  <c r="E584" i="7"/>
  <c r="O584" i="7" s="1"/>
  <c r="D313" i="6"/>
  <c r="C389" i="7" s="1"/>
  <c r="E583" i="7"/>
  <c r="N583" i="7" s="1"/>
  <c r="D312" i="6"/>
  <c r="C388" i="7" s="1"/>
  <c r="E582" i="7"/>
  <c r="C582" i="7"/>
  <c r="E581" i="7"/>
  <c r="R581" i="7" s="1"/>
  <c r="C581" i="7"/>
  <c r="E580" i="7"/>
  <c r="N580" i="7" s="1"/>
  <c r="E579" i="7"/>
  <c r="P579" i="7" s="1"/>
  <c r="D308" i="6"/>
  <c r="C384" i="7" s="1"/>
  <c r="E578" i="7"/>
  <c r="Q578" i="7" s="1"/>
  <c r="C578" i="7"/>
  <c r="E577" i="7"/>
  <c r="E576" i="7"/>
  <c r="K576" i="7" s="1"/>
  <c r="D305" i="6"/>
  <c r="C381" i="7" s="1"/>
  <c r="E575" i="7"/>
  <c r="I575" i="7" s="1"/>
  <c r="C574" i="7"/>
  <c r="E573" i="7"/>
  <c r="E572" i="7"/>
  <c r="J572" i="7" s="1"/>
  <c r="D301" i="6"/>
  <c r="C377" i="7" s="1"/>
  <c r="E571" i="7"/>
  <c r="C571" i="7"/>
  <c r="E570" i="7"/>
  <c r="C570" i="7"/>
  <c r="C569" i="7"/>
  <c r="E568" i="7"/>
  <c r="C568" i="7"/>
  <c r="E567" i="7"/>
  <c r="K567" i="7" s="1"/>
  <c r="D296" i="6"/>
  <c r="C372" i="7" s="1"/>
  <c r="E593" i="7"/>
  <c r="E592" i="7"/>
  <c r="E591" i="7"/>
  <c r="F117" i="6"/>
  <c r="E541" i="7" s="1"/>
  <c r="F116" i="6"/>
  <c r="E540" i="7" s="1"/>
  <c r="F115" i="6"/>
  <c r="E539" i="7" s="1"/>
  <c r="I19" i="15"/>
  <c r="J19" i="15"/>
  <c r="G81" i="8"/>
  <c r="H81" i="8"/>
  <c r="Q29" i="5"/>
  <c r="I21" i="10" s="1"/>
  <c r="P29" i="5"/>
  <c r="G21" i="10"/>
  <c r="E129" i="8"/>
  <c r="M29" i="5"/>
  <c r="D123" i="8" s="1"/>
  <c r="D52" i="15" s="1"/>
  <c r="D54" i="15" s="1"/>
  <c r="H41" i="15"/>
  <c r="I41" i="15" s="1"/>
  <c r="H39" i="15"/>
  <c r="I39" i="15" s="1"/>
  <c r="H113" i="8"/>
  <c r="I95" i="8"/>
  <c r="F95" i="8"/>
  <c r="E36" i="10"/>
  <c r="C113" i="8"/>
  <c r="C36" i="10"/>
  <c r="H37" i="15"/>
  <c r="I94" i="8"/>
  <c r="F15" i="15"/>
  <c r="F37" i="15" s="1"/>
  <c r="C112" i="8"/>
  <c r="C35" i="10"/>
  <c r="H36" i="15"/>
  <c r="I93" i="8"/>
  <c r="F111" i="8"/>
  <c r="E93" i="8"/>
  <c r="C93" i="8"/>
  <c r="B14" i="15"/>
  <c r="B36" i="15" s="1"/>
  <c r="J33" i="10"/>
  <c r="F13" i="15"/>
  <c r="F35" i="15" s="1"/>
  <c r="E92" i="8"/>
  <c r="D13" i="15"/>
  <c r="D35" i="15" s="1"/>
  <c r="C13" i="15"/>
  <c r="H91" i="8"/>
  <c r="G12" i="15"/>
  <c r="G34" i="15" s="1"/>
  <c r="G32" i="10"/>
  <c r="E91" i="8"/>
  <c r="D12" i="15"/>
  <c r="D34" i="15" s="1"/>
  <c r="C12" i="15"/>
  <c r="C34" i="15" s="1"/>
  <c r="B109" i="8"/>
  <c r="I108" i="8"/>
  <c r="F11" i="15"/>
  <c r="F33" i="15" s="1"/>
  <c r="F31" i="10"/>
  <c r="D108" i="8"/>
  <c r="C90" i="8"/>
  <c r="I107" i="8"/>
  <c r="F30" i="10"/>
  <c r="D89" i="8"/>
  <c r="C10" i="15"/>
  <c r="C32" i="15" s="1"/>
  <c r="B10" i="15"/>
  <c r="B32" i="15" s="1"/>
  <c r="G9" i="15"/>
  <c r="G31" i="15" s="1"/>
  <c r="F106" i="8"/>
  <c r="E88" i="8"/>
  <c r="E29" i="10"/>
  <c r="C88" i="8"/>
  <c r="B9" i="15"/>
  <c r="B31" i="15" s="1"/>
  <c r="G8" i="15"/>
  <c r="G30" i="15" s="1"/>
  <c r="F105" i="8"/>
  <c r="E8" i="15"/>
  <c r="E30" i="15" s="1"/>
  <c r="D105" i="8"/>
  <c r="C8" i="15"/>
  <c r="C30" i="15" s="1"/>
  <c r="B87" i="8"/>
  <c r="G5" i="4"/>
  <c r="K5" i="4" s="1"/>
  <c r="G19" i="15"/>
  <c r="G18" i="15"/>
  <c r="G17" i="15"/>
  <c r="F17" i="4"/>
  <c r="K116" i="8"/>
  <c r="J41" i="15"/>
  <c r="K115" i="8"/>
  <c r="K114" i="8"/>
  <c r="K113" i="8"/>
  <c r="K112" i="8"/>
  <c r="K111" i="8"/>
  <c r="K110" i="8"/>
  <c r="K109" i="8"/>
  <c r="K108" i="8"/>
  <c r="K107" i="8"/>
  <c r="K106" i="8"/>
  <c r="K105" i="8"/>
  <c r="F19" i="15"/>
  <c r="E19" i="15"/>
  <c r="D19" i="15"/>
  <c r="C19" i="15"/>
  <c r="B19" i="15"/>
  <c r="H20" i="15"/>
  <c r="G40" i="15"/>
  <c r="G39" i="15"/>
  <c r="F24" i="11"/>
  <c r="F23" i="11"/>
  <c r="F22" i="11"/>
  <c r="F21" i="11"/>
  <c r="F20" i="11"/>
  <c r="F19" i="11"/>
  <c r="F18" i="11"/>
  <c r="F16" i="11"/>
  <c r="F15" i="11"/>
  <c r="F12" i="11"/>
  <c r="F11" i="11"/>
  <c r="F8" i="11"/>
  <c r="F7" i="11"/>
  <c r="G176" i="4"/>
  <c r="J40" i="15"/>
  <c r="J39" i="15"/>
  <c r="J38" i="15"/>
  <c r="J37" i="15"/>
  <c r="J36" i="15"/>
  <c r="J35" i="15"/>
  <c r="J34" i="15"/>
  <c r="J33" i="15"/>
  <c r="J32" i="15"/>
  <c r="J31" i="15"/>
  <c r="J30" i="15"/>
  <c r="J18" i="15"/>
  <c r="J17" i="15"/>
  <c r="J16" i="15"/>
  <c r="J15" i="15"/>
  <c r="J14" i="15"/>
  <c r="J13" i="15"/>
  <c r="J12" i="15"/>
  <c r="J11" i="15"/>
  <c r="J10" i="15"/>
  <c r="J9" i="15"/>
  <c r="J8" i="15"/>
  <c r="H21" i="15"/>
  <c r="I98" i="8"/>
  <c r="I97" i="8"/>
  <c r="I96" i="8"/>
  <c r="J39" i="10"/>
  <c r="J38" i="10"/>
  <c r="J37" i="10"/>
  <c r="I114" i="8"/>
  <c r="I115" i="8"/>
  <c r="I116" i="8"/>
  <c r="O31" i="11"/>
  <c r="O34" i="11"/>
  <c r="J28" i="8"/>
  <c r="J30" i="8"/>
  <c r="T423" i="7"/>
  <c r="F614" i="7"/>
  <c r="C10" i="7"/>
  <c r="C38" i="7" s="1"/>
  <c r="C11" i="7"/>
  <c r="C39" i="7"/>
  <c r="C12" i="7"/>
  <c r="C40" i="7"/>
  <c r="C13" i="7"/>
  <c r="C41" i="7"/>
  <c r="E41" i="7"/>
  <c r="C14" i="7"/>
  <c r="C42" i="7"/>
  <c r="C15" i="7"/>
  <c r="C43" i="7"/>
  <c r="C16" i="7"/>
  <c r="C44" i="7"/>
  <c r="C17" i="7"/>
  <c r="C45" i="7"/>
  <c r="C18" i="7"/>
  <c r="C46" i="7"/>
  <c r="C23" i="7"/>
  <c r="C51" i="7"/>
  <c r="C24" i="7"/>
  <c r="C52" i="7"/>
  <c r="C25" i="7"/>
  <c r="C53" i="7"/>
  <c r="C31" i="7"/>
  <c r="C32" i="7"/>
  <c r="C59" i="7"/>
  <c r="C33" i="7"/>
  <c r="C60" i="7"/>
  <c r="C26" i="7"/>
  <c r="C54" i="7"/>
  <c r="C27" i="7"/>
  <c r="C55" i="7"/>
  <c r="C28" i="7"/>
  <c r="C56" i="7" s="1"/>
  <c r="C29" i="7"/>
  <c r="C57" i="7" s="1"/>
  <c r="C30" i="7"/>
  <c r="C58" i="7"/>
  <c r="C9" i="7"/>
  <c r="C37" i="7"/>
  <c r="C19" i="7"/>
  <c r="C47" i="7"/>
  <c r="C20" i="7"/>
  <c r="C48" i="7"/>
  <c r="C21" i="7"/>
  <c r="C49" i="7" s="1"/>
  <c r="C22" i="7"/>
  <c r="C50" i="7" s="1"/>
  <c r="C8" i="7"/>
  <c r="C36" i="7"/>
  <c r="C410" i="7"/>
  <c r="C409" i="7"/>
  <c r="C408" i="7"/>
  <c r="C407" i="7"/>
  <c r="F327" i="6"/>
  <c r="F324" i="6"/>
  <c r="E408" i="7" s="1"/>
  <c r="C537" i="7"/>
  <c r="C538" i="7"/>
  <c r="C539" i="7"/>
  <c r="C540" i="7"/>
  <c r="C541" i="7"/>
  <c r="C536" i="7"/>
  <c r="F54" i="4"/>
  <c r="V159" i="6"/>
  <c r="H129" i="6"/>
  <c r="D184" i="6"/>
  <c r="D185" i="6"/>
  <c r="D186" i="6"/>
  <c r="D187" i="6"/>
  <c r="D181" i="6"/>
  <c r="D182" i="6"/>
  <c r="D183" i="6"/>
  <c r="D164" i="6"/>
  <c r="E256" i="7"/>
  <c r="D165" i="6"/>
  <c r="E155" i="7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63" i="6"/>
  <c r="E151" i="7"/>
  <c r="F80" i="4"/>
  <c r="F79" i="4"/>
  <c r="F78" i="4"/>
  <c r="C530" i="7"/>
  <c r="F77" i="4"/>
  <c r="C529" i="7"/>
  <c r="F76" i="4"/>
  <c r="D287" i="6"/>
  <c r="C365" i="7"/>
  <c r="F74" i="4"/>
  <c r="D286" i="6"/>
  <c r="F73" i="4"/>
  <c r="C525" i="7"/>
  <c r="F72" i="4"/>
  <c r="C524" i="7"/>
  <c r="F71" i="4"/>
  <c r="F70" i="4"/>
  <c r="F69" i="4"/>
  <c r="F68" i="4"/>
  <c r="F67" i="4"/>
  <c r="F66" i="4"/>
  <c r="F65" i="4"/>
  <c r="C517" i="7"/>
  <c r="F64" i="4"/>
  <c r="C516" i="7"/>
  <c r="F63" i="4"/>
  <c r="D275" i="6"/>
  <c r="C353" i="7"/>
  <c r="F62" i="4"/>
  <c r="F61" i="4"/>
  <c r="D273" i="6"/>
  <c r="C351" i="7"/>
  <c r="C513" i="7"/>
  <c r="F60" i="4"/>
  <c r="C512" i="7"/>
  <c r="F59" i="4"/>
  <c r="F58" i="4"/>
  <c r="F57" i="4"/>
  <c r="F56" i="4"/>
  <c r="F55" i="4"/>
  <c r="F20" i="4"/>
  <c r="F19" i="4"/>
  <c r="F18" i="4"/>
  <c r="F16" i="4"/>
  <c r="F52" i="4"/>
  <c r="F50" i="4"/>
  <c r="F51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2" i="4"/>
  <c r="F15" i="4"/>
  <c r="F11" i="4"/>
  <c r="F34" i="4"/>
  <c r="F33" i="4"/>
  <c r="F31" i="4"/>
  <c r="F14" i="4"/>
  <c r="F10" i="4"/>
  <c r="C464" i="7"/>
  <c r="F29" i="4"/>
  <c r="F28" i="4"/>
  <c r="F27" i="4"/>
  <c r="F26" i="4"/>
  <c r="C458" i="7"/>
  <c r="F25" i="4"/>
  <c r="D217" i="6"/>
  <c r="C295" i="7"/>
  <c r="C457" i="7"/>
  <c r="F24" i="4"/>
  <c r="F13" i="4"/>
  <c r="F9" i="4"/>
  <c r="F30" i="4"/>
  <c r="C472" i="7"/>
  <c r="F23" i="4"/>
  <c r="F22" i="4"/>
  <c r="F21" i="4"/>
  <c r="F12" i="4"/>
  <c r="F8" i="4"/>
  <c r="F7" i="4"/>
  <c r="C441" i="7"/>
  <c r="F53" i="4"/>
  <c r="D265" i="6"/>
  <c r="C343" i="7"/>
  <c r="F6" i="4"/>
  <c r="C440" i="7"/>
  <c r="C492" i="7"/>
  <c r="C465" i="7"/>
  <c r="C475" i="7"/>
  <c r="C468" i="7"/>
  <c r="C448" i="7"/>
  <c r="C459" i="7"/>
  <c r="D242" i="6"/>
  <c r="C320" i="7"/>
  <c r="C482" i="7"/>
  <c r="C446" i="7"/>
  <c r="C460" i="7"/>
  <c r="C491" i="7"/>
  <c r="C450" i="7"/>
  <c r="D236" i="6"/>
  <c r="C314" i="7"/>
  <c r="C476" i="7"/>
  <c r="C477" i="7"/>
  <c r="C454" i="7"/>
  <c r="D238" i="6"/>
  <c r="C316" i="7"/>
  <c r="C478" i="7"/>
  <c r="C455" i="7"/>
  <c r="C471" i="7"/>
  <c r="D256" i="6"/>
  <c r="C487" i="7"/>
  <c r="C473" i="7"/>
  <c r="D244" i="6"/>
  <c r="C484" i="7"/>
  <c r="D200" i="6"/>
  <c r="C278" i="7"/>
  <c r="D252" i="6"/>
  <c r="C330" i="7"/>
  <c r="D267" i="6"/>
  <c r="C345" i="7"/>
  <c r="D290" i="6"/>
  <c r="C368" i="7"/>
  <c r="D224" i="6"/>
  <c r="C302" i="7"/>
  <c r="D285" i="6"/>
  <c r="C363" i="7"/>
  <c r="D270" i="6"/>
  <c r="D278" i="6"/>
  <c r="C356" i="7"/>
  <c r="D272" i="6"/>
  <c r="C350" i="7"/>
  <c r="D209" i="6"/>
  <c r="C287" i="7"/>
  <c r="D219" i="6"/>
  <c r="C297" i="7"/>
  <c r="D231" i="6"/>
  <c r="C309" i="7"/>
  <c r="D234" i="6"/>
  <c r="C312" i="7"/>
  <c r="D251" i="6"/>
  <c r="C329" i="7"/>
  <c r="D237" i="6"/>
  <c r="C315" i="7"/>
  <c r="D210" i="6"/>
  <c r="C288" i="7"/>
  <c r="D203" i="6"/>
  <c r="C443" i="7"/>
  <c r="C281" i="7"/>
  <c r="H82" i="4"/>
  <c r="B5" i="16" a="1"/>
  <c r="B5" i="16" s="1"/>
  <c r="A3" i="5"/>
  <c r="A3" i="9"/>
  <c r="A3" i="6"/>
  <c r="A3" i="15"/>
  <c r="A3" i="8"/>
  <c r="A3" i="10"/>
  <c r="A3" i="7"/>
  <c r="A3" i="11"/>
  <c r="D17" i="15"/>
  <c r="D39" i="15"/>
  <c r="F17" i="15"/>
  <c r="F39" i="15"/>
  <c r="D18" i="15"/>
  <c r="D40" i="15"/>
  <c r="F18" i="15"/>
  <c r="F40" i="15"/>
  <c r="E17" i="15"/>
  <c r="E39" i="15"/>
  <c r="E18" i="15"/>
  <c r="E40" i="15"/>
  <c r="I5" i="4"/>
  <c r="C18" i="15"/>
  <c r="C40" i="15"/>
  <c r="C17" i="15"/>
  <c r="C39" i="15"/>
  <c r="B18" i="15"/>
  <c r="B17" i="15"/>
  <c r="I18" i="15"/>
  <c r="B40" i="15"/>
  <c r="I17" i="15"/>
  <c r="B39" i="15"/>
  <c r="F81" i="8"/>
  <c r="E81" i="8"/>
  <c r="D81" i="8"/>
  <c r="C81" i="8"/>
  <c r="B81" i="8"/>
  <c r="K98" i="8"/>
  <c r="K97" i="8"/>
  <c r="K96" i="8"/>
  <c r="K95" i="8"/>
  <c r="K94" i="8"/>
  <c r="K93" i="8"/>
  <c r="K92" i="8"/>
  <c r="K91" i="8"/>
  <c r="K90" i="8"/>
  <c r="K89" i="8"/>
  <c r="K88" i="8"/>
  <c r="G8" i="8"/>
  <c r="I39" i="9"/>
  <c r="I38" i="9"/>
  <c r="H105" i="8"/>
  <c r="H106" i="8"/>
  <c r="H107" i="8"/>
  <c r="H108" i="8"/>
  <c r="G37" i="10"/>
  <c r="G38" i="10"/>
  <c r="G39" i="10"/>
  <c r="F116" i="8"/>
  <c r="F98" i="8"/>
  <c r="F115" i="8"/>
  <c r="F97" i="8"/>
  <c r="F114" i="8"/>
  <c r="F96" i="8"/>
  <c r="F39" i="10"/>
  <c r="E98" i="8"/>
  <c r="E116" i="8"/>
  <c r="C116" i="8"/>
  <c r="C98" i="8"/>
  <c r="D39" i="10"/>
  <c r="I31" i="10"/>
  <c r="I30" i="10"/>
  <c r="I29" i="10"/>
  <c r="I28" i="10"/>
  <c r="C39" i="10"/>
  <c r="B98" i="8"/>
  <c r="B116" i="8"/>
  <c r="D116" i="8"/>
  <c r="D98" i="8"/>
  <c r="E39" i="10"/>
  <c r="D114" i="8"/>
  <c r="E37" i="10"/>
  <c r="D96" i="8"/>
  <c r="F129" i="6"/>
  <c r="N16" i="9"/>
  <c r="N15" i="9"/>
  <c r="N14" i="9"/>
  <c r="N13" i="9"/>
  <c r="N12" i="9"/>
  <c r="N11" i="9"/>
  <c r="N10" i="9"/>
  <c r="N9" i="9"/>
  <c r="N8" i="9"/>
  <c r="N7" i="9"/>
  <c r="S463" i="7"/>
  <c r="T463" i="7"/>
  <c r="S470" i="7"/>
  <c r="T470" i="7"/>
  <c r="S480" i="7"/>
  <c r="T480" i="7"/>
  <c r="S486" i="7"/>
  <c r="T486" i="7"/>
  <c r="S494" i="7"/>
  <c r="T494" i="7"/>
  <c r="S498" i="7"/>
  <c r="T498" i="7"/>
  <c r="S495" i="7"/>
  <c r="T495" i="7"/>
  <c r="S479" i="7"/>
  <c r="T479" i="7"/>
  <c r="S469" i="7"/>
  <c r="T469" i="7"/>
  <c r="K87" i="8"/>
  <c r="E38" i="10"/>
  <c r="D97" i="8"/>
  <c r="D115" i="8"/>
  <c r="B97" i="8"/>
  <c r="C38" i="10"/>
  <c r="B115" i="8"/>
  <c r="H110" i="8"/>
  <c r="I33" i="10"/>
  <c r="U33" i="10"/>
  <c r="B114" i="8"/>
  <c r="C37" i="10"/>
  <c r="B96" i="8"/>
  <c r="E96" i="8"/>
  <c r="E114" i="8"/>
  <c r="F37" i="10"/>
  <c r="F38" i="10"/>
  <c r="E97" i="8"/>
  <c r="E115" i="8"/>
  <c r="D37" i="10"/>
  <c r="C114" i="8"/>
  <c r="C96" i="8"/>
  <c r="D38" i="10"/>
  <c r="C115" i="8"/>
  <c r="C97" i="8"/>
  <c r="L82" i="4"/>
  <c r="E102" i="7"/>
  <c r="Q102" i="7" s="1"/>
  <c r="E73" i="7"/>
  <c r="L73" i="7" s="1"/>
  <c r="E82" i="7"/>
  <c r="K82" i="7" s="1"/>
  <c r="G99" i="8"/>
  <c r="D206" i="6"/>
  <c r="C284" i="7"/>
  <c r="E81" i="7"/>
  <c r="L81" i="7" s="1"/>
  <c r="E109" i="7"/>
  <c r="I109" i="7" s="1"/>
  <c r="E110" i="7"/>
  <c r="M110" i="7" s="1"/>
  <c r="D218" i="6"/>
  <c r="C296" i="7"/>
  <c r="E150" i="7"/>
  <c r="E113" i="7"/>
  <c r="O113" i="7" s="1"/>
  <c r="E255" i="7"/>
  <c r="D225" i="6"/>
  <c r="C303" i="7"/>
  <c r="D228" i="6"/>
  <c r="C306" i="7"/>
  <c r="D247" i="6"/>
  <c r="C325" i="7"/>
  <c r="D232" i="6"/>
  <c r="C348" i="7"/>
  <c r="C442" i="7"/>
  <c r="D202" i="6"/>
  <c r="D207" i="6"/>
  <c r="C489" i="7"/>
  <c r="D249" i="6"/>
  <c r="C490" i="7"/>
  <c r="D250" i="6"/>
  <c r="D288" i="6"/>
  <c r="D226" i="6"/>
  <c r="D268" i="6"/>
  <c r="C508" i="7"/>
  <c r="C522" i="7"/>
  <c r="D282" i="6"/>
  <c r="C506" i="7"/>
  <c r="D266" i="6"/>
  <c r="C493" i="7"/>
  <c r="D253" i="6"/>
  <c r="C466" i="7"/>
  <c r="C451" i="7"/>
  <c r="D211" i="6"/>
  <c r="D281" i="6"/>
  <c r="C521" i="7"/>
  <c r="C447" i="7"/>
  <c r="C483" i="7"/>
  <c r="D243" i="6"/>
  <c r="C467" i="7"/>
  <c r="C509" i="7"/>
  <c r="D269" i="6"/>
  <c r="C523" i="7"/>
  <c r="D283" i="6"/>
  <c r="D276" i="6"/>
  <c r="D220" i="6"/>
  <c r="D259" i="6"/>
  <c r="C461" i="7"/>
  <c r="D221" i="6"/>
  <c r="C510" i="7"/>
  <c r="D284" i="6"/>
  <c r="D263" i="6"/>
  <c r="C503" i="7"/>
  <c r="D289" i="6"/>
  <c r="D227" i="6"/>
  <c r="C322" i="7"/>
  <c r="D214" i="6"/>
  <c r="D271" i="6"/>
  <c r="C511" i="7"/>
  <c r="C364" i="7"/>
  <c r="D233" i="6"/>
  <c r="C502" i="7"/>
  <c r="D262" i="6"/>
  <c r="D277" i="6"/>
  <c r="C504" i="7"/>
  <c r="D264" i="6"/>
  <c r="C310" i="7"/>
  <c r="D216" i="6"/>
  <c r="C456" i="7"/>
  <c r="D248" i="6"/>
  <c r="C488" i="7"/>
  <c r="D280" i="6"/>
  <c r="C520" i="7"/>
  <c r="D235" i="6"/>
  <c r="C518" i="7"/>
  <c r="C531" i="7"/>
  <c r="C507" i="7"/>
  <c r="C519" i="7"/>
  <c r="D279" i="6"/>
  <c r="C532" i="7"/>
  <c r="D291" i="6"/>
  <c r="D208" i="6"/>
  <c r="C505" i="7"/>
  <c r="C449" i="7"/>
  <c r="C474" i="7"/>
  <c r="D215" i="6"/>
  <c r="C481" i="7"/>
  <c r="D241" i="6"/>
  <c r="D201" i="6"/>
  <c r="C514" i="7"/>
  <c r="D274" i="6"/>
  <c r="C526" i="7"/>
  <c r="C515" i="7"/>
  <c r="C528" i="7"/>
  <c r="C299" i="7"/>
  <c r="C342" i="7"/>
  <c r="C340" i="7"/>
  <c r="C311" i="7"/>
  <c r="C355" i="7"/>
  <c r="C313" i="7"/>
  <c r="C285" i="7"/>
  <c r="C352" i="7"/>
  <c r="C279" i="7"/>
  <c r="C326" i="7"/>
  <c r="C362" i="7"/>
  <c r="C346" i="7"/>
  <c r="C328" i="7"/>
  <c r="C286" i="7"/>
  <c r="C369" i="7"/>
  <c r="C349" i="7"/>
  <c r="C361" i="7"/>
  <c r="C305" i="7"/>
  <c r="C344" i="7"/>
  <c r="C327" i="7"/>
  <c r="C319" i="7"/>
  <c r="C280" i="7"/>
  <c r="C357" i="7"/>
  <c r="C292" i="7"/>
  <c r="C366" i="7"/>
  <c r="C354" i="7"/>
  <c r="C359" i="7"/>
  <c r="C341" i="7"/>
  <c r="C321" i="7"/>
  <c r="C347" i="7"/>
  <c r="C367" i="7"/>
  <c r="C298" i="7"/>
  <c r="C289" i="7"/>
  <c r="C358" i="7"/>
  <c r="C304" i="7"/>
  <c r="C293" i="7"/>
  <c r="C294" i="7"/>
  <c r="C331" i="7"/>
  <c r="C360" i="7"/>
  <c r="F28" i="5"/>
  <c r="H52" i="8"/>
  <c r="H18" i="10"/>
  <c r="H10" i="10" s="1"/>
  <c r="F112" i="6"/>
  <c r="E536" i="7" s="1"/>
  <c r="F113" i="6"/>
  <c r="E537" i="7" s="1"/>
  <c r="M17" i="4"/>
  <c r="M59" i="4"/>
  <c r="M44" i="4"/>
  <c r="M74" i="4"/>
  <c r="M69" i="4"/>
  <c r="M55" i="4"/>
  <c r="M60" i="4"/>
  <c r="M76" i="4"/>
  <c r="M58" i="4"/>
  <c r="M22" i="4"/>
  <c r="M9" i="4"/>
  <c r="M21" i="4"/>
  <c r="M30" i="4"/>
  <c r="M77" i="4"/>
  <c r="M73" i="4"/>
  <c r="M67" i="4"/>
  <c r="M19" i="4"/>
  <c r="M71" i="4"/>
  <c r="M33" i="4"/>
  <c r="M70" i="4"/>
  <c r="M56" i="4"/>
  <c r="M68" i="4"/>
  <c r="M24" i="4"/>
  <c r="M78" i="4"/>
  <c r="M62" i="4"/>
  <c r="M15" i="4"/>
  <c r="M23" i="4"/>
  <c r="M16" i="4"/>
  <c r="M57" i="4"/>
  <c r="M80" i="4"/>
  <c r="O80" i="4" s="1"/>
  <c r="M35" i="4"/>
  <c r="M79" i="4"/>
  <c r="M6" i="4"/>
  <c r="M7" i="4"/>
  <c r="I24" i="4"/>
  <c r="I55" i="4"/>
  <c r="I65" i="4"/>
  <c r="I8" i="4"/>
  <c r="I51" i="4"/>
  <c r="I78" i="4"/>
  <c r="I64" i="4"/>
  <c r="I61" i="4"/>
  <c r="I17" i="4"/>
  <c r="I48" i="4"/>
  <c r="I58" i="4"/>
  <c r="I16" i="4"/>
  <c r="I29" i="4"/>
  <c r="I59" i="4"/>
  <c r="I39" i="4"/>
  <c r="I49" i="4"/>
  <c r="I41" i="4"/>
  <c r="I75" i="4"/>
  <c r="O75" i="4" s="1"/>
  <c r="I63" i="4"/>
  <c r="I60" i="4"/>
  <c r="I21" i="4"/>
  <c r="I22" i="4"/>
  <c r="I11" i="4"/>
  <c r="I72" i="4"/>
  <c r="I70" i="4"/>
  <c r="I74" i="4"/>
  <c r="I44" i="4"/>
  <c r="I31" i="4"/>
  <c r="I71" i="4"/>
  <c r="I33" i="4"/>
  <c r="I77" i="4"/>
  <c r="I68" i="4"/>
  <c r="I34" i="4"/>
  <c r="I50" i="4"/>
  <c r="I32" i="4"/>
  <c r="I67" i="4"/>
  <c r="I37" i="4"/>
  <c r="I45" i="4"/>
  <c r="I76" i="4"/>
  <c r="I15" i="4"/>
  <c r="I28" i="4"/>
  <c r="I53" i="4"/>
  <c r="I66" i="4"/>
  <c r="I40" i="4"/>
  <c r="I25" i="4"/>
  <c r="M28" i="4"/>
  <c r="M29" i="4"/>
  <c r="M38" i="4"/>
  <c r="M46" i="4"/>
  <c r="M48" i="4"/>
  <c r="M51" i="4"/>
  <c r="I35" i="4"/>
  <c r="I57" i="4"/>
  <c r="M64" i="4"/>
  <c r="I13" i="4"/>
  <c r="M39" i="4"/>
  <c r="I36" i="4"/>
  <c r="I47" i="4"/>
  <c r="M42" i="4"/>
  <c r="I52" i="4"/>
  <c r="M18" i="4"/>
  <c r="M25" i="4"/>
  <c r="I43" i="4"/>
  <c r="M37" i="4"/>
  <c r="M49" i="4"/>
  <c r="M65" i="4"/>
  <c r="M12" i="4"/>
  <c r="M13" i="4"/>
  <c r="I7" i="4"/>
  <c r="I23" i="4"/>
  <c r="M61" i="4"/>
  <c r="I26" i="4"/>
  <c r="M50" i="4"/>
  <c r="M41" i="4"/>
  <c r="I18" i="4"/>
  <c r="M10" i="4"/>
  <c r="M20" i="4"/>
  <c r="M40" i="4"/>
  <c r="M52" i="4"/>
  <c r="M54" i="4"/>
  <c r="M11" i="4"/>
  <c r="M43" i="4"/>
  <c r="I14" i="4"/>
  <c r="I20" i="4"/>
  <c r="I38" i="4"/>
  <c r="I69" i="4"/>
  <c r="I46" i="4"/>
  <c r="M53" i="4"/>
  <c r="M27" i="4"/>
  <c r="M47" i="4"/>
  <c r="F123" i="6"/>
  <c r="I56" i="4"/>
  <c r="I73" i="4"/>
  <c r="M36" i="4"/>
  <c r="M14" i="4"/>
  <c r="M26" i="4"/>
  <c r="M45" i="4"/>
  <c r="I62" i="4"/>
  <c r="I54" i="4"/>
  <c r="I6" i="4"/>
  <c r="I27" i="4"/>
  <c r="M31" i="4"/>
  <c r="M34" i="4"/>
  <c r="M72" i="4"/>
  <c r="I12" i="4"/>
  <c r="I9" i="4"/>
  <c r="M32" i="4"/>
  <c r="I30" i="4"/>
  <c r="I79" i="4"/>
  <c r="I19" i="4"/>
  <c r="M66" i="4"/>
  <c r="M63" i="4"/>
  <c r="F122" i="6"/>
  <c r="C584" i="7" l="1"/>
  <c r="B93" i="8"/>
  <c r="B111" i="8"/>
  <c r="A1" i="10"/>
  <c r="G11" i="15"/>
  <c r="G33" i="15" s="1"/>
  <c r="Q387" i="7"/>
  <c r="J586" i="7"/>
  <c r="N387" i="7"/>
  <c r="L578" i="7"/>
  <c r="C579" i="7"/>
  <c r="M578" i="7"/>
  <c r="K585" i="7"/>
  <c r="I581" i="7"/>
  <c r="R576" i="7"/>
  <c r="C576" i="7"/>
  <c r="J384" i="7"/>
  <c r="I113" i="8"/>
  <c r="C16" i="15"/>
  <c r="C38" i="15" s="1"/>
  <c r="J32" i="10"/>
  <c r="C572" i="7"/>
  <c r="R380" i="7"/>
  <c r="N384" i="7"/>
  <c r="F108" i="8"/>
  <c r="D311" i="6"/>
  <c r="C387" i="7" s="1"/>
  <c r="C111" i="8"/>
  <c r="D300" i="6"/>
  <c r="C376" i="7" s="1"/>
  <c r="I106" i="8"/>
  <c r="E30" i="10"/>
  <c r="H165" i="4"/>
  <c r="I165" i="4" s="1"/>
  <c r="H164" i="4"/>
  <c r="I164" i="4" s="1"/>
  <c r="D307" i="6"/>
  <c r="C383" i="7" s="1"/>
  <c r="O22" i="4"/>
  <c r="I18" i="6" s="1"/>
  <c r="I111" i="8"/>
  <c r="K374" i="7"/>
  <c r="I37" i="10"/>
  <c r="U37" i="10" s="1"/>
  <c r="B95" i="8"/>
  <c r="N81" i="7"/>
  <c r="Q81" i="7"/>
  <c r="S80" i="4"/>
  <c r="U291" i="6" s="1"/>
  <c r="O72" i="4"/>
  <c r="U93" i="6" s="1"/>
  <c r="O372" i="7"/>
  <c r="N372" i="7"/>
  <c r="S11" i="4"/>
  <c r="M231" i="6" s="1"/>
  <c r="O52" i="4"/>
  <c r="S68" i="6" s="1"/>
  <c r="K571" i="7"/>
  <c r="L571" i="7"/>
  <c r="K589" i="7"/>
  <c r="D298" i="6"/>
  <c r="C374" i="7" s="1"/>
  <c r="N589" i="7"/>
  <c r="O14" i="4"/>
  <c r="J34" i="6" s="1"/>
  <c r="I39" i="10"/>
  <c r="C588" i="7"/>
  <c r="D297" i="6"/>
  <c r="C373" i="7" s="1"/>
  <c r="J28" i="10"/>
  <c r="Q585" i="7"/>
  <c r="I380" i="7"/>
  <c r="D315" i="6"/>
  <c r="C391" i="7" s="1"/>
  <c r="I374" i="7"/>
  <c r="C583" i="7"/>
  <c r="S10" i="4"/>
  <c r="J224" i="6" s="1"/>
  <c r="S18" i="4"/>
  <c r="U264" i="6" s="1"/>
  <c r="S42" i="4"/>
  <c r="M237" i="6" s="1"/>
  <c r="S50" i="4"/>
  <c r="Q253" i="6" s="1"/>
  <c r="S58" i="4"/>
  <c r="U270" i="6" s="1"/>
  <c r="S74" i="4"/>
  <c r="U286" i="6" s="1"/>
  <c r="P97" i="6"/>
  <c r="E13" i="15"/>
  <c r="E35" i="15" s="1"/>
  <c r="G36" i="10"/>
  <c r="M589" i="7"/>
  <c r="O585" i="7"/>
  <c r="K380" i="7"/>
  <c r="O79" i="4"/>
  <c r="U100" i="6" s="1"/>
  <c r="O17" i="4"/>
  <c r="U72" i="6" s="1"/>
  <c r="S19" i="4"/>
  <c r="U265" i="6" s="1"/>
  <c r="S27" i="4"/>
  <c r="K219" i="6" s="1"/>
  <c r="S35" i="4"/>
  <c r="S43" i="4"/>
  <c r="M238" i="6" s="1"/>
  <c r="S67" i="4"/>
  <c r="U279" i="6" s="1"/>
  <c r="S73" i="4"/>
  <c r="U285" i="6" s="1"/>
  <c r="I87" i="8"/>
  <c r="C34" i="10"/>
  <c r="L585" i="7"/>
  <c r="P585" i="7"/>
  <c r="O380" i="7"/>
  <c r="Q581" i="7"/>
  <c r="I91" i="8"/>
  <c r="D32" i="10"/>
  <c r="C49" i="10"/>
  <c r="S13" i="4"/>
  <c r="K215" i="6" s="1"/>
  <c r="S21" i="4"/>
  <c r="I208" i="6" s="1"/>
  <c r="S29" i="4"/>
  <c r="K221" i="6" s="1"/>
  <c r="S45" i="4"/>
  <c r="Q247" i="6" s="1"/>
  <c r="S53" i="4"/>
  <c r="H202" i="6" s="1"/>
  <c r="S61" i="4"/>
  <c r="U273" i="6" s="1"/>
  <c r="S69" i="4"/>
  <c r="U281" i="6" s="1"/>
  <c r="S78" i="4"/>
  <c r="U289" i="6" s="1"/>
  <c r="Q384" i="7"/>
  <c r="J581" i="7"/>
  <c r="L589" i="7"/>
  <c r="C105" i="8"/>
  <c r="D107" i="8"/>
  <c r="J576" i="7"/>
  <c r="S6" i="4"/>
  <c r="H200" i="6" s="1"/>
  <c r="S14" i="4"/>
  <c r="J225" i="6" s="1"/>
  <c r="S22" i="4"/>
  <c r="I209" i="6" s="1"/>
  <c r="S30" i="4"/>
  <c r="I211" i="6" s="1"/>
  <c r="N570" i="7"/>
  <c r="Q570" i="7"/>
  <c r="I570" i="7"/>
  <c r="O570" i="7"/>
  <c r="F113" i="8"/>
  <c r="O387" i="7"/>
  <c r="D29" i="10"/>
  <c r="J589" i="7"/>
  <c r="P581" i="7"/>
  <c r="C9" i="15"/>
  <c r="C31" i="15" s="1"/>
  <c r="Q372" i="7"/>
  <c r="F16" i="15"/>
  <c r="F38" i="15" s="1"/>
  <c r="Q589" i="7"/>
  <c r="O581" i="7"/>
  <c r="I586" i="7"/>
  <c r="C106" i="8"/>
  <c r="J30" i="10"/>
  <c r="I372" i="7"/>
  <c r="J31" i="10"/>
  <c r="C110" i="8"/>
  <c r="F89" i="8"/>
  <c r="D299" i="6"/>
  <c r="C375" i="7" s="1"/>
  <c r="N581" i="7"/>
  <c r="O20" i="4"/>
  <c r="U75" i="6" s="1"/>
  <c r="O76" i="4"/>
  <c r="U97" i="6" s="1"/>
  <c r="O589" i="7"/>
  <c r="F123" i="8"/>
  <c r="F52" i="15" s="1"/>
  <c r="F53" i="15" s="1"/>
  <c r="C589" i="7"/>
  <c r="J372" i="7"/>
  <c r="P387" i="7"/>
  <c r="D316" i="6"/>
  <c r="C392" i="7" s="1"/>
  <c r="F121" i="6"/>
  <c r="I90" i="8"/>
  <c r="C92" i="8"/>
  <c r="F10" i="15"/>
  <c r="F32" i="15" s="1"/>
  <c r="O586" i="7"/>
  <c r="R589" i="7"/>
  <c r="B17" i="8"/>
  <c r="K586" i="7"/>
  <c r="D28" i="10"/>
  <c r="M586" i="7"/>
  <c r="C87" i="8"/>
  <c r="F120" i="6"/>
  <c r="D33" i="10"/>
  <c r="F107" i="8"/>
  <c r="P589" i="7"/>
  <c r="N576" i="7"/>
  <c r="Q571" i="7"/>
  <c r="P583" i="7"/>
  <c r="D310" i="6"/>
  <c r="C386" i="7" s="1"/>
  <c r="P571" i="7"/>
  <c r="S20" i="4"/>
  <c r="U266" i="6" s="1"/>
  <c r="S36" i="4"/>
  <c r="P242" i="6" s="1"/>
  <c r="S44" i="4"/>
  <c r="R256" i="6" s="1"/>
  <c r="S68" i="4"/>
  <c r="U280" i="6" s="1"/>
  <c r="R268" i="6"/>
  <c r="I59" i="6"/>
  <c r="Q237" i="6"/>
  <c r="O583" i="7"/>
  <c r="T228" i="6"/>
  <c r="O26" i="6"/>
  <c r="Q211" i="6"/>
  <c r="S16" i="4"/>
  <c r="U262" i="6" s="1"/>
  <c r="Q583" i="7"/>
  <c r="M277" i="6"/>
  <c r="J583" i="7"/>
  <c r="S41" i="4"/>
  <c r="M236" i="6" s="1"/>
  <c r="S49" i="4"/>
  <c r="Q251" i="6" s="1"/>
  <c r="S7" i="4"/>
  <c r="H201" i="6" s="1"/>
  <c r="I568" i="7"/>
  <c r="Q568" i="7"/>
  <c r="P568" i="7"/>
  <c r="R568" i="7"/>
  <c r="K588" i="7"/>
  <c r="N588" i="7"/>
  <c r="J588" i="7"/>
  <c r="I235" i="6"/>
  <c r="M284" i="6"/>
  <c r="S237" i="6"/>
  <c r="D303" i="6"/>
  <c r="C379" i="7" s="1"/>
  <c r="K200" i="6"/>
  <c r="N567" i="7"/>
  <c r="J274" i="6"/>
  <c r="Q207" i="6"/>
  <c r="S15" i="6"/>
  <c r="P25" i="6"/>
  <c r="T60" i="6"/>
  <c r="H46" i="6"/>
  <c r="N373" i="7"/>
  <c r="P373" i="7"/>
  <c r="N237" i="6"/>
  <c r="M29" i="6"/>
  <c r="Q373" i="7"/>
  <c r="Q241" i="6"/>
  <c r="R9" i="6"/>
  <c r="Q92" i="6"/>
  <c r="K373" i="7"/>
  <c r="R248" i="6"/>
  <c r="O92" i="6"/>
  <c r="Q73" i="6"/>
  <c r="J82" i="6"/>
  <c r="R96" i="6"/>
  <c r="I373" i="7"/>
  <c r="N381" i="7"/>
  <c r="I381" i="7"/>
  <c r="O373" i="7"/>
  <c r="O579" i="7"/>
  <c r="C567" i="7"/>
  <c r="S12" i="4"/>
  <c r="I207" i="6" s="1"/>
  <c r="S77" i="4"/>
  <c r="U288" i="6" s="1"/>
  <c r="J11" i="6"/>
  <c r="P109" i="7"/>
  <c r="K62" i="6"/>
  <c r="N267" i="6"/>
  <c r="M26" i="6"/>
  <c r="N10" i="6"/>
  <c r="T225" i="6"/>
  <c r="J373" i="7"/>
  <c r="T80" i="6"/>
  <c r="O23" i="6"/>
  <c r="K92" i="6"/>
  <c r="Q279" i="6"/>
  <c r="L579" i="7"/>
  <c r="U15" i="6"/>
  <c r="R259" i="6"/>
  <c r="T40" i="6"/>
  <c r="T16" i="6"/>
  <c r="O71" i="6"/>
  <c r="L41" i="6"/>
  <c r="U30" i="6"/>
  <c r="I113" i="7"/>
  <c r="I81" i="7"/>
  <c r="R81" i="7"/>
  <c r="K109" i="7"/>
  <c r="I73" i="7"/>
  <c r="Q73" i="7"/>
  <c r="Q113" i="7"/>
  <c r="P113" i="7"/>
  <c r="L113" i="7"/>
  <c r="I102" i="7"/>
  <c r="R381" i="7"/>
  <c r="O18" i="4"/>
  <c r="U73" i="6" s="1"/>
  <c r="L381" i="7"/>
  <c r="O43" i="4"/>
  <c r="M47" i="6" s="1"/>
  <c r="Q381" i="7"/>
  <c r="K381" i="7"/>
  <c r="I580" i="7"/>
  <c r="H151" i="4"/>
  <c r="I151" i="4" s="1"/>
  <c r="O36" i="4"/>
  <c r="P51" i="6" s="1"/>
  <c r="P372" i="7"/>
  <c r="N568" i="7"/>
  <c r="O6" i="4"/>
  <c r="H9" i="6" s="1"/>
  <c r="O67" i="4"/>
  <c r="U88" i="6" s="1"/>
  <c r="K372" i="7"/>
  <c r="O23" i="4"/>
  <c r="I19" i="6" s="1"/>
  <c r="Q388" i="7"/>
  <c r="K580" i="7"/>
  <c r="O381" i="7"/>
  <c r="S31" i="4"/>
  <c r="J226" i="6" s="1"/>
  <c r="S47" i="4"/>
  <c r="Q249" i="6" s="1"/>
  <c r="S55" i="4"/>
  <c r="U267" i="6" s="1"/>
  <c r="O392" i="7"/>
  <c r="K392" i="7"/>
  <c r="R392" i="7"/>
  <c r="J392" i="7"/>
  <c r="N392" i="7"/>
  <c r="Q392" i="7"/>
  <c r="I392" i="7"/>
  <c r="P392" i="7"/>
  <c r="S48" i="4"/>
  <c r="Q250" i="6" s="1"/>
  <c r="S56" i="4"/>
  <c r="U268" i="6" s="1"/>
  <c r="S64" i="4"/>
  <c r="U276" i="6" s="1"/>
  <c r="S72" i="4"/>
  <c r="U284" i="6" s="1"/>
  <c r="O13" i="4"/>
  <c r="K24" i="6" s="1"/>
  <c r="O32" i="4"/>
  <c r="M42" i="6" s="1"/>
  <c r="O28" i="4"/>
  <c r="K29" i="6" s="1"/>
  <c r="O15" i="4"/>
  <c r="M41" i="6" s="1"/>
  <c r="J169" i="4"/>
  <c r="O45" i="4"/>
  <c r="Q56" i="6" s="1"/>
  <c r="O57" i="4"/>
  <c r="U78" i="6" s="1"/>
  <c r="O26" i="4"/>
  <c r="K27" i="6" s="1"/>
  <c r="O7" i="4"/>
  <c r="H10" i="6" s="1"/>
  <c r="O71" i="4"/>
  <c r="U92" i="6" s="1"/>
  <c r="O39" i="4"/>
  <c r="M43" i="6" s="1"/>
  <c r="O31" i="4"/>
  <c r="J35" i="6" s="1"/>
  <c r="G17" i="10"/>
  <c r="J577" i="7"/>
  <c r="R577" i="7"/>
  <c r="P577" i="7"/>
  <c r="L577" i="7"/>
  <c r="Q577" i="7"/>
  <c r="O25" i="4"/>
  <c r="K26" i="6" s="1"/>
  <c r="N109" i="7"/>
  <c r="H23" i="6"/>
  <c r="O202" i="6"/>
  <c r="P218" i="6"/>
  <c r="P9" i="6"/>
  <c r="O384" i="7"/>
  <c r="J259" i="6"/>
  <c r="S262" i="6"/>
  <c r="N585" i="7"/>
  <c r="M76" i="6"/>
  <c r="U217" i="6"/>
  <c r="S273" i="6"/>
  <c r="I78" i="6"/>
  <c r="N82" i="6"/>
  <c r="U237" i="6"/>
  <c r="J584" i="7"/>
  <c r="O63" i="4"/>
  <c r="U84" i="6" s="1"/>
  <c r="O59" i="4"/>
  <c r="U80" i="6" s="1"/>
  <c r="O78" i="4"/>
  <c r="U99" i="6" s="1"/>
  <c r="O33" i="4"/>
  <c r="J36" i="6" s="1"/>
  <c r="J580" i="7"/>
  <c r="P580" i="7"/>
  <c r="Q580" i="7"/>
  <c r="C28" i="10"/>
  <c r="B105" i="8"/>
  <c r="S59" i="4"/>
  <c r="U271" i="6" s="1"/>
  <c r="D488" i="3"/>
  <c r="F488" i="3" s="1"/>
  <c r="K110" i="7"/>
  <c r="I88" i="8"/>
  <c r="L25" i="6"/>
  <c r="P92" i="6"/>
  <c r="Q47" i="6"/>
  <c r="L10" i="6"/>
  <c r="T207" i="6"/>
  <c r="J50" i="6"/>
  <c r="R384" i="7"/>
  <c r="J585" i="7"/>
  <c r="U53" i="6"/>
  <c r="P99" i="6"/>
  <c r="S90" i="6"/>
  <c r="P256" i="6"/>
  <c r="Q53" i="6"/>
  <c r="K228" i="6"/>
  <c r="O109" i="7"/>
  <c r="K570" i="7"/>
  <c r="O567" i="7"/>
  <c r="O74" i="4"/>
  <c r="U95" i="6" s="1"/>
  <c r="O62" i="4"/>
  <c r="U83" i="6" s="1"/>
  <c r="D113" i="8"/>
  <c r="F8" i="15"/>
  <c r="F30" i="15" s="1"/>
  <c r="D10" i="15"/>
  <c r="D32" i="15" s="1"/>
  <c r="N29" i="5"/>
  <c r="E123" i="8" s="1"/>
  <c r="E52" i="15" s="1"/>
  <c r="E53" i="15" s="1"/>
  <c r="S28" i="4"/>
  <c r="K220" i="6" s="1"/>
  <c r="L110" i="7"/>
  <c r="H123" i="8"/>
  <c r="H52" i="15" s="1"/>
  <c r="H53" i="15" s="1"/>
  <c r="R68" i="6"/>
  <c r="H15" i="6"/>
  <c r="M201" i="6"/>
  <c r="P384" i="7"/>
  <c r="R585" i="7"/>
  <c r="H80" i="6"/>
  <c r="O19" i="6"/>
  <c r="O265" i="6"/>
  <c r="J98" i="6"/>
  <c r="Q90" i="6"/>
  <c r="T34" i="6"/>
  <c r="A1" i="11"/>
  <c r="O56" i="4"/>
  <c r="U77" i="6" s="1"/>
  <c r="O50" i="4"/>
  <c r="Q62" i="6" s="1"/>
  <c r="O12" i="4"/>
  <c r="I16" i="6" s="1"/>
  <c r="O48" i="4"/>
  <c r="Q59" i="6" s="1"/>
  <c r="K13" i="10"/>
  <c r="O580" i="7"/>
  <c r="B12" i="15"/>
  <c r="B34" i="15" s="1"/>
  <c r="H109" i="8"/>
  <c r="F90" i="8"/>
  <c r="S8" i="4"/>
  <c r="I206" i="6" s="1"/>
  <c r="S23" i="4"/>
  <c r="I210" i="6" s="1"/>
  <c r="S37" i="4"/>
  <c r="P243" i="6" s="1"/>
  <c r="O47" i="6"/>
  <c r="K384" i="7"/>
  <c r="K262" i="6"/>
  <c r="O78" i="6"/>
  <c r="Q50" i="6"/>
  <c r="I585" i="7"/>
  <c r="J99" i="6"/>
  <c r="U242" i="6"/>
  <c r="Q24" i="6"/>
  <c r="P58" i="6"/>
  <c r="T77" i="6"/>
  <c r="R109" i="7"/>
  <c r="O40" i="4"/>
  <c r="M44" i="6" s="1"/>
  <c r="P388" i="7"/>
  <c r="R580" i="7"/>
  <c r="C32" i="10"/>
  <c r="H22" i="10"/>
  <c r="V41" i="10" s="1"/>
  <c r="I105" i="8"/>
  <c r="B15" i="15"/>
  <c r="B37" i="15" s="1"/>
  <c r="S9" i="4"/>
  <c r="K214" i="6" s="1"/>
  <c r="S24" i="4"/>
  <c r="K216" i="6" s="1"/>
  <c r="S46" i="4"/>
  <c r="Q248" i="6" s="1"/>
  <c r="S54" i="4"/>
  <c r="H203" i="6" s="1"/>
  <c r="I388" i="7"/>
  <c r="B8" i="15"/>
  <c r="B30" i="15" s="1"/>
  <c r="J29" i="10"/>
  <c r="H116" i="8"/>
  <c r="J116" i="8" s="1"/>
  <c r="O24" i="4"/>
  <c r="K25" i="6" s="1"/>
  <c r="H150" i="4"/>
  <c r="I150" i="4" s="1"/>
  <c r="H84" i="6"/>
  <c r="S34" i="4"/>
  <c r="J228" i="6" s="1"/>
  <c r="D492" i="3"/>
  <c r="F492" i="3" s="1"/>
  <c r="D499" i="3"/>
  <c r="F499" i="3" s="1"/>
  <c r="R73" i="7"/>
  <c r="R110" i="7"/>
  <c r="G15" i="15"/>
  <c r="G37" i="15" s="1"/>
  <c r="E33" i="10"/>
  <c r="G35" i="10"/>
  <c r="J34" i="10"/>
  <c r="O73" i="7"/>
  <c r="P110" i="7"/>
  <c r="H96" i="8"/>
  <c r="J96" i="8" s="1"/>
  <c r="F94" i="8"/>
  <c r="D129" i="8"/>
  <c r="D53" i="15"/>
  <c r="I110" i="7"/>
  <c r="G31" i="10"/>
  <c r="F87" i="8"/>
  <c r="G16" i="15"/>
  <c r="G38" i="15" s="1"/>
  <c r="G30" i="10"/>
  <c r="M81" i="7"/>
  <c r="B112" i="8"/>
  <c r="D498" i="3"/>
  <c r="F498" i="3" s="1"/>
  <c r="D468" i="3"/>
  <c r="F468" i="3" s="1"/>
  <c r="D489" i="3"/>
  <c r="F489" i="3" s="1"/>
  <c r="N73" i="7"/>
  <c r="J81" i="7"/>
  <c r="D110" i="8"/>
  <c r="B94" i="8"/>
  <c r="G28" i="10"/>
  <c r="B16" i="15"/>
  <c r="B38" i="15" s="1"/>
  <c r="H93" i="8"/>
  <c r="O81" i="7"/>
  <c r="D106" i="8"/>
  <c r="B91" i="8"/>
  <c r="H98" i="8"/>
  <c r="J98" i="8" s="1"/>
  <c r="D478" i="3"/>
  <c r="F478" i="3" s="1"/>
  <c r="F112" i="8"/>
  <c r="G14" i="15"/>
  <c r="G36" i="15" s="1"/>
  <c r="D485" i="3"/>
  <c r="F485" i="3" s="1"/>
  <c r="O110" i="7"/>
  <c r="I36" i="10"/>
  <c r="E11" i="15"/>
  <c r="E33" i="15" s="1"/>
  <c r="Q110" i="7"/>
  <c r="N110" i="7"/>
  <c r="F91" i="8"/>
  <c r="D11" i="15"/>
  <c r="D33" i="15" s="1"/>
  <c r="H94" i="8"/>
  <c r="D92" i="8"/>
  <c r="F12" i="15"/>
  <c r="F34" i="15" s="1"/>
  <c r="H112" i="8"/>
  <c r="M109" i="7"/>
  <c r="P81" i="7"/>
  <c r="B113" i="8"/>
  <c r="H111" i="8"/>
  <c r="K81" i="7"/>
  <c r="H114" i="8"/>
  <c r="J114" i="8" s="1"/>
  <c r="F29" i="10"/>
  <c r="I109" i="8"/>
  <c r="P18" i="6"/>
  <c r="K281" i="6"/>
  <c r="L271" i="6"/>
  <c r="K284" i="6"/>
  <c r="R284" i="6"/>
  <c r="N236" i="6"/>
  <c r="T227" i="6"/>
  <c r="S34" i="6"/>
  <c r="L219" i="6"/>
  <c r="P100" i="6"/>
  <c r="K231" i="6"/>
  <c r="N75" i="6"/>
  <c r="H278" i="6"/>
  <c r="K20" i="6"/>
  <c r="U238" i="6"/>
  <c r="D501" i="3"/>
  <c r="F501" i="3" s="1"/>
  <c r="Q274" i="6"/>
  <c r="J28" i="6"/>
  <c r="P283" i="6"/>
  <c r="O259" i="6"/>
  <c r="K259" i="6"/>
  <c r="O42" i="6"/>
  <c r="T277" i="6"/>
  <c r="M37" i="6"/>
  <c r="H210" i="6"/>
  <c r="T93" i="6"/>
  <c r="L72" i="6"/>
  <c r="O88" i="6"/>
  <c r="L68" i="6"/>
  <c r="R267" i="6"/>
  <c r="K47" i="6"/>
  <c r="O236" i="6"/>
  <c r="R29" i="6"/>
  <c r="P227" i="6"/>
  <c r="S65" i="6"/>
  <c r="N207" i="6"/>
  <c r="K56" i="6"/>
  <c r="J76" i="6"/>
  <c r="R221" i="6"/>
  <c r="M268" i="6"/>
  <c r="N84" i="6"/>
  <c r="I225" i="6"/>
  <c r="U10" i="6"/>
  <c r="H47" i="6"/>
  <c r="P277" i="6"/>
  <c r="H218" i="6"/>
  <c r="Q83" i="6"/>
  <c r="K235" i="6"/>
  <c r="Q82" i="4"/>
  <c r="Q85" i="4" s="1"/>
  <c r="P12" i="6"/>
  <c r="H206" i="6"/>
  <c r="H265" i="6"/>
  <c r="I86" i="6"/>
  <c r="P272" i="6"/>
  <c r="I237" i="6"/>
  <c r="U20" i="6"/>
  <c r="Q82" i="6"/>
  <c r="J89" i="6"/>
  <c r="U29" i="6"/>
  <c r="P61" i="6"/>
  <c r="S206" i="6"/>
  <c r="P76" i="6"/>
  <c r="Q29" i="6"/>
  <c r="J44" i="6"/>
  <c r="O244" i="6"/>
  <c r="O247" i="6"/>
  <c r="R34" i="6"/>
  <c r="J29" i="6"/>
  <c r="J201" i="6"/>
  <c r="J210" i="6"/>
  <c r="T44" i="6"/>
  <c r="S219" i="6"/>
  <c r="T52" i="6"/>
  <c r="M9" i="6"/>
  <c r="L242" i="6"/>
  <c r="I10" i="4"/>
  <c r="I82" i="4" s="1"/>
  <c r="G82" i="4"/>
  <c r="G85" i="4" s="1"/>
  <c r="O58" i="4"/>
  <c r="U79" i="6" s="1"/>
  <c r="D495" i="3"/>
  <c r="F495" i="3" s="1"/>
  <c r="E89" i="8"/>
  <c r="E10" i="15"/>
  <c r="E32" i="15" s="1"/>
  <c r="E107" i="8"/>
  <c r="H40" i="15"/>
  <c r="I40" i="15" s="1"/>
  <c r="I38" i="10"/>
  <c r="H97" i="8"/>
  <c r="J97" i="8" s="1"/>
  <c r="H115" i="8"/>
  <c r="J115" i="8" s="1"/>
  <c r="F129" i="8"/>
  <c r="O29" i="5"/>
  <c r="P253" i="6"/>
  <c r="Q288" i="6"/>
  <c r="M19" i="6"/>
  <c r="O237" i="6"/>
  <c r="T244" i="6"/>
  <c r="J100" i="6"/>
  <c r="P210" i="6"/>
  <c r="R224" i="6"/>
  <c r="O99" i="6"/>
  <c r="K91" i="6"/>
  <c r="I84" i="6"/>
  <c r="T286" i="6"/>
  <c r="N44" i="6"/>
  <c r="K206" i="6"/>
  <c r="T11" i="6"/>
  <c r="Q35" i="6"/>
  <c r="T79" i="6"/>
  <c r="L57" i="6"/>
  <c r="T33" i="6"/>
  <c r="I219" i="6"/>
  <c r="O200" i="6"/>
  <c r="L26" i="6"/>
  <c r="R93" i="6"/>
  <c r="R73" i="6"/>
  <c r="U44" i="6"/>
  <c r="O85" i="6"/>
  <c r="T203" i="6"/>
  <c r="T267" i="6"/>
  <c r="L65" i="6"/>
  <c r="J47" i="6"/>
  <c r="M34" i="6"/>
  <c r="R275" i="6"/>
  <c r="P34" i="6"/>
  <c r="N15" i="6"/>
  <c r="R20" i="6"/>
  <c r="S85" i="6"/>
  <c r="P42" i="6"/>
  <c r="L89" i="6"/>
  <c r="R94" i="6"/>
  <c r="R98" i="6"/>
  <c r="N251" i="6"/>
  <c r="H77" i="6"/>
  <c r="N99" i="6"/>
  <c r="O267" i="6"/>
  <c r="P65" i="6"/>
  <c r="N59" i="6"/>
  <c r="L278" i="6"/>
  <c r="H256" i="6"/>
  <c r="K209" i="6"/>
  <c r="T23" i="6"/>
  <c r="O46" i="6"/>
  <c r="J12" i="6"/>
  <c r="H28" i="6"/>
  <c r="Q221" i="6"/>
  <c r="J83" i="6"/>
  <c r="K232" i="6"/>
  <c r="J247" i="6"/>
  <c r="O271" i="6"/>
  <c r="K201" i="6"/>
  <c r="M221" i="6"/>
  <c r="T259" i="6"/>
  <c r="N96" i="6"/>
  <c r="I251" i="6"/>
  <c r="Q11" i="6"/>
  <c r="H90" i="6"/>
  <c r="S217" i="6"/>
  <c r="K272" i="6"/>
  <c r="Q265" i="6"/>
  <c r="Q15" i="6"/>
  <c r="R244" i="6"/>
  <c r="I82" i="6"/>
  <c r="Q244" i="6"/>
  <c r="I33" i="6"/>
  <c r="O233" i="6"/>
  <c r="K247" i="6"/>
  <c r="I272" i="6"/>
  <c r="L86" i="6"/>
  <c r="L17" i="6"/>
  <c r="Q97" i="6"/>
  <c r="R285" i="6"/>
  <c r="N273" i="6"/>
  <c r="R78" i="6"/>
  <c r="M23" i="6"/>
  <c r="U11" i="6"/>
  <c r="S252" i="6"/>
  <c r="L91" i="6"/>
  <c r="M30" i="6"/>
  <c r="J80" i="6"/>
  <c r="K87" i="6"/>
  <c r="Q84" i="6"/>
  <c r="S84" i="6"/>
  <c r="H61" i="6"/>
  <c r="K50" i="6"/>
  <c r="T75" i="6"/>
  <c r="T209" i="6"/>
  <c r="N290" i="6"/>
  <c r="J275" i="6"/>
  <c r="N88" i="6"/>
  <c r="O33" i="6"/>
  <c r="S278" i="6"/>
  <c r="Q89" i="6"/>
  <c r="J200" i="6"/>
  <c r="P30" i="6"/>
  <c r="Q86" i="6"/>
  <c r="N219" i="6"/>
  <c r="O74" i="6"/>
  <c r="S279" i="6"/>
  <c r="O269" i="6"/>
  <c r="M278" i="6"/>
  <c r="N217" i="6"/>
  <c r="O84" i="6"/>
  <c r="M59" i="6"/>
  <c r="M92" i="6"/>
  <c r="O273" i="6"/>
  <c r="R56" i="6"/>
  <c r="O89" i="6"/>
  <c r="Q228" i="6"/>
  <c r="H275" i="6"/>
  <c r="O68" i="6"/>
  <c r="J88" i="6"/>
  <c r="S275" i="6"/>
  <c r="L42" i="6"/>
  <c r="O286" i="6"/>
  <c r="I45" i="6"/>
  <c r="M203" i="6"/>
  <c r="S79" i="6"/>
  <c r="N81" i="6"/>
  <c r="N18" i="6"/>
  <c r="M200" i="6"/>
  <c r="T76" i="6"/>
  <c r="K224" i="6"/>
  <c r="N80" i="6"/>
  <c r="J87" i="6"/>
  <c r="N34" i="6"/>
  <c r="P273" i="6"/>
  <c r="T256" i="6"/>
  <c r="M79" i="6"/>
  <c r="T275" i="6"/>
  <c r="N97" i="6"/>
  <c r="U224" i="6"/>
  <c r="I90" i="6"/>
  <c r="J244" i="6"/>
  <c r="J232" i="6"/>
  <c r="Q18" i="6"/>
  <c r="I83" i="6"/>
  <c r="P17" i="6"/>
  <c r="J283" i="6"/>
  <c r="L274" i="6"/>
  <c r="I228" i="6"/>
  <c r="H34" i="6"/>
  <c r="H30" i="6"/>
  <c r="N284" i="6"/>
  <c r="P233" i="6"/>
  <c r="P57" i="6"/>
  <c r="I236" i="6"/>
  <c r="N235" i="6"/>
  <c r="N76" i="6"/>
  <c r="N224" i="6"/>
  <c r="J248" i="6"/>
  <c r="I262" i="6"/>
  <c r="L95" i="6"/>
  <c r="I100" i="6"/>
  <c r="M285" i="6"/>
  <c r="K250" i="6"/>
  <c r="H235" i="6"/>
  <c r="K203" i="6"/>
  <c r="I89" i="6"/>
  <c r="Q79" i="6"/>
  <c r="H214" i="6"/>
  <c r="M283" i="6"/>
  <c r="R214" i="6"/>
  <c r="H221" i="6"/>
  <c r="N210" i="6"/>
  <c r="I23" i="6"/>
  <c r="H40" i="6"/>
  <c r="J53" i="6"/>
  <c r="M248" i="6"/>
  <c r="I220" i="6"/>
  <c r="J251" i="6"/>
  <c r="L12" i="6"/>
  <c r="U46" i="6"/>
  <c r="K244" i="6"/>
  <c r="S56" i="6"/>
  <c r="H228" i="6"/>
  <c r="I234" i="6"/>
  <c r="Q52" i="6"/>
  <c r="P71" i="6"/>
  <c r="O242" i="6"/>
  <c r="R35" i="6"/>
  <c r="O93" i="6"/>
  <c r="U216" i="6"/>
  <c r="I94" i="6"/>
  <c r="Q259" i="6"/>
  <c r="T278" i="6"/>
  <c r="O91" i="6"/>
  <c r="M78" i="6"/>
  <c r="L71" i="6"/>
  <c r="S12" i="6"/>
  <c r="Q270" i="6"/>
  <c r="K72" i="6"/>
  <c r="M62" i="6"/>
  <c r="S290" i="6"/>
  <c r="Q25" i="6"/>
  <c r="O87" i="6"/>
  <c r="S242" i="6"/>
  <c r="R52" i="6"/>
  <c r="H78" i="6"/>
  <c r="S89" i="6"/>
  <c r="H82" i="6"/>
  <c r="T97" i="6"/>
  <c r="H88" i="6"/>
  <c r="M77" i="6"/>
  <c r="I291" i="6"/>
  <c r="P207" i="6"/>
  <c r="M206" i="6"/>
  <c r="K82" i="6"/>
  <c r="N209" i="6"/>
  <c r="T248" i="6"/>
  <c r="O262" i="6"/>
  <c r="J10" i="6"/>
  <c r="Q275" i="6"/>
  <c r="U247" i="6"/>
  <c r="S233" i="6"/>
  <c r="U12" i="6"/>
  <c r="Q219" i="6"/>
  <c r="R201" i="6"/>
  <c r="S264" i="6"/>
  <c r="Q10" i="6"/>
  <c r="S81" i="6"/>
  <c r="T265" i="6"/>
  <c r="P259" i="6"/>
  <c r="J277" i="6"/>
  <c r="H95" i="6"/>
  <c r="H25" i="6"/>
  <c r="T46" i="6"/>
  <c r="O279" i="6"/>
  <c r="I271" i="6"/>
  <c r="U248" i="6"/>
  <c r="L228" i="6"/>
  <c r="L16" i="6"/>
  <c r="O98" i="6"/>
  <c r="K57" i="6"/>
  <c r="N60" i="6"/>
  <c r="L210" i="6"/>
  <c r="N234" i="6"/>
  <c r="S97" i="6"/>
  <c r="L33" i="6"/>
  <c r="H93" i="6"/>
  <c r="S33" i="6"/>
  <c r="N20" i="6"/>
  <c r="S270" i="6"/>
  <c r="H73" i="6"/>
  <c r="I61" i="6"/>
  <c r="K58" i="6"/>
  <c r="H35" i="6"/>
  <c r="L79" i="6"/>
  <c r="J265" i="6"/>
  <c r="K236" i="6"/>
  <c r="O62" i="6"/>
  <c r="I244" i="6"/>
  <c r="R12" i="6"/>
  <c r="U47" i="6"/>
  <c r="S58" i="6"/>
  <c r="I50" i="6"/>
  <c r="P28" i="6"/>
  <c r="Q30" i="6"/>
  <c r="T65" i="6"/>
  <c r="J18" i="6"/>
  <c r="R87" i="6"/>
  <c r="R27" i="6"/>
  <c r="P90" i="6"/>
  <c r="R80" i="6"/>
  <c r="H87" i="6"/>
  <c r="H238" i="6"/>
  <c r="T210" i="6"/>
  <c r="I68" i="6"/>
  <c r="H71" i="6"/>
  <c r="R40" i="6"/>
  <c r="Q33" i="6"/>
  <c r="I264" i="6"/>
  <c r="L28" i="6"/>
  <c r="P80" i="6"/>
  <c r="U16" i="6"/>
  <c r="K268" i="6"/>
  <c r="L233" i="6"/>
  <c r="H266" i="6"/>
  <c r="U57" i="6"/>
  <c r="L77" i="6"/>
  <c r="T274" i="6"/>
  <c r="S225" i="6"/>
  <c r="T50" i="6"/>
  <c r="J30" i="6"/>
  <c r="P248" i="6"/>
  <c r="U221" i="6"/>
  <c r="T26" i="6"/>
  <c r="R81" i="6"/>
  <c r="R250" i="6"/>
  <c r="O207" i="6"/>
  <c r="O225" i="6"/>
  <c r="L24" i="6"/>
  <c r="N68" i="6"/>
  <c r="L270" i="6"/>
  <c r="Q201" i="6"/>
  <c r="O264" i="6"/>
  <c r="U215" i="6"/>
  <c r="Q290" i="6"/>
  <c r="R270" i="6"/>
  <c r="P250" i="6"/>
  <c r="M256" i="6"/>
  <c r="O290" i="6"/>
  <c r="D304" i="6"/>
  <c r="C380" i="7" s="1"/>
  <c r="C575" i="7"/>
  <c r="N577" i="7"/>
  <c r="K577" i="7"/>
  <c r="M577" i="7"/>
  <c r="I577" i="7"/>
  <c r="O577" i="7"/>
  <c r="C580" i="7"/>
  <c r="D309" i="6"/>
  <c r="C385" i="7" s="1"/>
  <c r="Q582" i="7"/>
  <c r="J582" i="7"/>
  <c r="N582" i="7"/>
  <c r="D314" i="6"/>
  <c r="C390" i="7" s="1"/>
  <c r="C585" i="7"/>
  <c r="K278" i="6"/>
  <c r="T235" i="6"/>
  <c r="R291" i="6"/>
  <c r="Q76" i="6"/>
  <c r="J262" i="6"/>
  <c r="I71" i="6"/>
  <c r="H232" i="6"/>
  <c r="T9" i="6"/>
  <c r="U206" i="6"/>
  <c r="H76" i="6"/>
  <c r="N221" i="6"/>
  <c r="O12" i="6"/>
  <c r="H262" i="6"/>
  <c r="O30" i="6"/>
  <c r="T81" i="6"/>
  <c r="K267" i="6"/>
  <c r="T57" i="6"/>
  <c r="L92" i="6"/>
  <c r="S17" i="6"/>
  <c r="L244" i="6"/>
  <c r="K98" i="6"/>
  <c r="N17" i="6"/>
  <c r="K83" i="6"/>
  <c r="J86" i="6"/>
  <c r="L84" i="6"/>
  <c r="R71" i="6"/>
  <c r="R264" i="6"/>
  <c r="S200" i="6"/>
  <c r="U36" i="6"/>
  <c r="R217" i="6"/>
  <c r="R102" i="7"/>
  <c r="N102" i="7"/>
  <c r="O102" i="7"/>
  <c r="M102" i="7"/>
  <c r="L267" i="6"/>
  <c r="K61" i="6"/>
  <c r="M227" i="6"/>
  <c r="M100" i="6"/>
  <c r="Q233" i="6"/>
  <c r="K76" i="6"/>
  <c r="P228" i="6"/>
  <c r="H101" i="6"/>
  <c r="S228" i="6"/>
  <c r="T82" i="6"/>
  <c r="K264" i="6"/>
  <c r="I27" i="6"/>
  <c r="T86" i="6"/>
  <c r="P73" i="6"/>
  <c r="N36" i="6"/>
  <c r="N73" i="6"/>
  <c r="S285" i="6"/>
  <c r="M33" i="6"/>
  <c r="K71" i="6"/>
  <c r="N11" i="6"/>
  <c r="H72" i="6"/>
  <c r="M83" i="6"/>
  <c r="S203" i="6"/>
  <c r="K95" i="6"/>
  <c r="L285" i="6"/>
  <c r="R86" i="6"/>
  <c r="P35" i="6"/>
  <c r="P200" i="6"/>
  <c r="S282" i="6"/>
  <c r="G108" i="4"/>
  <c r="K102" i="7"/>
  <c r="Q27" i="6"/>
  <c r="N201" i="6"/>
  <c r="U18" i="6"/>
  <c r="Q93" i="6"/>
  <c r="J284" i="6"/>
  <c r="K266" i="6"/>
  <c r="H62" i="6"/>
  <c r="R33" i="6"/>
  <c r="Q262" i="6"/>
  <c r="N218" i="6"/>
  <c r="T101" i="6"/>
  <c r="T233" i="6"/>
  <c r="N98" i="6"/>
  <c r="J43" i="6"/>
  <c r="H264" i="6"/>
  <c r="I79" i="6"/>
  <c r="T51" i="6"/>
  <c r="J235" i="6"/>
  <c r="J243" i="6"/>
  <c r="T84" i="6"/>
  <c r="O248" i="6"/>
  <c r="P60" i="6"/>
  <c r="J94" i="6"/>
  <c r="M218" i="6"/>
  <c r="R101" i="6"/>
  <c r="J218" i="6"/>
  <c r="M211" i="6"/>
  <c r="U200" i="6"/>
  <c r="H272" i="6"/>
  <c r="H91" i="6"/>
  <c r="O83" i="6"/>
  <c r="S50" i="6"/>
  <c r="T92" i="6"/>
  <c r="M10" i="6"/>
  <c r="M95" i="6"/>
  <c r="T89" i="6"/>
  <c r="J85" i="6"/>
  <c r="J252" i="6"/>
  <c r="R72" i="6"/>
  <c r="H44" i="6"/>
  <c r="O100" i="6"/>
  <c r="P85" i="6"/>
  <c r="O274" i="6"/>
  <c r="Q267" i="6"/>
  <c r="T20" i="6"/>
  <c r="M28" i="6"/>
  <c r="O45" i="6"/>
  <c r="R37" i="6"/>
  <c r="S276" i="6"/>
  <c r="O64" i="4"/>
  <c r="U85" i="6" s="1"/>
  <c r="O77" i="4"/>
  <c r="U98" i="6" s="1"/>
  <c r="D14" i="15"/>
  <c r="D36" i="15" s="1"/>
  <c r="D93" i="8"/>
  <c r="D112" i="8"/>
  <c r="D15" i="15"/>
  <c r="D37" i="15" s="1"/>
  <c r="E95" i="8"/>
  <c r="E113" i="8"/>
  <c r="F36" i="10"/>
  <c r="E16" i="15"/>
  <c r="E38" i="15" s="1"/>
  <c r="B129" i="8"/>
  <c r="K29" i="5"/>
  <c r="C21" i="10" s="1"/>
  <c r="J385" i="7"/>
  <c r="R385" i="7"/>
  <c r="Q385" i="7"/>
  <c r="H148" i="4"/>
  <c r="I148" i="4" s="1"/>
  <c r="E17" i="10"/>
  <c r="F124" i="6"/>
  <c r="I53" i="6"/>
  <c r="R76" i="6"/>
  <c r="L218" i="6"/>
  <c r="L250" i="6"/>
  <c r="N288" i="6"/>
  <c r="K42" i="6"/>
  <c r="L225" i="6"/>
  <c r="O284" i="6"/>
  <c r="L209" i="6"/>
  <c r="H274" i="6"/>
  <c r="P62" i="6"/>
  <c r="K274" i="6"/>
  <c r="M80" i="6"/>
  <c r="J206" i="6"/>
  <c r="P86" i="6"/>
  <c r="N225" i="6"/>
  <c r="S250" i="6"/>
  <c r="J286" i="6"/>
  <c r="M84" i="6"/>
  <c r="U9" i="6"/>
  <c r="H100" i="6"/>
  <c r="M93" i="6"/>
  <c r="J290" i="6"/>
  <c r="J270" i="6"/>
  <c r="N29" i="6"/>
  <c r="P231" i="6"/>
  <c r="M241" i="6"/>
  <c r="S86" i="6"/>
  <c r="I285" i="6"/>
  <c r="S43" i="6"/>
  <c r="T61" i="6"/>
  <c r="T42" i="6"/>
  <c r="M75" i="6"/>
  <c r="L265" i="6"/>
  <c r="P11" i="6"/>
  <c r="N65" i="6"/>
  <c r="Q217" i="6"/>
  <c r="N47" i="6"/>
  <c r="Q242" i="6"/>
  <c r="T47" i="6"/>
  <c r="J68" i="6"/>
  <c r="P19" i="6"/>
  <c r="R236" i="6"/>
  <c r="O385" i="7"/>
  <c r="J102" i="7"/>
  <c r="L102" i="7"/>
  <c r="D111" i="8"/>
  <c r="I34" i="10"/>
  <c r="R45" i="6"/>
  <c r="Q94" i="6"/>
  <c r="N277" i="6"/>
  <c r="R208" i="6"/>
  <c r="N276" i="6"/>
  <c r="M73" i="6"/>
  <c r="U228" i="6"/>
  <c r="J208" i="6"/>
  <c r="R232" i="6"/>
  <c r="R274" i="6"/>
  <c r="P75" i="6"/>
  <c r="P201" i="6"/>
  <c r="P40" i="6"/>
  <c r="U225" i="6"/>
  <c r="Q43" i="6"/>
  <c r="P87" i="6"/>
  <c r="L264" i="6"/>
  <c r="Q208" i="6"/>
  <c r="T36" i="6"/>
  <c r="P234" i="6"/>
  <c r="U51" i="6"/>
  <c r="S76" i="6"/>
  <c r="N30" i="6"/>
  <c r="P219" i="6"/>
  <c r="M89" i="6"/>
  <c r="K85" i="6"/>
  <c r="L231" i="6"/>
  <c r="O76" i="6"/>
  <c r="J78" i="6"/>
  <c r="N62" i="6"/>
  <c r="Q34" i="6"/>
  <c r="O28" i="6"/>
  <c r="L99" i="6"/>
  <c r="O61" i="6"/>
  <c r="J65" i="6"/>
  <c r="L62" i="6"/>
  <c r="N264" i="6"/>
  <c r="M81" i="6"/>
  <c r="J285" i="6"/>
  <c r="S82" i="6"/>
  <c r="S11" i="6"/>
  <c r="R89" i="6"/>
  <c r="S36" i="6"/>
  <c r="O234" i="6"/>
  <c r="O44" i="4"/>
  <c r="R65" i="6" s="1"/>
  <c r="E34" i="10"/>
  <c r="K73" i="7"/>
  <c r="P73" i="7"/>
  <c r="D491" i="3"/>
  <c r="F491" i="3" s="1"/>
  <c r="O37" i="4"/>
  <c r="P52" i="6" s="1"/>
  <c r="E569" i="7"/>
  <c r="G145" i="4"/>
  <c r="G146" i="4" s="1"/>
  <c r="O9" i="4"/>
  <c r="K23" i="6" s="1"/>
  <c r="O47" i="4"/>
  <c r="Q58" i="6" s="1"/>
  <c r="P570" i="7"/>
  <c r="R570" i="7"/>
  <c r="L570" i="7"/>
  <c r="M570" i="7"/>
  <c r="J570" i="7"/>
  <c r="C11" i="15"/>
  <c r="C33" i="15" s="1"/>
  <c r="D31" i="10"/>
  <c r="C108" i="8"/>
  <c r="C91" i="8"/>
  <c r="C109" i="8"/>
  <c r="E94" i="8"/>
  <c r="F35" i="10"/>
  <c r="I578" i="7"/>
  <c r="N578" i="7"/>
  <c r="K578" i="7"/>
  <c r="R578" i="7"/>
  <c r="O578" i="7"/>
  <c r="J578" i="7"/>
  <c r="P578" i="7"/>
  <c r="I583" i="7"/>
  <c r="R583" i="7"/>
  <c r="K583" i="7"/>
  <c r="O49" i="4"/>
  <c r="Q60" i="6" s="1"/>
  <c r="R571" i="7"/>
  <c r="M571" i="7"/>
  <c r="J571" i="7"/>
  <c r="N571" i="7"/>
  <c r="O571" i="7"/>
  <c r="I571" i="7"/>
  <c r="O55" i="4"/>
  <c r="U76" i="6" s="1"/>
  <c r="Q588" i="7"/>
  <c r="R588" i="7"/>
  <c r="P588" i="7"/>
  <c r="S26" i="4"/>
  <c r="K218" i="6" s="1"/>
  <c r="M384" i="7"/>
  <c r="L384" i="7"/>
  <c r="R82" i="4"/>
  <c r="U214" i="6"/>
  <c r="P208" i="6"/>
  <c r="Q256" i="6"/>
  <c r="N259" i="6"/>
  <c r="R219" i="6"/>
  <c r="Q87" i="6"/>
  <c r="M265" i="6"/>
  <c r="I92" i="6"/>
  <c r="J60" i="6"/>
  <c r="J24" i="6"/>
  <c r="K252" i="6"/>
  <c r="K227" i="6"/>
  <c r="R19" i="6"/>
  <c r="S24" i="6"/>
  <c r="J17" i="6"/>
  <c r="S210" i="6"/>
  <c r="N89" i="6"/>
  <c r="K287" i="6"/>
  <c r="L20" i="6"/>
  <c r="J71" i="6"/>
  <c r="R18" i="6"/>
  <c r="Q263" i="6"/>
  <c r="L207" i="6"/>
  <c r="K43" i="6"/>
  <c r="R251" i="6"/>
  <c r="N78" i="6"/>
  <c r="N23" i="6"/>
  <c r="N46" i="6"/>
  <c r="H18" i="6"/>
  <c r="R10" i="6"/>
  <c r="S221" i="6"/>
  <c r="R252" i="6"/>
  <c r="Q281" i="6"/>
  <c r="P265" i="6"/>
  <c r="K84" i="6"/>
  <c r="T45" i="6"/>
  <c r="M11" i="6"/>
  <c r="L60" i="6"/>
  <c r="M25" i="6"/>
  <c r="R210" i="6"/>
  <c r="M68" i="6"/>
  <c r="H42" i="6"/>
  <c r="M270" i="6"/>
  <c r="N244" i="6"/>
  <c r="R16" i="6"/>
  <c r="M247" i="6"/>
  <c r="J59" i="6"/>
  <c r="I52" i="6"/>
  <c r="J81" i="6"/>
  <c r="P15" i="6"/>
  <c r="T221" i="6"/>
  <c r="O94" i="6"/>
  <c r="R46" i="6"/>
  <c r="O52" i="6"/>
  <c r="I80" i="6"/>
  <c r="T100" i="6"/>
  <c r="U50" i="6"/>
  <c r="P236" i="6"/>
  <c r="L98" i="6"/>
  <c r="K238" i="6"/>
  <c r="S72" i="6"/>
  <c r="L85" i="6"/>
  <c r="K80" i="6"/>
  <c r="T290" i="6"/>
  <c r="I218" i="6"/>
  <c r="O9" i="6"/>
  <c r="H99" i="6"/>
  <c r="H263" i="6"/>
  <c r="I24" i="6"/>
  <c r="Q277" i="6"/>
  <c r="J101" i="6"/>
  <c r="S42" i="6"/>
  <c r="N286" i="6"/>
  <c r="R203" i="6"/>
  <c r="Q209" i="6"/>
  <c r="O35" i="6"/>
  <c r="H96" i="6"/>
  <c r="O10" i="6"/>
  <c r="O73" i="6"/>
  <c r="H37" i="6"/>
  <c r="K81" i="6"/>
  <c r="R24" i="6"/>
  <c r="K78" i="6"/>
  <c r="N25" i="6"/>
  <c r="K9" i="6"/>
  <c r="T262" i="6"/>
  <c r="S44" i="6"/>
  <c r="P237" i="6"/>
  <c r="S92" i="6"/>
  <c r="R286" i="6"/>
  <c r="Q12" i="6"/>
  <c r="N28" i="6"/>
  <c r="K35" i="6"/>
  <c r="Q95" i="6"/>
  <c r="S247" i="6"/>
  <c r="R573" i="7"/>
  <c r="K573" i="7"/>
  <c r="O19" i="4"/>
  <c r="U74" i="6" s="1"/>
  <c r="O54" i="4"/>
  <c r="H12" i="6" s="1"/>
  <c r="G52" i="8"/>
  <c r="J52" i="8" s="1"/>
  <c r="J568" i="7"/>
  <c r="K568" i="7"/>
  <c r="O568" i="7"/>
  <c r="P381" i="7"/>
  <c r="J381" i="7"/>
  <c r="S38" i="4"/>
  <c r="P244" i="6" s="1"/>
  <c r="S62" i="4"/>
  <c r="U274" i="6" s="1"/>
  <c r="S70" i="4"/>
  <c r="U282" i="6" s="1"/>
  <c r="S79" i="4"/>
  <c r="U290" i="6" s="1"/>
  <c r="O38" i="4"/>
  <c r="P53" i="6" s="1"/>
  <c r="O66" i="4"/>
  <c r="U87" i="6" s="1"/>
  <c r="O70" i="4"/>
  <c r="U91" i="6" s="1"/>
  <c r="O29" i="4"/>
  <c r="K30" i="6" s="1"/>
  <c r="O16" i="4"/>
  <c r="U71" i="6" s="1"/>
  <c r="I18" i="10"/>
  <c r="I10" i="10" s="1"/>
  <c r="J567" i="7"/>
  <c r="Q109" i="7"/>
  <c r="J109" i="7"/>
  <c r="L109" i="7"/>
  <c r="S39" i="4"/>
  <c r="M234" i="6" s="1"/>
  <c r="O73" i="4"/>
  <c r="U94" i="6" s="1"/>
  <c r="O68" i="4"/>
  <c r="O51" i="4"/>
  <c r="Q61" i="6" s="1"/>
  <c r="I584" i="7"/>
  <c r="R584" i="7"/>
  <c r="S25" i="4"/>
  <c r="K217" i="6" s="1"/>
  <c r="S32" i="4"/>
  <c r="M233" i="6" s="1"/>
  <c r="S40" i="4"/>
  <c r="M235" i="6" s="1"/>
  <c r="S51" i="4"/>
  <c r="Q252" i="6" s="1"/>
  <c r="S76" i="4"/>
  <c r="U287" i="6" s="1"/>
  <c r="E90" i="8"/>
  <c r="E108" i="8"/>
  <c r="S52" i="4"/>
  <c r="S259" i="6" s="1"/>
  <c r="S60" i="4"/>
  <c r="U272" i="6" s="1"/>
  <c r="H95" i="8"/>
  <c r="H38" i="15"/>
  <c r="S33" i="4"/>
  <c r="J227" i="6" s="1"/>
  <c r="S63" i="4"/>
  <c r="U275" i="6" s="1"/>
  <c r="S71" i="4"/>
  <c r="U283" i="6" s="1"/>
  <c r="S57" i="4"/>
  <c r="U269" i="6" s="1"/>
  <c r="S65" i="4"/>
  <c r="U277" i="6" s="1"/>
  <c r="O21" i="4"/>
  <c r="I17" i="6" s="1"/>
  <c r="I32" i="10"/>
  <c r="U32" i="10" s="1"/>
  <c r="H34" i="15"/>
  <c r="S15" i="4"/>
  <c r="M232" i="6" s="1"/>
  <c r="S66" i="4"/>
  <c r="U278" i="6" s="1"/>
  <c r="S17" i="4"/>
  <c r="U263" i="6" s="1"/>
  <c r="O42" i="4"/>
  <c r="M46" i="6" s="1"/>
  <c r="I22" i="10"/>
  <c r="J81" i="8"/>
  <c r="G82" i="8" s="1"/>
  <c r="I36" i="9" s="1"/>
  <c r="D493" i="3"/>
  <c r="F493" i="3" s="1"/>
  <c r="D496" i="3"/>
  <c r="F496" i="3" s="1"/>
  <c r="M41" i="7"/>
  <c r="L41" i="7"/>
  <c r="Q41" i="7"/>
  <c r="J41" i="7"/>
  <c r="R41" i="7"/>
  <c r="P41" i="7"/>
  <c r="O41" i="7"/>
  <c r="N41" i="7"/>
  <c r="K41" i="7"/>
  <c r="A1" i="15"/>
  <c r="A1" i="6"/>
  <c r="A1" i="5"/>
  <c r="A1" i="3"/>
  <c r="A1" i="7"/>
  <c r="A1" i="4"/>
  <c r="A1" i="9"/>
  <c r="A1" i="8"/>
  <c r="D487" i="3"/>
  <c r="F487" i="3" s="1"/>
  <c r="E109" i="8"/>
  <c r="F32" i="10"/>
  <c r="I112" i="8"/>
  <c r="J35" i="10"/>
  <c r="R113" i="7"/>
  <c r="K113" i="7"/>
  <c r="D36" i="10"/>
  <c r="C95" i="8"/>
  <c r="L29" i="5"/>
  <c r="C129" i="8"/>
  <c r="D16" i="15"/>
  <c r="D95" i="8"/>
  <c r="N82" i="7"/>
  <c r="I82" i="7"/>
  <c r="M82" i="7"/>
  <c r="M113" i="7"/>
  <c r="P82" i="7"/>
  <c r="E110" i="8"/>
  <c r="F33" i="10"/>
  <c r="O82" i="7"/>
  <c r="G33" i="10"/>
  <c r="F92" i="8"/>
  <c r="F110" i="8"/>
  <c r="R82" i="7"/>
  <c r="Q82" i="7"/>
  <c r="J82" i="7"/>
  <c r="L82" i="7"/>
  <c r="E12" i="15"/>
  <c r="E34" i="15" s="1"/>
  <c r="D109" i="8"/>
  <c r="D91" i="8"/>
  <c r="E32" i="10"/>
  <c r="D90" i="8"/>
  <c r="E31" i="10"/>
  <c r="F109" i="8"/>
  <c r="D35" i="10"/>
  <c r="C94" i="8"/>
  <c r="C15" i="15"/>
  <c r="C14" i="15"/>
  <c r="D34" i="10"/>
  <c r="E112" i="8"/>
  <c r="E15" i="15"/>
  <c r="E37" i="15" s="1"/>
  <c r="J36" i="10"/>
  <c r="I123" i="8"/>
  <c r="E28" i="10"/>
  <c r="D87" i="8"/>
  <c r="D8" i="15"/>
  <c r="P102" i="7"/>
  <c r="J110" i="7"/>
  <c r="I41" i="7"/>
  <c r="D500" i="3"/>
  <c r="F500" i="3" s="1"/>
  <c r="M73" i="7"/>
  <c r="J73" i="7"/>
  <c r="D479" i="3"/>
  <c r="F479" i="3" s="1"/>
  <c r="D484" i="3"/>
  <c r="F484" i="3" s="1"/>
  <c r="D497" i="3"/>
  <c r="F497" i="3" s="1"/>
  <c r="D445" i="3"/>
  <c r="F346" i="6" s="1"/>
  <c r="E418" i="7" s="1"/>
  <c r="D490" i="3"/>
  <c r="F490" i="3" s="1"/>
  <c r="D446" i="3"/>
  <c r="F347" i="6" s="1"/>
  <c r="E419" i="7" s="1"/>
  <c r="D494" i="3"/>
  <c r="F494" i="3" s="1"/>
  <c r="D486" i="3"/>
  <c r="F486" i="3" s="1"/>
  <c r="D444" i="3"/>
  <c r="C35" i="15"/>
  <c r="L282" i="6"/>
  <c r="I216" i="6"/>
  <c r="H281" i="6"/>
  <c r="P216" i="6"/>
  <c r="P291" i="6"/>
  <c r="R276" i="6"/>
  <c r="T94" i="6"/>
  <c r="P36" i="6"/>
  <c r="U68" i="6"/>
  <c r="H85" i="6"/>
  <c r="L262" i="6"/>
  <c r="U234" i="6"/>
  <c r="P46" i="6"/>
  <c r="R88" i="6"/>
  <c r="K273" i="6"/>
  <c r="S96" i="6"/>
  <c r="L275" i="6"/>
  <c r="T234" i="6"/>
  <c r="J16" i="6"/>
  <c r="J231" i="6"/>
  <c r="R47" i="6"/>
  <c r="O218" i="6"/>
  <c r="I58" i="6"/>
  <c r="T236" i="6"/>
  <c r="N85" i="6"/>
  <c r="T24" i="6"/>
  <c r="I275" i="6"/>
  <c r="T231" i="6"/>
  <c r="M251" i="6"/>
  <c r="J90" i="6"/>
  <c r="N16" i="6"/>
  <c r="L200" i="6"/>
  <c r="L18" i="6"/>
  <c r="L36" i="6"/>
  <c r="R82" i="6"/>
  <c r="T41" i="6"/>
  <c r="M252" i="6"/>
  <c r="J20" i="6"/>
  <c r="N79" i="6"/>
  <c r="N71" i="6"/>
  <c r="N94" i="6"/>
  <c r="O34" i="6"/>
  <c r="O16" i="6"/>
  <c r="O251" i="6"/>
  <c r="P251" i="6"/>
  <c r="O36" i="6"/>
  <c r="I12" i="6"/>
  <c r="N27" i="6"/>
  <c r="L83" i="6"/>
  <c r="R247" i="6"/>
  <c r="M90" i="6"/>
  <c r="L23" i="6"/>
  <c r="Q100" i="6"/>
  <c r="L97" i="6"/>
  <c r="S47" i="6"/>
  <c r="Q234" i="6"/>
  <c r="S29" i="6"/>
  <c r="N231" i="6"/>
  <c r="L202" i="6"/>
  <c r="J253" i="6"/>
  <c r="K243" i="6"/>
  <c r="N238" i="6"/>
  <c r="J271" i="6"/>
  <c r="P20" i="6"/>
  <c r="R233" i="6"/>
  <c r="S9" i="6"/>
  <c r="M15" i="6"/>
  <c r="T95" i="6"/>
  <c r="K11" i="6"/>
  <c r="P224" i="6"/>
  <c r="J74" i="6"/>
  <c r="P238" i="6"/>
  <c r="Q23" i="6"/>
  <c r="T87" i="6"/>
  <c r="T252" i="6"/>
  <c r="L58" i="6"/>
  <c r="I95" i="6"/>
  <c r="U210" i="6"/>
  <c r="H287" i="6"/>
  <c r="H59" i="6"/>
  <c r="O81" i="6"/>
  <c r="Q85" i="6"/>
  <c r="R26" i="6"/>
  <c r="H60" i="6"/>
  <c r="T56" i="6"/>
  <c r="T247" i="6"/>
  <c r="J209" i="6"/>
  <c r="L44" i="6"/>
  <c r="P56" i="6"/>
  <c r="M209" i="6"/>
  <c r="H29" i="6"/>
  <c r="H51" i="6"/>
  <c r="H50" i="6"/>
  <c r="M12" i="6"/>
  <c r="K60" i="6"/>
  <c r="J93" i="6"/>
  <c r="M86" i="6"/>
  <c r="N45" i="6"/>
  <c r="R200" i="6"/>
  <c r="P59" i="6"/>
  <c r="L290" i="6"/>
  <c r="N90" i="6"/>
  <c r="J23" i="6"/>
  <c r="K100" i="6"/>
  <c r="J9" i="6"/>
  <c r="H24" i="6"/>
  <c r="N232" i="6"/>
  <c r="U52" i="6"/>
  <c r="Q80" i="6"/>
  <c r="U40" i="6"/>
  <c r="O206" i="6"/>
  <c r="S45" i="6"/>
  <c r="S251" i="6"/>
  <c r="L30" i="6"/>
  <c r="L46" i="6"/>
  <c r="O50" i="6"/>
  <c r="O263" i="6"/>
  <c r="I253" i="6"/>
  <c r="H282" i="6"/>
  <c r="N252" i="6"/>
  <c r="N241" i="6"/>
  <c r="Q226" i="6"/>
  <c r="R272" i="6"/>
  <c r="U243" i="6"/>
  <c r="R220" i="6"/>
  <c r="T289" i="6"/>
  <c r="U28" i="6"/>
  <c r="S16" i="6"/>
  <c r="U17" i="6"/>
  <c r="S37" i="6"/>
  <c r="S10" i="6"/>
  <c r="I270" i="6"/>
  <c r="O272" i="6"/>
  <c r="L247" i="6"/>
  <c r="U58" i="6"/>
  <c r="S287" i="6"/>
  <c r="N265" i="6"/>
  <c r="I57" i="6"/>
  <c r="P98" i="6"/>
  <c r="L234" i="6"/>
  <c r="L29" i="6"/>
  <c r="J41" i="6"/>
  <c r="M275" i="6"/>
  <c r="J238" i="6"/>
  <c r="O72" i="6"/>
  <c r="M52" i="6"/>
  <c r="K97" i="6"/>
  <c r="O232" i="6"/>
  <c r="K226" i="6"/>
  <c r="K68" i="6"/>
  <c r="K242" i="6"/>
  <c r="Q224" i="6"/>
  <c r="R290" i="6"/>
  <c r="N51" i="6"/>
  <c r="J72" i="6"/>
  <c r="J73" i="6"/>
  <c r="S74" i="6"/>
  <c r="T19" i="6"/>
  <c r="I101" i="6"/>
  <c r="K290" i="6"/>
  <c r="J242" i="6"/>
  <c r="L80" i="6"/>
  <c r="J40" i="6"/>
  <c r="J61" i="6"/>
  <c r="U60" i="6"/>
  <c r="I9" i="6"/>
  <c r="Q78" i="6"/>
  <c r="H286" i="6"/>
  <c r="M53" i="6"/>
  <c r="R225" i="6"/>
  <c r="H74" i="6"/>
  <c r="R253" i="6"/>
  <c r="Q291" i="6"/>
  <c r="U235" i="6"/>
  <c r="I91" i="6"/>
  <c r="H276" i="6"/>
  <c r="J216" i="6"/>
  <c r="H65" i="6"/>
  <c r="R36" i="6"/>
  <c r="S216" i="6"/>
  <c r="L211" i="6"/>
  <c r="S23" i="6"/>
  <c r="M24" i="6"/>
  <c r="P203" i="6"/>
  <c r="O41" i="6"/>
  <c r="N12" i="6"/>
  <c r="S88" i="6"/>
  <c r="O95" i="6"/>
  <c r="S91" i="6"/>
  <c r="R15" i="6"/>
  <c r="J234" i="6"/>
  <c r="H251" i="6"/>
  <c r="P47" i="6"/>
  <c r="I232" i="6"/>
  <c r="R74" i="6"/>
  <c r="O11" i="6"/>
  <c r="U231" i="6"/>
  <c r="O86" i="6"/>
  <c r="M36" i="6"/>
  <c r="U252" i="6"/>
  <c r="O275" i="6"/>
  <c r="K77" i="6"/>
  <c r="T30" i="6"/>
  <c r="H19" i="6"/>
  <c r="T71" i="6"/>
  <c r="Q65" i="6"/>
  <c r="U209" i="6"/>
  <c r="R99" i="6"/>
  <c r="P81" i="6"/>
  <c r="R28" i="6"/>
  <c r="H94" i="6"/>
  <c r="L56" i="6"/>
  <c r="M210" i="6"/>
  <c r="S52" i="6"/>
  <c r="S71" i="6"/>
  <c r="R53" i="6"/>
  <c r="P10" i="6"/>
  <c r="R51" i="6"/>
  <c r="S35" i="6"/>
  <c r="H92" i="6"/>
  <c r="H86" i="6"/>
  <c r="M225" i="6"/>
  <c r="R17" i="6"/>
  <c r="N35" i="6"/>
  <c r="N72" i="6"/>
  <c r="O57" i="6"/>
  <c r="O27" i="6"/>
  <c r="J264" i="6"/>
  <c r="P45" i="6"/>
  <c r="J220" i="6"/>
  <c r="S289" i="6"/>
  <c r="S249" i="6"/>
  <c r="K207" i="6"/>
  <c r="O256" i="6"/>
  <c r="T220" i="6"/>
  <c r="N43" i="6"/>
  <c r="T249" i="6"/>
  <c r="M274" i="6"/>
  <c r="K256" i="6"/>
  <c r="M56" i="6"/>
  <c r="Q75" i="6"/>
  <c r="K17" i="6"/>
  <c r="T224" i="6"/>
  <c r="T273" i="6"/>
  <c r="S234" i="6"/>
  <c r="J84" i="6"/>
  <c r="K286" i="6"/>
  <c r="K75" i="6"/>
  <c r="S53" i="6"/>
  <c r="Q286" i="6"/>
  <c r="I202" i="6"/>
  <c r="T287" i="6"/>
  <c r="P41" i="6"/>
  <c r="U19" i="6"/>
  <c r="S244" i="6"/>
  <c r="R83" i="6"/>
  <c r="H17" i="6"/>
  <c r="O43" i="6"/>
  <c r="L273" i="6"/>
  <c r="H68" i="6"/>
  <c r="S60" i="6"/>
  <c r="H236" i="6"/>
  <c r="I62" i="6"/>
  <c r="J79" i="6"/>
  <c r="O17" i="6"/>
  <c r="N247" i="6"/>
  <c r="M60" i="6"/>
  <c r="N52" i="6"/>
  <c r="I290" i="6"/>
  <c r="U65" i="6"/>
  <c r="O101" i="6"/>
  <c r="O231" i="6"/>
  <c r="L43" i="6"/>
  <c r="K234" i="6"/>
  <c r="I36" i="6"/>
  <c r="N86" i="6"/>
  <c r="P88" i="6"/>
  <c r="O60" i="6"/>
  <c r="J77" i="6"/>
  <c r="T85" i="6"/>
  <c r="L73" i="6"/>
  <c r="M82" i="6"/>
  <c r="O221" i="6"/>
  <c r="R273" i="6"/>
  <c r="H270" i="6"/>
  <c r="R58" i="6"/>
  <c r="P214" i="6"/>
  <c r="I280" i="6"/>
  <c r="Q220" i="6"/>
  <c r="N243" i="6"/>
  <c r="I259" i="6"/>
  <c r="I76" i="6"/>
  <c r="I226" i="6"/>
  <c r="S209" i="6"/>
  <c r="R263" i="6"/>
  <c r="Q268" i="6"/>
  <c r="K90" i="6"/>
  <c r="O210" i="6"/>
  <c r="S51" i="6"/>
  <c r="H81" i="6"/>
  <c r="N275" i="6"/>
  <c r="Q42" i="6"/>
  <c r="K19" i="6"/>
  <c r="M71" i="6"/>
  <c r="S256" i="6"/>
  <c r="P26" i="6"/>
  <c r="S83" i="6"/>
  <c r="J92" i="6"/>
  <c r="R57" i="6"/>
  <c r="L76" i="6"/>
  <c r="L75" i="6"/>
  <c r="S232" i="6"/>
  <c r="P252" i="6"/>
  <c r="Q26" i="6"/>
  <c r="H219" i="6"/>
  <c r="P77" i="6"/>
  <c r="P79" i="6"/>
  <c r="K51" i="6"/>
  <c r="L224" i="6"/>
  <c r="L93" i="6"/>
  <c r="M266" i="6"/>
  <c r="U208" i="6"/>
  <c r="H269" i="6"/>
  <c r="P268" i="6"/>
  <c r="N101" i="6"/>
  <c r="N215" i="6"/>
  <c r="J263" i="6"/>
  <c r="I29" i="6"/>
  <c r="R227" i="6"/>
  <c r="Q17" i="6"/>
  <c r="U96" i="6"/>
  <c r="R265" i="6"/>
  <c r="L74" i="6"/>
  <c r="J219" i="6"/>
  <c r="H83" i="6"/>
  <c r="M217" i="6"/>
  <c r="R43" i="6"/>
  <c r="O238" i="6"/>
  <c r="T62" i="6"/>
  <c r="K15" i="6"/>
  <c r="Q200" i="6"/>
  <c r="M98" i="6"/>
  <c r="H247" i="6"/>
  <c r="P217" i="6"/>
  <c r="H45" i="6"/>
  <c r="O40" i="6"/>
  <c r="T83" i="6"/>
  <c r="P285" i="6"/>
  <c r="I287" i="6"/>
  <c r="P91" i="6"/>
  <c r="S93" i="6"/>
  <c r="N287" i="6"/>
  <c r="K88" i="6"/>
  <c r="T251" i="6"/>
  <c r="T72" i="6"/>
  <c r="H217" i="6"/>
  <c r="R23" i="6"/>
  <c r="T91" i="6"/>
  <c r="S78" i="6"/>
  <c r="U244" i="6"/>
  <c r="T99" i="6"/>
  <c r="Q28" i="6"/>
  <c r="S265" i="6"/>
  <c r="L19" i="6"/>
  <c r="S77" i="6"/>
  <c r="M85" i="6"/>
  <c r="I81" i="6"/>
  <c r="O18" i="6"/>
  <c r="K285" i="6"/>
  <c r="R234" i="6"/>
  <c r="P68" i="6"/>
  <c r="H231" i="6"/>
  <c r="L34" i="6"/>
  <c r="N262" i="6"/>
  <c r="U249" i="6"/>
  <c r="T271" i="6"/>
  <c r="K289" i="6"/>
  <c r="K202" i="6"/>
  <c r="Q206" i="6"/>
  <c r="N216" i="6"/>
  <c r="U23" i="6"/>
  <c r="I41" i="6"/>
  <c r="L241" i="6"/>
  <c r="Q9" i="6"/>
  <c r="K34" i="6"/>
  <c r="N50" i="6"/>
  <c r="H56" i="6"/>
  <c r="Q96" i="6"/>
  <c r="L287" i="6"/>
  <c r="I85" i="6"/>
  <c r="T285" i="6"/>
  <c r="L252" i="6"/>
  <c r="K45" i="6"/>
  <c r="R100" i="6"/>
  <c r="H237" i="6"/>
  <c r="P27" i="6"/>
  <c r="Q81" i="6"/>
  <c r="Q37" i="6"/>
  <c r="J62" i="6"/>
  <c r="R11" i="6"/>
  <c r="O252" i="6"/>
  <c r="R44" i="6"/>
  <c r="H43" i="6"/>
  <c r="S62" i="6"/>
  <c r="Q36" i="6"/>
  <c r="R287" i="6"/>
  <c r="T27" i="6"/>
  <c r="O20" i="6"/>
  <c r="I99" i="6"/>
  <c r="T28" i="6"/>
  <c r="P278" i="6"/>
  <c r="N91" i="6"/>
  <c r="R92" i="6"/>
  <c r="L52" i="6"/>
  <c r="T270" i="6"/>
  <c r="L238" i="6"/>
  <c r="U41" i="6"/>
  <c r="O51" i="6"/>
  <c r="R91" i="6"/>
  <c r="T68" i="6"/>
  <c r="S231" i="6"/>
  <c r="L82" i="6"/>
  <c r="N206" i="6"/>
  <c r="Q272" i="6"/>
  <c r="R62" i="6"/>
  <c r="N93" i="6"/>
  <c r="I46" i="6"/>
  <c r="I26" i="6"/>
  <c r="K233" i="6"/>
  <c r="J287" i="6"/>
  <c r="Q287" i="6"/>
  <c r="S80" i="6"/>
  <c r="T53" i="6"/>
  <c r="T10" i="6"/>
  <c r="R277" i="6"/>
  <c r="I42" i="6"/>
  <c r="I238" i="6"/>
  <c r="I72" i="6"/>
  <c r="S25" i="6"/>
  <c r="N56" i="6"/>
  <c r="R228" i="6"/>
  <c r="Q238" i="6"/>
  <c r="Q91" i="6"/>
  <c r="S30" i="6"/>
  <c r="L81" i="6"/>
  <c r="N9" i="6"/>
  <c r="N95" i="6"/>
  <c r="O211" i="6"/>
  <c r="R241" i="6"/>
  <c r="N211" i="6"/>
  <c r="L288" i="6"/>
  <c r="Q225" i="6"/>
  <c r="S291" i="6"/>
  <c r="M20" i="6"/>
  <c r="J19" i="6"/>
  <c r="U227" i="6"/>
  <c r="O281" i="6"/>
  <c r="J52" i="6"/>
  <c r="T90" i="6"/>
  <c r="I247" i="6"/>
  <c r="O219" i="6"/>
  <c r="N19" i="6"/>
  <c r="N61" i="6"/>
  <c r="Q44" i="6"/>
  <c r="M244" i="6"/>
  <c r="R42" i="6"/>
  <c r="I44" i="6"/>
  <c r="P232" i="6"/>
  <c r="R95" i="6"/>
  <c r="L232" i="6"/>
  <c r="O278" i="6"/>
  <c r="O65" i="6"/>
  <c r="H58" i="6"/>
  <c r="S18" i="6"/>
  <c r="O53" i="6"/>
  <c r="R231" i="6"/>
  <c r="Q236" i="6"/>
  <c r="K99" i="6"/>
  <c r="I88" i="6"/>
  <c r="L217" i="6"/>
  <c r="P286" i="6"/>
  <c r="O29" i="6"/>
  <c r="S224" i="6"/>
  <c r="Q19" i="6"/>
  <c r="O75" i="6"/>
  <c r="H267" i="6"/>
  <c r="P23" i="6"/>
  <c r="H16" i="6"/>
  <c r="I60" i="6"/>
  <c r="K237" i="6"/>
  <c r="I286" i="6"/>
  <c r="P247" i="6"/>
  <c r="P93" i="6"/>
  <c r="J46" i="6"/>
  <c r="L94" i="6"/>
  <c r="M228" i="6"/>
  <c r="P290" i="6"/>
  <c r="I200" i="6"/>
  <c r="P72" i="6"/>
  <c r="O25" i="6"/>
  <c r="S28" i="6"/>
  <c r="N233" i="6"/>
  <c r="K210" i="6"/>
  <c r="I273" i="6"/>
  <c r="L286" i="6"/>
  <c r="P101" i="6"/>
  <c r="P83" i="6"/>
  <c r="O235" i="6"/>
  <c r="M18" i="6"/>
  <c r="I37" i="6"/>
  <c r="L96" i="6"/>
  <c r="T216" i="6"/>
  <c r="J202" i="6"/>
  <c r="H241" i="6"/>
  <c r="K276" i="6"/>
  <c r="L221" i="6"/>
  <c r="K279" i="6"/>
  <c r="I279" i="6"/>
  <c r="P241" i="6"/>
  <c r="T269" i="6"/>
  <c r="Q72" i="6"/>
  <c r="H33" i="6"/>
  <c r="H215" i="6"/>
  <c r="L235" i="6"/>
  <c r="J96" i="6"/>
  <c r="Q285" i="6"/>
  <c r="U59" i="6"/>
  <c r="N100" i="6"/>
  <c r="Q232" i="6"/>
  <c r="U236" i="6"/>
  <c r="J217" i="6"/>
  <c r="M96" i="6"/>
  <c r="U219" i="6"/>
  <c r="U45" i="6"/>
  <c r="N24" i="6"/>
  <c r="I96" i="6"/>
  <c r="I224" i="6"/>
  <c r="H52" i="6"/>
  <c r="R59" i="6"/>
  <c r="J278" i="6"/>
  <c r="T74" i="6"/>
  <c r="J236" i="6"/>
  <c r="S20" i="6"/>
  <c r="H209" i="6"/>
  <c r="T200" i="6"/>
  <c r="L272" i="6"/>
  <c r="L90" i="6"/>
  <c r="Q16" i="6"/>
  <c r="H97" i="6"/>
  <c r="I203" i="6"/>
  <c r="N256" i="6"/>
  <c r="T29" i="6"/>
  <c r="O80" i="6"/>
  <c r="K44" i="6"/>
  <c r="J25" i="6"/>
  <c r="T15" i="6"/>
  <c r="L50" i="6"/>
  <c r="M267" i="6"/>
  <c r="O209" i="6"/>
  <c r="I25" i="6"/>
  <c r="P37" i="6"/>
  <c r="N228" i="6"/>
  <c r="K251" i="6"/>
  <c r="M99" i="6"/>
  <c r="J57" i="6"/>
  <c r="S61" i="6"/>
  <c r="I277" i="6"/>
  <c r="H162" i="4"/>
  <c r="I162" i="4" s="1"/>
  <c r="H159" i="4"/>
  <c r="I159" i="4" s="1"/>
  <c r="H155" i="4"/>
  <c r="I155" i="4" s="1"/>
  <c r="H156" i="4"/>
  <c r="I156" i="4" s="1"/>
  <c r="F88" i="8"/>
  <c r="F9" i="15"/>
  <c r="G29" i="10"/>
  <c r="G10" i="15"/>
  <c r="I89" i="8"/>
  <c r="D302" i="6"/>
  <c r="C378" i="7" s="1"/>
  <c r="C573" i="7"/>
  <c r="F300" i="6"/>
  <c r="E376" i="7" s="1"/>
  <c r="H145" i="4"/>
  <c r="U89" i="6"/>
  <c r="U101" i="6"/>
  <c r="K82" i="4"/>
  <c r="K85" i="4" s="1"/>
  <c r="M8" i="4"/>
  <c r="B11" i="15"/>
  <c r="B108" i="8"/>
  <c r="B90" i="8"/>
  <c r="C31" i="10"/>
  <c r="B13" i="15"/>
  <c r="B110" i="8"/>
  <c r="B92" i="8"/>
  <c r="C33" i="10"/>
  <c r="H53" i="6"/>
  <c r="M271" i="6"/>
  <c r="S73" i="6"/>
  <c r="R269" i="6"/>
  <c r="K37" i="6"/>
  <c r="Q68" i="6"/>
  <c r="H289" i="6"/>
  <c r="K40" i="6"/>
  <c r="M65" i="6"/>
  <c r="K12" i="6"/>
  <c r="M50" i="6"/>
  <c r="R211" i="6"/>
  <c r="U202" i="6"/>
  <c r="M16" i="6"/>
  <c r="I30" i="6"/>
  <c r="U24" i="6"/>
  <c r="T281" i="6"/>
  <c r="N253" i="6"/>
  <c r="H26" i="6"/>
  <c r="I263" i="6"/>
  <c r="Q282" i="6"/>
  <c r="S263" i="6"/>
  <c r="U25" i="6"/>
  <c r="Q243" i="6"/>
  <c r="N227" i="6"/>
  <c r="S201" i="6"/>
  <c r="N77" i="6"/>
  <c r="T226" i="6"/>
  <c r="R281" i="6"/>
  <c r="M208" i="6"/>
  <c r="Q214" i="6"/>
  <c r="O280" i="6"/>
  <c r="K283" i="6"/>
  <c r="N263" i="6"/>
  <c r="M282" i="6"/>
  <c r="O241" i="6"/>
  <c r="Q280" i="6"/>
  <c r="I214" i="6"/>
  <c r="U211" i="6"/>
  <c r="I274" i="6"/>
  <c r="S227" i="6"/>
  <c r="R243" i="6"/>
  <c r="O282" i="6"/>
  <c r="T78" i="6"/>
  <c r="H27" i="6"/>
  <c r="R207" i="6"/>
  <c r="N283" i="6"/>
  <c r="L281" i="6"/>
  <c r="J207" i="6"/>
  <c r="I227" i="6"/>
  <c r="S243" i="6"/>
  <c r="S283" i="6"/>
  <c r="S272" i="6"/>
  <c r="T215" i="6"/>
  <c r="K94" i="6"/>
  <c r="K280" i="6"/>
  <c r="U207" i="6"/>
  <c r="L101" i="6"/>
  <c r="I289" i="6"/>
  <c r="M243" i="6"/>
  <c r="I243" i="6"/>
  <c r="P274" i="6"/>
  <c r="Q99" i="6"/>
  <c r="M250" i="6"/>
  <c r="R84" i="6"/>
  <c r="I215" i="6"/>
  <c r="U37" i="6"/>
  <c r="U26" i="6"/>
  <c r="S215" i="6"/>
  <c r="L243" i="6"/>
  <c r="L208" i="6"/>
  <c r="R288" i="6"/>
  <c r="O226" i="6"/>
  <c r="Q227" i="6"/>
  <c r="O243" i="6"/>
  <c r="O268" i="6"/>
  <c r="T279" i="6"/>
  <c r="U226" i="6"/>
  <c r="O214" i="6"/>
  <c r="S280" i="6"/>
  <c r="O201" i="6"/>
  <c r="J266" i="6"/>
  <c r="P269" i="6"/>
  <c r="M207" i="6"/>
  <c r="J267" i="6"/>
  <c r="N26" i="6"/>
  <c r="S274" i="6"/>
  <c r="H227" i="6"/>
  <c r="L263" i="6"/>
  <c r="N274" i="6"/>
  <c r="O266" i="6"/>
  <c r="J269" i="6"/>
  <c r="U253" i="6"/>
  <c r="M249" i="6"/>
  <c r="K65" i="6"/>
  <c r="K282" i="6"/>
  <c r="M27" i="6"/>
  <c r="P215" i="6"/>
  <c r="H248" i="6"/>
  <c r="N83" i="6"/>
  <c r="J280" i="6"/>
  <c r="O216" i="6"/>
  <c r="L220" i="6"/>
  <c r="Q284" i="6"/>
  <c r="K86" i="6"/>
  <c r="R271" i="6"/>
  <c r="R262" i="6"/>
  <c r="K253" i="6"/>
  <c r="J51" i="6"/>
  <c r="J241" i="6"/>
  <c r="S235" i="6"/>
  <c r="N33" i="6"/>
  <c r="O228" i="6"/>
  <c r="K93" i="6"/>
  <c r="P74" i="6"/>
  <c r="Q41" i="6"/>
  <c r="S286" i="6"/>
  <c r="K275" i="6"/>
  <c r="O287" i="6"/>
  <c r="T238" i="6"/>
  <c r="J56" i="6"/>
  <c r="K33" i="6"/>
  <c r="M216" i="6"/>
  <c r="M269" i="6"/>
  <c r="H291" i="6"/>
  <c r="M276" i="6"/>
  <c r="R215" i="6"/>
  <c r="P266" i="6"/>
  <c r="L269" i="6"/>
  <c r="J250" i="6"/>
  <c r="T214" i="6"/>
  <c r="L215" i="6"/>
  <c r="H288" i="6"/>
  <c r="S226" i="6"/>
  <c r="N248" i="6"/>
  <c r="P249" i="6"/>
  <c r="I269" i="6"/>
  <c r="K96" i="6"/>
  <c r="R79" i="6"/>
  <c r="L27" i="6"/>
  <c r="L201" i="6"/>
  <c r="S266" i="6"/>
  <c r="T243" i="6"/>
  <c r="T201" i="6"/>
  <c r="I249" i="6"/>
  <c r="Q289" i="6"/>
  <c r="N282" i="6"/>
  <c r="Q202" i="6"/>
  <c r="M94" i="6"/>
  <c r="U27" i="6"/>
  <c r="J221" i="6"/>
  <c r="R282" i="6"/>
  <c r="S268" i="6"/>
  <c r="L206" i="6"/>
  <c r="J282" i="6"/>
  <c r="L61" i="6"/>
  <c r="R226" i="6"/>
  <c r="O250" i="6"/>
  <c r="P89" i="6"/>
  <c r="S241" i="6"/>
  <c r="R235" i="6"/>
  <c r="P43" i="6"/>
  <c r="K18" i="6"/>
  <c r="I250" i="6"/>
  <c r="J237" i="6"/>
  <c r="H89" i="6"/>
  <c r="K225" i="6"/>
  <c r="U201" i="6"/>
  <c r="P220" i="6"/>
  <c r="H271" i="6"/>
  <c r="M281" i="6"/>
  <c r="H216" i="6"/>
  <c r="O249" i="6"/>
  <c r="O289" i="6"/>
  <c r="S208" i="6"/>
  <c r="T288" i="6"/>
  <c r="Q216" i="6"/>
  <c r="M215" i="6"/>
  <c r="T284" i="6"/>
  <c r="U241" i="6"/>
  <c r="R289" i="6"/>
  <c r="O58" i="6"/>
  <c r="S99" i="6"/>
  <c r="P95" i="6"/>
  <c r="S248" i="6"/>
  <c r="L249" i="6"/>
  <c r="N269" i="6"/>
  <c r="K248" i="6"/>
  <c r="S202" i="6"/>
  <c r="N220" i="6"/>
  <c r="I231" i="6"/>
  <c r="P288" i="6"/>
  <c r="L51" i="6"/>
  <c r="P44" i="6"/>
  <c r="I233" i="6"/>
  <c r="I11" i="6"/>
  <c r="T291" i="6"/>
  <c r="P221" i="6"/>
  <c r="K10" i="6"/>
  <c r="L216" i="6"/>
  <c r="K271" i="6"/>
  <c r="T12" i="6"/>
  <c r="N214" i="6"/>
  <c r="I201" i="6"/>
  <c r="Q71" i="6"/>
  <c r="M253" i="6"/>
  <c r="U218" i="6"/>
  <c r="O90" i="6"/>
  <c r="P206" i="6"/>
  <c r="J279" i="6"/>
  <c r="O215" i="6"/>
  <c r="I266" i="6"/>
  <c r="S269" i="6"/>
  <c r="N250" i="6"/>
  <c r="L226" i="6"/>
  <c r="O283" i="6"/>
  <c r="H243" i="6"/>
  <c r="J249" i="6"/>
  <c r="M263" i="6"/>
  <c r="T282" i="6"/>
  <c r="H208" i="6"/>
  <c r="M226" i="6"/>
  <c r="I252" i="6"/>
  <c r="L100" i="6"/>
  <c r="Q264" i="6"/>
  <c r="I268" i="6"/>
  <c r="M279" i="6"/>
  <c r="H280" i="6"/>
  <c r="T250" i="6"/>
  <c r="O288" i="6"/>
  <c r="S94" i="6"/>
  <c r="K36" i="6"/>
  <c r="I283" i="6"/>
  <c r="M72" i="6"/>
  <c r="T283" i="6"/>
  <c r="M290" i="6"/>
  <c r="R280" i="6"/>
  <c r="L291" i="6"/>
  <c r="S284" i="6"/>
  <c r="L277" i="6"/>
  <c r="M17" i="6"/>
  <c r="P226" i="6"/>
  <c r="T264" i="6"/>
  <c r="H226" i="6"/>
  <c r="I28" i="6"/>
  <c r="P235" i="6"/>
  <c r="L227" i="6"/>
  <c r="I221" i="6"/>
  <c r="J288" i="6"/>
  <c r="S271" i="6"/>
  <c r="O253" i="6"/>
  <c r="N289" i="6"/>
  <c r="M291" i="6"/>
  <c r="K211" i="6"/>
  <c r="N272" i="6"/>
  <c r="O277" i="6"/>
  <c r="R202" i="6"/>
  <c r="I284" i="6"/>
  <c r="J281" i="6"/>
  <c r="O15" i="6"/>
  <c r="T268" i="6"/>
  <c r="M101" i="6"/>
  <c r="S100" i="6"/>
  <c r="L268" i="6"/>
  <c r="R50" i="6"/>
  <c r="M264" i="6"/>
  <c r="S277" i="6"/>
  <c r="K208" i="6"/>
  <c r="T266" i="6"/>
  <c r="L9" i="6"/>
  <c r="O270" i="6"/>
  <c r="S57" i="6"/>
  <c r="L11" i="6"/>
  <c r="R60" i="6"/>
  <c r="I73" i="6"/>
  <c r="H224" i="6"/>
  <c r="I35" i="6"/>
  <c r="K16" i="6"/>
  <c r="O97" i="6"/>
  <c r="Q51" i="6"/>
  <c r="M242" i="6"/>
  <c r="M286" i="6"/>
  <c r="H20" i="6"/>
  <c r="Q98" i="6"/>
  <c r="O44" i="6"/>
  <c r="L237" i="6"/>
  <c r="L35" i="6"/>
  <c r="L45" i="6"/>
  <c r="T272" i="6"/>
  <c r="O203" i="6"/>
  <c r="J26" i="6"/>
  <c r="M97" i="6"/>
  <c r="L47" i="6"/>
  <c r="I75" i="6"/>
  <c r="O79" i="6"/>
  <c r="J233" i="6"/>
  <c r="T253" i="6"/>
  <c r="P276" i="6"/>
  <c r="O227" i="6"/>
  <c r="P282" i="6"/>
  <c r="O220" i="6"/>
  <c r="P271" i="6"/>
  <c r="P280" i="6"/>
  <c r="H36" i="6"/>
  <c r="J214" i="6"/>
  <c r="M259" i="6"/>
  <c r="K263" i="6"/>
  <c r="M262" i="6"/>
  <c r="N208" i="6"/>
  <c r="H207" i="6"/>
  <c r="T206" i="6"/>
  <c r="K241" i="6"/>
  <c r="R218" i="6"/>
  <c r="K277" i="6"/>
  <c r="L284" i="6"/>
  <c r="H283" i="6"/>
  <c r="K269" i="6"/>
  <c r="H259" i="6"/>
  <c r="O24" i="6"/>
  <c r="K59" i="6"/>
  <c r="M61" i="6"/>
  <c r="P16" i="6"/>
  <c r="S95" i="6"/>
  <c r="Q231" i="6"/>
  <c r="S236" i="6"/>
  <c r="I77" i="6"/>
  <c r="S59" i="6"/>
  <c r="R41" i="6"/>
  <c r="M224" i="6"/>
  <c r="K73" i="6"/>
  <c r="U35" i="6"/>
  <c r="S26" i="6"/>
  <c r="U33" i="6"/>
  <c r="T242" i="6"/>
  <c r="N278" i="6"/>
  <c r="T88" i="6"/>
  <c r="R77" i="6"/>
  <c r="O82" i="6"/>
  <c r="H57" i="6"/>
  <c r="I65" i="6"/>
  <c r="S87" i="6"/>
  <c r="R278" i="6"/>
  <c r="S218" i="6"/>
  <c r="R90" i="6"/>
  <c r="I93" i="6"/>
  <c r="Q40" i="6"/>
  <c r="O285" i="6"/>
  <c r="I98" i="6"/>
  <c r="S46" i="6"/>
  <c r="S19" i="6"/>
  <c r="R75" i="6"/>
  <c r="R85" i="6"/>
  <c r="L59" i="6"/>
  <c r="I74" i="6"/>
  <c r="M74" i="6"/>
  <c r="J91" i="6"/>
  <c r="L78" i="6"/>
  <c r="R249" i="6"/>
  <c r="M288" i="6"/>
  <c r="K249" i="6"/>
  <c r="I282" i="6"/>
  <c r="I281" i="6"/>
  <c r="N266" i="6"/>
  <c r="R266" i="6"/>
  <c r="R216" i="6"/>
  <c r="N271" i="6"/>
  <c r="N226" i="6"/>
  <c r="T73" i="6"/>
  <c r="Q235" i="6"/>
  <c r="K288" i="6"/>
  <c r="N268" i="6"/>
  <c r="U259" i="6"/>
  <c r="H249" i="6"/>
  <c r="L248" i="6"/>
  <c r="U233" i="6"/>
  <c r="L279" i="6"/>
  <c r="P264" i="6"/>
  <c r="N202" i="6"/>
  <c r="S281" i="6"/>
  <c r="T25" i="6"/>
  <c r="L15" i="6"/>
  <c r="O224" i="6"/>
  <c r="N42" i="6"/>
  <c r="T58" i="6"/>
  <c r="I56" i="6"/>
  <c r="J97" i="6"/>
  <c r="K46" i="6"/>
  <c r="S75" i="6"/>
  <c r="S98" i="6"/>
  <c r="K53" i="6"/>
  <c r="T37" i="6"/>
  <c r="H290" i="6"/>
  <c r="O77" i="6"/>
  <c r="S238" i="6"/>
  <c r="I43" i="6"/>
  <c r="M87" i="6"/>
  <c r="I40" i="6"/>
  <c r="Q278" i="6"/>
  <c r="T96" i="6"/>
  <c r="P33" i="6"/>
  <c r="N200" i="6"/>
  <c r="R25" i="6"/>
  <c r="N74" i="6"/>
  <c r="M287" i="6"/>
  <c r="O217" i="6"/>
  <c r="M58" i="6"/>
  <c r="I267" i="6"/>
  <c r="I51" i="6"/>
  <c r="N40" i="6"/>
  <c r="I256" i="6"/>
  <c r="U34" i="6"/>
  <c r="T237" i="6"/>
  <c r="L256" i="6"/>
  <c r="P267" i="6"/>
  <c r="U61" i="6"/>
  <c r="N57" i="6"/>
  <c r="R237" i="6"/>
  <c r="J75" i="6"/>
  <c r="N92" i="6"/>
  <c r="T59" i="6"/>
  <c r="J276" i="6"/>
  <c r="I241" i="6"/>
  <c r="J268" i="6"/>
  <c r="U220" i="6"/>
  <c r="L266" i="6"/>
  <c r="N249" i="6"/>
  <c r="H253" i="6"/>
  <c r="Q283" i="6"/>
  <c r="Q215" i="6"/>
  <c r="K89" i="6"/>
  <c r="P284" i="6"/>
  <c r="I276" i="6"/>
  <c r="T208" i="6"/>
  <c r="H211" i="6"/>
  <c r="O208" i="6"/>
  <c r="P202" i="6"/>
  <c r="J291" i="6"/>
  <c r="Q276" i="6"/>
  <c r="H284" i="6"/>
  <c r="M214" i="6"/>
  <c r="I288" i="6"/>
  <c r="Q266" i="6"/>
  <c r="U42" i="6"/>
  <c r="L53" i="6"/>
  <c r="P82" i="6"/>
  <c r="H273" i="6"/>
  <c r="I278" i="6"/>
  <c r="P94" i="6"/>
  <c r="N285" i="6"/>
  <c r="K265" i="6"/>
  <c r="P96" i="6"/>
  <c r="R97" i="6"/>
  <c r="N41" i="6"/>
  <c r="I242" i="6"/>
  <c r="Q210" i="6"/>
  <c r="Q77" i="6"/>
  <c r="P209" i="6"/>
  <c r="I87" i="6"/>
  <c r="M272" i="6"/>
  <c r="H242" i="6"/>
  <c r="J27" i="6"/>
  <c r="K79" i="6"/>
  <c r="Q74" i="6"/>
  <c r="S41" i="6"/>
  <c r="L203" i="6"/>
  <c r="L40" i="6"/>
  <c r="I97" i="6"/>
  <c r="L88" i="6"/>
  <c r="R209" i="6"/>
  <c r="J95" i="6"/>
  <c r="T219" i="6"/>
  <c r="L37" i="6"/>
  <c r="P275" i="6"/>
  <c r="S40" i="6"/>
  <c r="U62" i="6"/>
  <c r="P29" i="6"/>
  <c r="T43" i="6"/>
  <c r="N242" i="6"/>
  <c r="Q45" i="6"/>
  <c r="J256" i="6"/>
  <c r="S267" i="6"/>
  <c r="H98" i="6"/>
  <c r="H41" i="6"/>
  <c r="I265" i="6"/>
  <c r="M57" i="6"/>
  <c r="J211" i="6"/>
  <c r="N279" i="6"/>
  <c r="N291" i="6"/>
  <c r="T280" i="6"/>
  <c r="T276" i="6"/>
  <c r="T202" i="6"/>
  <c r="H233" i="6"/>
  <c r="H279" i="6"/>
  <c r="L253" i="6"/>
  <c r="K101" i="6"/>
  <c r="H268" i="6"/>
  <c r="J289" i="6"/>
  <c r="Q271" i="6"/>
  <c r="L289" i="6"/>
  <c r="P289" i="6"/>
  <c r="R279" i="6"/>
  <c r="M289" i="6"/>
  <c r="N53" i="6"/>
  <c r="M280" i="6"/>
  <c r="P263" i="6"/>
  <c r="K291" i="6"/>
  <c r="J215" i="6"/>
  <c r="T263" i="6"/>
  <c r="P279" i="6"/>
  <c r="H277" i="6"/>
  <c r="L214" i="6"/>
  <c r="O56" i="6"/>
  <c r="K74" i="6"/>
  <c r="U250" i="6"/>
  <c r="M220" i="6"/>
  <c r="L283" i="6"/>
  <c r="L280" i="6"/>
  <c r="T211" i="6"/>
  <c r="H75" i="6"/>
  <c r="S288" i="6"/>
  <c r="R206" i="6"/>
  <c r="O276" i="6"/>
  <c r="S101" i="6"/>
  <c r="S220" i="6"/>
  <c r="J15" i="6"/>
  <c r="P225" i="6"/>
  <c r="P84" i="6"/>
  <c r="J42" i="6"/>
  <c r="P211" i="6"/>
  <c r="M91" i="6"/>
  <c r="O96" i="6"/>
  <c r="L251" i="6"/>
  <c r="J272" i="6"/>
  <c r="N203" i="6"/>
  <c r="L87" i="6"/>
  <c r="U43" i="6"/>
  <c r="T218" i="6"/>
  <c r="H79" i="6"/>
  <c r="N270" i="6"/>
  <c r="S27" i="6"/>
  <c r="R242" i="6"/>
  <c r="R238" i="6"/>
  <c r="Q88" i="6"/>
  <c r="U256" i="6"/>
  <c r="K270" i="6"/>
  <c r="J45" i="6"/>
  <c r="M273" i="6"/>
  <c r="T232" i="6"/>
  <c r="M88" i="6"/>
  <c r="J58" i="6"/>
  <c r="P287" i="6"/>
  <c r="U203" i="6"/>
  <c r="K52" i="6"/>
  <c r="P24" i="6"/>
  <c r="U251" i="6"/>
  <c r="M35" i="6"/>
  <c r="P78" i="6"/>
  <c r="T241" i="6"/>
  <c r="R283" i="6"/>
  <c r="S211" i="6"/>
  <c r="S214" i="6"/>
  <c r="O291" i="6"/>
  <c r="N280" i="6"/>
  <c r="Q269" i="6"/>
  <c r="H250" i="6"/>
  <c r="H220" i="6"/>
  <c r="Q20" i="6"/>
  <c r="P262" i="6"/>
  <c r="M202" i="6"/>
  <c r="S253" i="6"/>
  <c r="N281" i="6"/>
  <c r="J203" i="6"/>
  <c r="I248" i="6"/>
  <c r="N87" i="6"/>
  <c r="Q46" i="6"/>
  <c r="S207" i="6"/>
  <c r="L276" i="6"/>
  <c r="H225" i="6"/>
  <c r="Q218" i="6"/>
  <c r="L259" i="6"/>
  <c r="P281" i="6"/>
  <c r="M51" i="6"/>
  <c r="N58" i="6"/>
  <c r="H285" i="6"/>
  <c r="H252" i="6"/>
  <c r="P270" i="6"/>
  <c r="T17" i="6"/>
  <c r="J273" i="6"/>
  <c r="I10" i="6"/>
  <c r="T35" i="6"/>
  <c r="Q101" i="6"/>
  <c r="I217" i="6"/>
  <c r="M219" i="6"/>
  <c r="H234" i="6"/>
  <c r="I47" i="6"/>
  <c r="H244" i="6"/>
  <c r="O59" i="6"/>
  <c r="K41" i="6"/>
  <c r="R61" i="6"/>
  <c r="U232" i="6"/>
  <c r="L236" i="6"/>
  <c r="U56" i="6"/>
  <c r="Q273" i="6"/>
  <c r="O37" i="6"/>
  <c r="T18" i="6"/>
  <c r="T217" i="6"/>
  <c r="I34" i="6"/>
  <c r="Q203" i="6"/>
  <c r="R30" i="6"/>
  <c r="T98" i="6"/>
  <c r="N37" i="6"/>
  <c r="N377" i="7"/>
  <c r="O377" i="7"/>
  <c r="R377" i="7"/>
  <c r="K377" i="7"/>
  <c r="J377" i="7"/>
  <c r="Q377" i="7"/>
  <c r="P377" i="7"/>
  <c r="I387" i="7"/>
  <c r="R387" i="7"/>
  <c r="K387" i="7"/>
  <c r="F28" i="10"/>
  <c r="E105" i="8"/>
  <c r="E87" i="8"/>
  <c r="O46" i="4"/>
  <c r="Q57" i="6" s="1"/>
  <c r="K587" i="7"/>
  <c r="R587" i="7"/>
  <c r="N587" i="7"/>
  <c r="O587" i="7"/>
  <c r="P587" i="7"/>
  <c r="Q587" i="7"/>
  <c r="I587" i="7"/>
  <c r="J587" i="7"/>
  <c r="N572" i="7"/>
  <c r="R572" i="7"/>
  <c r="O572" i="7"/>
  <c r="K572" i="7"/>
  <c r="Q572" i="7"/>
  <c r="P572" i="7"/>
  <c r="I572" i="7"/>
  <c r="K391" i="7"/>
  <c r="L391" i="7"/>
  <c r="I391" i="7"/>
  <c r="J391" i="7"/>
  <c r="N391" i="7"/>
  <c r="M391" i="7"/>
  <c r="R391" i="7"/>
  <c r="P391" i="7"/>
  <c r="Q391" i="7"/>
  <c r="O391" i="7"/>
  <c r="N575" i="7"/>
  <c r="K575" i="7"/>
  <c r="Q575" i="7"/>
  <c r="R575" i="7"/>
  <c r="P575" i="7"/>
  <c r="O575" i="7"/>
  <c r="J575" i="7"/>
  <c r="L375" i="7"/>
  <c r="N375" i="7"/>
  <c r="J375" i="7"/>
  <c r="I375" i="7"/>
  <c r="M375" i="7"/>
  <c r="O375" i="7"/>
  <c r="P375" i="7"/>
  <c r="K375" i="7"/>
  <c r="R375" i="7"/>
  <c r="Q375" i="7"/>
  <c r="R390" i="7"/>
  <c r="P390" i="7"/>
  <c r="I390" i="7"/>
  <c r="Q390" i="7"/>
  <c r="M390" i="7"/>
  <c r="N390" i="7"/>
  <c r="K390" i="7"/>
  <c r="L390" i="7"/>
  <c r="O390" i="7"/>
  <c r="O11" i="4"/>
  <c r="M40" i="6" s="1"/>
  <c r="J382" i="7"/>
  <c r="L382" i="7"/>
  <c r="M382" i="7"/>
  <c r="R382" i="7"/>
  <c r="P382" i="7"/>
  <c r="N382" i="7"/>
  <c r="I382" i="7"/>
  <c r="K382" i="7"/>
  <c r="Q382" i="7"/>
  <c r="O382" i="7"/>
  <c r="N385" i="7"/>
  <c r="K385" i="7"/>
  <c r="P385" i="7"/>
  <c r="I385" i="7"/>
  <c r="Q380" i="7"/>
  <c r="N380" i="7"/>
  <c r="P380" i="7"/>
  <c r="O60" i="4"/>
  <c r="U81" i="6" s="1"/>
  <c r="I573" i="7"/>
  <c r="Q573" i="7"/>
  <c r="N573" i="7"/>
  <c r="J573" i="7"/>
  <c r="P573" i="7"/>
  <c r="O573" i="7"/>
  <c r="E21" i="10"/>
  <c r="K581" i="7"/>
  <c r="P567" i="7"/>
  <c r="R567" i="7"/>
  <c r="I567" i="7"/>
  <c r="Q567" i="7"/>
  <c r="H149" i="4"/>
  <c r="I149" i="4" s="1"/>
  <c r="G168" i="4"/>
  <c r="O69" i="4"/>
  <c r="U90" i="6" s="1"/>
  <c r="O41" i="4"/>
  <c r="M45" i="6" s="1"/>
  <c r="M389" i="7"/>
  <c r="R389" i="7"/>
  <c r="J389" i="7"/>
  <c r="N389" i="7"/>
  <c r="O389" i="7"/>
  <c r="Q389" i="7"/>
  <c r="I389" i="7"/>
  <c r="K389" i="7"/>
  <c r="P389" i="7"/>
  <c r="L389" i="7"/>
  <c r="R582" i="7"/>
  <c r="P582" i="7"/>
  <c r="O582" i="7"/>
  <c r="I582" i="7"/>
  <c r="K582" i="7"/>
  <c r="O61" i="4"/>
  <c r="U82" i="6" s="1"/>
  <c r="O388" i="7"/>
  <c r="R388" i="7"/>
  <c r="N388" i="7"/>
  <c r="K388" i="7"/>
  <c r="I110" i="8"/>
  <c r="I92" i="8"/>
  <c r="G13" i="15"/>
  <c r="G35" i="15" s="1"/>
  <c r="P383" i="7"/>
  <c r="N383" i="7"/>
  <c r="K383" i="7"/>
  <c r="O383" i="7"/>
  <c r="I383" i="7"/>
  <c r="R383" i="7"/>
  <c r="M383" i="7"/>
  <c r="Q383" i="7"/>
  <c r="L383" i="7"/>
  <c r="J383" i="7"/>
  <c r="P576" i="7"/>
  <c r="O576" i="7"/>
  <c r="I576" i="7"/>
  <c r="Q576" i="7"/>
  <c r="I35" i="10"/>
  <c r="H154" i="4"/>
  <c r="I154" i="4" s="1"/>
  <c r="B89" i="8"/>
  <c r="C30" i="10"/>
  <c r="B107" i="8"/>
  <c r="C107" i="8"/>
  <c r="D30" i="10"/>
  <c r="C89" i="8"/>
  <c r="O53" i="4"/>
  <c r="H11" i="6" s="1"/>
  <c r="B88" i="8"/>
  <c r="C29" i="10"/>
  <c r="B106" i="8"/>
  <c r="L586" i="7"/>
  <c r="N586" i="7"/>
  <c r="R586" i="7"/>
  <c r="Q586" i="7"/>
  <c r="O30" i="4"/>
  <c r="I20" i="6" s="1"/>
  <c r="I588" i="7"/>
  <c r="O588" i="7"/>
  <c r="E14" i="15"/>
  <c r="F34" i="10"/>
  <c r="E111" i="8"/>
  <c r="E35" i="10"/>
  <c r="D94" i="8"/>
  <c r="Q579" i="7"/>
  <c r="K579" i="7"/>
  <c r="M579" i="7"/>
  <c r="J579" i="7"/>
  <c r="R579" i="7"/>
  <c r="N579" i="7"/>
  <c r="I579" i="7"/>
  <c r="O34" i="4"/>
  <c r="J37" i="6" s="1"/>
  <c r="N113" i="7"/>
  <c r="J113" i="7"/>
  <c r="M584" i="7"/>
  <c r="N584" i="7"/>
  <c r="K584" i="7"/>
  <c r="L584" i="7"/>
  <c r="Q584" i="7"/>
  <c r="P584" i="7"/>
  <c r="H166" i="4"/>
  <c r="I166" i="4" s="1"/>
  <c r="H152" i="4"/>
  <c r="I152" i="4" s="1"/>
  <c r="D88" i="8"/>
  <c r="D9" i="15"/>
  <c r="P374" i="7"/>
  <c r="J374" i="7"/>
  <c r="Q374" i="7"/>
  <c r="O374" i="7"/>
  <c r="N374" i="7"/>
  <c r="R374" i="7"/>
  <c r="L374" i="7"/>
  <c r="H167" i="4"/>
  <c r="I167" i="4" s="1"/>
  <c r="O27" i="4"/>
  <c r="K28" i="6" s="1"/>
  <c r="O35" i="4"/>
  <c r="P50" i="6" s="1"/>
  <c r="O65" i="4"/>
  <c r="U86" i="6" s="1"/>
  <c r="E9" i="15"/>
  <c r="E106" i="8"/>
  <c r="F93" i="8"/>
  <c r="G34" i="10"/>
  <c r="F14" i="15"/>
  <c r="F36" i="15" s="1"/>
  <c r="C577" i="7"/>
  <c r="D306" i="6"/>
  <c r="C382" i="7" s="1"/>
  <c r="H160" i="4"/>
  <c r="I160" i="4" s="1"/>
  <c r="H158" i="4"/>
  <c r="I158" i="4" s="1"/>
  <c r="H153" i="4"/>
  <c r="H157" i="4"/>
  <c r="I157" i="4" s="1"/>
  <c r="H161" i="4"/>
  <c r="I161" i="4" s="1"/>
  <c r="H163" i="4"/>
  <c r="I163" i="4" s="1"/>
  <c r="H54" i="15" l="1"/>
  <c r="J129" i="8"/>
  <c r="F54" i="15"/>
  <c r="I117" i="8"/>
  <c r="K22" i="10"/>
  <c r="I85" i="4"/>
  <c r="F117" i="8"/>
  <c r="S589" i="7"/>
  <c r="T589" i="7" s="1"/>
  <c r="J112" i="8"/>
  <c r="C50" i="10"/>
  <c r="D48" i="10" s="1"/>
  <c r="G17" i="9" s="1"/>
  <c r="B123" i="8"/>
  <c r="B52" i="15" s="1"/>
  <c r="F21" i="10"/>
  <c r="J91" i="8"/>
  <c r="E54" i="15"/>
  <c r="O10" i="4"/>
  <c r="J33" i="6" s="1"/>
  <c r="J103" i="6" s="1"/>
  <c r="J109" i="8"/>
  <c r="H99" i="8"/>
  <c r="S585" i="7"/>
  <c r="T585" i="7" s="1"/>
  <c r="H117" i="8"/>
  <c r="S81" i="7"/>
  <c r="T81" i="7" s="1"/>
  <c r="S381" i="7"/>
  <c r="T381" i="7" s="1"/>
  <c r="S578" i="7"/>
  <c r="T578" i="7" s="1"/>
  <c r="S110" i="7"/>
  <c r="T110" i="7" s="1"/>
  <c r="C21" i="15"/>
  <c r="J93" i="8"/>
  <c r="I9" i="15"/>
  <c r="S102" i="7"/>
  <c r="T102" i="7" s="1"/>
  <c r="I34" i="15"/>
  <c r="S109" i="7"/>
  <c r="T109" i="7" s="1"/>
  <c r="S384" i="7"/>
  <c r="T384" i="7" s="1"/>
  <c r="S571" i="7"/>
  <c r="T571" i="7" s="1"/>
  <c r="S577" i="7"/>
  <c r="T577" i="7" s="1"/>
  <c r="J90" i="8"/>
  <c r="J111" i="8"/>
  <c r="J113" i="8"/>
  <c r="U36" i="10"/>
  <c r="S570" i="7"/>
  <c r="T570" i="7" s="1"/>
  <c r="F73" i="6"/>
  <c r="E504" i="7" s="1"/>
  <c r="C99" i="8"/>
  <c r="R103" i="6"/>
  <c r="H42" i="15"/>
  <c r="H43" i="15"/>
  <c r="F12" i="6"/>
  <c r="E443" i="7" s="1"/>
  <c r="F89" i="6"/>
  <c r="E520" i="7" s="1"/>
  <c r="U38" i="10"/>
  <c r="S82" i="4"/>
  <c r="S85" i="4" s="1"/>
  <c r="C117" i="8"/>
  <c r="F47" i="6"/>
  <c r="E478" i="7" s="1"/>
  <c r="N478" i="7" s="1"/>
  <c r="L103" i="6"/>
  <c r="F72" i="6"/>
  <c r="E503" i="7" s="1"/>
  <c r="J95" i="8"/>
  <c r="D117" i="8"/>
  <c r="R569" i="7"/>
  <c r="P569" i="7"/>
  <c r="J569" i="7"/>
  <c r="N569" i="7"/>
  <c r="Q569" i="7"/>
  <c r="I569" i="7"/>
  <c r="O569" i="7"/>
  <c r="M569" i="7"/>
  <c r="K569" i="7"/>
  <c r="L569" i="7"/>
  <c r="J94" i="8"/>
  <c r="U34" i="10"/>
  <c r="F11" i="6"/>
  <c r="E442" i="7" s="1"/>
  <c r="J108" i="8"/>
  <c r="F61" i="6"/>
  <c r="E492" i="7" s="1"/>
  <c r="L492" i="7" s="1"/>
  <c r="O85" i="4"/>
  <c r="O89" i="4" s="1"/>
  <c r="U40" i="10"/>
  <c r="S41" i="7"/>
  <c r="T41" i="7" s="1"/>
  <c r="S113" i="7"/>
  <c r="T113" i="7" s="1"/>
  <c r="S82" i="7"/>
  <c r="T82" i="7" s="1"/>
  <c r="I82" i="8"/>
  <c r="K36" i="9" s="1"/>
  <c r="F82" i="8"/>
  <c r="C82" i="8"/>
  <c r="H82" i="8"/>
  <c r="J36" i="9" s="1"/>
  <c r="E82" i="8"/>
  <c r="D82" i="8"/>
  <c r="B82" i="8"/>
  <c r="J89" i="8"/>
  <c r="I12" i="15"/>
  <c r="F262" i="6"/>
  <c r="E340" i="7" s="1"/>
  <c r="D30" i="15"/>
  <c r="I30" i="15" s="1"/>
  <c r="I8" i="15"/>
  <c r="D38" i="15"/>
  <c r="I38" i="15" s="1"/>
  <c r="I16" i="15"/>
  <c r="C36" i="15"/>
  <c r="C20" i="15"/>
  <c r="J110" i="8"/>
  <c r="G52" i="15"/>
  <c r="C37" i="15"/>
  <c r="I37" i="15" s="1"/>
  <c r="I15" i="15"/>
  <c r="C123" i="8"/>
  <c r="D21" i="10"/>
  <c r="F244" i="6"/>
  <c r="E322" i="7" s="1"/>
  <c r="O322" i="7" s="1"/>
  <c r="P293" i="6"/>
  <c r="F235" i="6"/>
  <c r="E313" i="7" s="1"/>
  <c r="J313" i="7" s="1"/>
  <c r="F263" i="6"/>
  <c r="E341" i="7" s="1"/>
  <c r="F232" i="6"/>
  <c r="E310" i="7" s="1"/>
  <c r="O310" i="7" s="1"/>
  <c r="F284" i="6"/>
  <c r="E362" i="7" s="1"/>
  <c r="M293" i="6"/>
  <c r="F290" i="6"/>
  <c r="E368" i="7" s="1"/>
  <c r="F248" i="6"/>
  <c r="E326" i="7" s="1"/>
  <c r="I326" i="7" s="1"/>
  <c r="F247" i="6"/>
  <c r="E325" i="7" s="1"/>
  <c r="O325" i="7" s="1"/>
  <c r="F264" i="6"/>
  <c r="E342" i="7" s="1"/>
  <c r="F265" i="6"/>
  <c r="E343" i="7" s="1"/>
  <c r="U293" i="6"/>
  <c r="F274" i="6"/>
  <c r="E352" i="7" s="1"/>
  <c r="S73" i="7"/>
  <c r="T73" i="7" s="1"/>
  <c r="F256" i="6"/>
  <c r="E334" i="7" s="1"/>
  <c r="P334" i="7" s="1"/>
  <c r="F218" i="6"/>
  <c r="E296" i="7" s="1"/>
  <c r="P296" i="7" s="1"/>
  <c r="F209" i="6"/>
  <c r="E287" i="7" s="1"/>
  <c r="N287" i="7" s="1"/>
  <c r="F270" i="6"/>
  <c r="E348" i="7" s="1"/>
  <c r="F206" i="6"/>
  <c r="E284" i="7" s="1"/>
  <c r="L284" i="7" s="1"/>
  <c r="J106" i="8"/>
  <c r="B117" i="8"/>
  <c r="F75" i="6"/>
  <c r="E506" i="7" s="1"/>
  <c r="F211" i="6"/>
  <c r="E289" i="7" s="1"/>
  <c r="F18" i="6"/>
  <c r="E449" i="7" s="1"/>
  <c r="O293" i="6"/>
  <c r="O8" i="4"/>
  <c r="M82" i="4"/>
  <c r="M85" i="4" s="1"/>
  <c r="G32" i="15"/>
  <c r="G21" i="15"/>
  <c r="G20" i="15"/>
  <c r="I10" i="15"/>
  <c r="F203" i="6"/>
  <c r="E281" i="7" s="1"/>
  <c r="F52" i="6"/>
  <c r="E483" i="7" s="1"/>
  <c r="F88" i="6"/>
  <c r="E519" i="7" s="1"/>
  <c r="F44" i="6"/>
  <c r="E475" i="7" s="1"/>
  <c r="Q103" i="6"/>
  <c r="F231" i="6"/>
  <c r="E309" i="7" s="1"/>
  <c r="F219" i="6"/>
  <c r="E297" i="7" s="1"/>
  <c r="F94" i="6"/>
  <c r="E525" i="7" s="1"/>
  <c r="F24" i="6"/>
  <c r="E455" i="7" s="1"/>
  <c r="M103" i="6"/>
  <c r="H103" i="6"/>
  <c r="F9" i="6"/>
  <c r="F40" i="6"/>
  <c r="E471" i="7" s="1"/>
  <c r="F280" i="6"/>
  <c r="E358" i="7" s="1"/>
  <c r="F243" i="6"/>
  <c r="E321" i="7" s="1"/>
  <c r="F53" i="6"/>
  <c r="E484" i="7" s="1"/>
  <c r="F97" i="6"/>
  <c r="E528" i="7" s="1"/>
  <c r="F241" i="6"/>
  <c r="E319" i="7" s="1"/>
  <c r="F237" i="6"/>
  <c r="E315" i="7" s="1"/>
  <c r="F276" i="6"/>
  <c r="E354" i="7" s="1"/>
  <c r="U103" i="6"/>
  <c r="F50" i="6"/>
  <c r="E481" i="7" s="1"/>
  <c r="P103" i="6"/>
  <c r="E99" i="8"/>
  <c r="J87" i="8"/>
  <c r="E117" i="8"/>
  <c r="J105" i="8"/>
  <c r="F259" i="6"/>
  <c r="E337" i="7" s="1"/>
  <c r="F216" i="6"/>
  <c r="E294" i="7" s="1"/>
  <c r="F291" i="6"/>
  <c r="E369" i="7" s="1"/>
  <c r="F27" i="6"/>
  <c r="E458" i="7" s="1"/>
  <c r="F31" i="15"/>
  <c r="F21" i="15"/>
  <c r="F20" i="15"/>
  <c r="F25" i="6"/>
  <c r="E456" i="7" s="1"/>
  <c r="F96" i="6"/>
  <c r="E527" i="7" s="1"/>
  <c r="J293" i="6"/>
  <c r="F83" i="6"/>
  <c r="E514" i="7" s="1"/>
  <c r="F86" i="6"/>
  <c r="E517" i="7" s="1"/>
  <c r="F91" i="6"/>
  <c r="E522" i="7" s="1"/>
  <c r="F100" i="6"/>
  <c r="E531" i="7" s="1"/>
  <c r="F51" i="6"/>
  <c r="E482" i="7" s="1"/>
  <c r="F59" i="6"/>
  <c r="E490" i="7" s="1"/>
  <c r="F85" i="6"/>
  <c r="E516" i="7" s="1"/>
  <c r="F249" i="6"/>
  <c r="E327" i="7" s="1"/>
  <c r="F99" i="8"/>
  <c r="F215" i="6"/>
  <c r="E293" i="7" s="1"/>
  <c r="F16" i="6"/>
  <c r="E447" i="7" s="1"/>
  <c r="F269" i="6"/>
  <c r="E347" i="7" s="1"/>
  <c r="F81" i="6"/>
  <c r="E512" i="7" s="1"/>
  <c r="F92" i="6"/>
  <c r="E523" i="7" s="1"/>
  <c r="O103" i="6"/>
  <c r="F23" i="6"/>
  <c r="E454" i="7" s="1"/>
  <c r="F29" i="6"/>
  <c r="E460" i="7" s="1"/>
  <c r="F287" i="6"/>
  <c r="E365" i="7" s="1"/>
  <c r="L293" i="6"/>
  <c r="F345" i="6"/>
  <c r="F236" i="6"/>
  <c r="E314" i="7" s="1"/>
  <c r="B99" i="8"/>
  <c r="J88" i="8"/>
  <c r="U35" i="10"/>
  <c r="I153" i="4"/>
  <c r="I168" i="4" s="1"/>
  <c r="J161" i="4" s="1"/>
  <c r="E559" i="7" s="1"/>
  <c r="H172" i="4"/>
  <c r="S383" i="7"/>
  <c r="T383" i="7" s="1"/>
  <c r="S382" i="7"/>
  <c r="T382" i="7" s="1"/>
  <c r="D31" i="15"/>
  <c r="D21" i="15"/>
  <c r="D20" i="15"/>
  <c r="F272" i="6"/>
  <c r="E350" i="7" s="1"/>
  <c r="D99" i="8"/>
  <c r="F225" i="6"/>
  <c r="E303" i="7" s="1"/>
  <c r="F220" i="6"/>
  <c r="E298" i="7" s="1"/>
  <c r="F57" i="6"/>
  <c r="E488" i="7" s="1"/>
  <c r="F283" i="6"/>
  <c r="E361" i="7" s="1"/>
  <c r="F20" i="6"/>
  <c r="E451" i="7" s="1"/>
  <c r="F221" i="6"/>
  <c r="E299" i="7" s="1"/>
  <c r="F201" i="6"/>
  <c r="E279" i="7" s="1"/>
  <c r="F271" i="6"/>
  <c r="E349" i="7" s="1"/>
  <c r="F45" i="6"/>
  <c r="E476" i="7" s="1"/>
  <c r="F80" i="6"/>
  <c r="E511" i="7" s="1"/>
  <c r="F288" i="6"/>
  <c r="E366" i="7" s="1"/>
  <c r="F242" i="6"/>
  <c r="E320" i="7" s="1"/>
  <c r="F10" i="6"/>
  <c r="E441" i="7" s="1"/>
  <c r="S586" i="7"/>
  <c r="T586" i="7" s="1"/>
  <c r="J107" i="8"/>
  <c r="S391" i="7"/>
  <c r="T391" i="7" s="1"/>
  <c r="F250" i="6"/>
  <c r="E328" i="7" s="1"/>
  <c r="F277" i="6"/>
  <c r="E355" i="7" s="1"/>
  <c r="F77" i="6"/>
  <c r="E508" i="7" s="1"/>
  <c r="F36" i="6"/>
  <c r="E467" i="7" s="1"/>
  <c r="F227" i="6"/>
  <c r="E305" i="7" s="1"/>
  <c r="F26" i="6"/>
  <c r="E457" i="7" s="1"/>
  <c r="F289" i="6"/>
  <c r="E367" i="7" s="1"/>
  <c r="J92" i="8"/>
  <c r="T293" i="6"/>
  <c r="F37" i="6"/>
  <c r="E468" i="7" s="1"/>
  <c r="I293" i="6"/>
  <c r="F267" i="6"/>
  <c r="E345" i="7" s="1"/>
  <c r="F46" i="6"/>
  <c r="E477" i="7" s="1"/>
  <c r="F43" i="6"/>
  <c r="E474" i="7" s="1"/>
  <c r="F217" i="6"/>
  <c r="E295" i="7" s="1"/>
  <c r="F62" i="6"/>
  <c r="E493" i="7" s="1"/>
  <c r="F202" i="6"/>
  <c r="E280" i="7" s="1"/>
  <c r="F95" i="6"/>
  <c r="E526" i="7" s="1"/>
  <c r="S103" i="6"/>
  <c r="F90" i="6"/>
  <c r="E521" i="7" s="1"/>
  <c r="F58" i="6"/>
  <c r="E489" i="7" s="1"/>
  <c r="F268" i="6"/>
  <c r="E346" i="7" s="1"/>
  <c r="F253" i="6"/>
  <c r="E331" i="7" s="1"/>
  <c r="F28" i="6"/>
  <c r="E459" i="7" s="1"/>
  <c r="F266" i="6"/>
  <c r="E344" i="7" s="1"/>
  <c r="B35" i="15"/>
  <c r="I35" i="15" s="1"/>
  <c r="I13" i="15"/>
  <c r="R376" i="7"/>
  <c r="R396" i="7" s="1"/>
  <c r="M376" i="7"/>
  <c r="P376" i="7"/>
  <c r="P396" i="7" s="1"/>
  <c r="K376" i="7"/>
  <c r="K396" i="7" s="1"/>
  <c r="L376" i="7"/>
  <c r="J376" i="7"/>
  <c r="J396" i="7" s="1"/>
  <c r="N376" i="7"/>
  <c r="N396" i="7" s="1"/>
  <c r="Q376" i="7"/>
  <c r="Q396" i="7" s="1"/>
  <c r="O376" i="7"/>
  <c r="O396" i="7" s="1"/>
  <c r="I376" i="7"/>
  <c r="E396" i="7"/>
  <c r="D396" i="7" s="1"/>
  <c r="F228" i="6"/>
  <c r="E306" i="7" s="1"/>
  <c r="F238" i="6"/>
  <c r="E316" i="7" s="1"/>
  <c r="F210" i="6"/>
  <c r="E288" i="7" s="1"/>
  <c r="F19" i="6"/>
  <c r="E450" i="7" s="1"/>
  <c r="F74" i="6"/>
  <c r="E505" i="7" s="1"/>
  <c r="F101" i="6"/>
  <c r="E532" i="7" s="1"/>
  <c r="R293" i="6"/>
  <c r="F42" i="6"/>
  <c r="E473" i="7" s="1"/>
  <c r="Q293" i="6"/>
  <c r="F68" i="6"/>
  <c r="E499" i="7" s="1"/>
  <c r="F251" i="6"/>
  <c r="E329" i="7" s="1"/>
  <c r="F275" i="6"/>
  <c r="E353" i="7" s="1"/>
  <c r="K293" i="6"/>
  <c r="E36" i="15"/>
  <c r="I14" i="15"/>
  <c r="N293" i="6"/>
  <c r="F226" i="6"/>
  <c r="E304" i="7" s="1"/>
  <c r="F214" i="6"/>
  <c r="E292" i="7" s="1"/>
  <c r="S293" i="6"/>
  <c r="F30" i="6"/>
  <c r="E461" i="7" s="1"/>
  <c r="F56" i="6"/>
  <c r="E487" i="7" s="1"/>
  <c r="F281" i="6"/>
  <c r="E359" i="7" s="1"/>
  <c r="S389" i="7"/>
  <c r="T389" i="7" s="1"/>
  <c r="S375" i="7"/>
  <c r="T375" i="7" s="1"/>
  <c r="F41" i="6"/>
  <c r="E472" i="7" s="1"/>
  <c r="S390" i="7"/>
  <c r="T390" i="7" s="1"/>
  <c r="F285" i="6"/>
  <c r="E363" i="7" s="1"/>
  <c r="F98" i="6"/>
  <c r="E529" i="7" s="1"/>
  <c r="F278" i="6"/>
  <c r="E356" i="7" s="1"/>
  <c r="F208" i="6"/>
  <c r="E286" i="7" s="1"/>
  <c r="S584" i="7"/>
  <c r="T584" i="7" s="1"/>
  <c r="S579" i="7"/>
  <c r="T579" i="7" s="1"/>
  <c r="F34" i="6"/>
  <c r="E465" i="7" s="1"/>
  <c r="F79" i="6"/>
  <c r="E510" i="7" s="1"/>
  <c r="F279" i="6"/>
  <c r="E357" i="7" s="1"/>
  <c r="F87" i="6"/>
  <c r="E518" i="7" s="1"/>
  <c r="F273" i="6"/>
  <c r="E351" i="7" s="1"/>
  <c r="F78" i="6"/>
  <c r="E509" i="7" s="1"/>
  <c r="F93" i="6"/>
  <c r="E524" i="7" s="1"/>
  <c r="F207" i="6"/>
  <c r="E285" i="7" s="1"/>
  <c r="F35" i="6"/>
  <c r="E466" i="7" s="1"/>
  <c r="F200" i="6"/>
  <c r="H293" i="6"/>
  <c r="N103" i="6"/>
  <c r="T103" i="6"/>
  <c r="F82" i="6"/>
  <c r="E513" i="7" s="1"/>
  <c r="F84" i="6"/>
  <c r="E515" i="7" s="1"/>
  <c r="F286" i="6"/>
  <c r="E364" i="7" s="1"/>
  <c r="F60" i="6"/>
  <c r="E491" i="7" s="1"/>
  <c r="F252" i="6"/>
  <c r="E330" i="7" s="1"/>
  <c r="E31" i="15"/>
  <c r="E21" i="15"/>
  <c r="E20" i="15"/>
  <c r="S374" i="7"/>
  <c r="T374" i="7" s="1"/>
  <c r="H177" i="4"/>
  <c r="H168" i="4"/>
  <c r="F234" i="6"/>
  <c r="E312" i="7" s="1"/>
  <c r="F233" i="6"/>
  <c r="E311" i="7" s="1"/>
  <c r="F224" i="6"/>
  <c r="E302" i="7" s="1"/>
  <c r="K103" i="6"/>
  <c r="B33" i="15"/>
  <c r="B21" i="15"/>
  <c r="I11" i="15"/>
  <c r="B20" i="15"/>
  <c r="I99" i="8"/>
  <c r="F99" i="6"/>
  <c r="E530" i="7" s="1"/>
  <c r="F71" i="6"/>
  <c r="E502" i="7" s="1"/>
  <c r="F76" i="6"/>
  <c r="E507" i="7" s="1"/>
  <c r="F17" i="6"/>
  <c r="E448" i="7" s="1"/>
  <c r="F65" i="6"/>
  <c r="E496" i="7" s="1"/>
  <c r="F282" i="6"/>
  <c r="E360" i="7" s="1"/>
  <c r="R478" i="7" l="1"/>
  <c r="F36" i="9"/>
  <c r="E36" i="9"/>
  <c r="H36" i="9"/>
  <c r="L392" i="7"/>
  <c r="G36" i="9"/>
  <c r="J492" i="7"/>
  <c r="N492" i="7"/>
  <c r="R492" i="7"/>
  <c r="P492" i="7"/>
  <c r="O492" i="7"/>
  <c r="K492" i="7"/>
  <c r="M492" i="7"/>
  <c r="Q492" i="7"/>
  <c r="B73" i="8"/>
  <c r="D49" i="10"/>
  <c r="D50" i="10" s="1"/>
  <c r="I492" i="7"/>
  <c r="L287" i="7"/>
  <c r="M287" i="7"/>
  <c r="O296" i="7"/>
  <c r="K296" i="7"/>
  <c r="M478" i="7"/>
  <c r="L478" i="7"/>
  <c r="P478" i="7"/>
  <c r="J478" i="7"/>
  <c r="I478" i="7"/>
  <c r="Q478" i="7"/>
  <c r="O478" i="7"/>
  <c r="K478" i="7"/>
  <c r="I325" i="7"/>
  <c r="N296" i="7"/>
  <c r="F33" i="6"/>
  <c r="E464" i="7" s="1"/>
  <c r="O464" i="7" s="1"/>
  <c r="K21" i="10"/>
  <c r="C130" i="8"/>
  <c r="I287" i="7"/>
  <c r="L334" i="7"/>
  <c r="L583" i="7"/>
  <c r="M334" i="7"/>
  <c r="I36" i="15"/>
  <c r="P287" i="7"/>
  <c r="I296" i="7"/>
  <c r="K287" i="7"/>
  <c r="J287" i="7"/>
  <c r="Q287" i="7"/>
  <c r="J296" i="7"/>
  <c r="P322" i="7"/>
  <c r="R287" i="7"/>
  <c r="O287" i="7"/>
  <c r="R296" i="7"/>
  <c r="I322" i="7"/>
  <c r="M322" i="7"/>
  <c r="Q322" i="7"/>
  <c r="N334" i="7"/>
  <c r="J325" i="7"/>
  <c r="Q325" i="7"/>
  <c r="R325" i="7"/>
  <c r="Q326" i="7"/>
  <c r="L326" i="7"/>
  <c r="C42" i="15"/>
  <c r="L296" i="7"/>
  <c r="K322" i="7"/>
  <c r="L322" i="7"/>
  <c r="J334" i="7"/>
  <c r="M325" i="7"/>
  <c r="J322" i="7"/>
  <c r="Q310" i="7"/>
  <c r="N322" i="7"/>
  <c r="J310" i="7"/>
  <c r="Q296" i="7"/>
  <c r="R322" i="7"/>
  <c r="R334" i="7"/>
  <c r="K325" i="7"/>
  <c r="O284" i="7"/>
  <c r="Q334" i="7"/>
  <c r="N325" i="7"/>
  <c r="K326" i="7"/>
  <c r="O326" i="7"/>
  <c r="I21" i="15"/>
  <c r="J326" i="7"/>
  <c r="C43" i="15"/>
  <c r="I334" i="7"/>
  <c r="L310" i="7"/>
  <c r="R326" i="7"/>
  <c r="M296" i="7"/>
  <c r="O334" i="7"/>
  <c r="K334" i="7"/>
  <c r="P325" i="7"/>
  <c r="I310" i="7"/>
  <c r="P326" i="7"/>
  <c r="U39" i="10"/>
  <c r="U41" i="10" s="1"/>
  <c r="W41" i="10" s="1"/>
  <c r="V42" i="10" s="1"/>
  <c r="R310" i="7"/>
  <c r="M326" i="7"/>
  <c r="N326" i="7"/>
  <c r="K310" i="7"/>
  <c r="P310" i="7"/>
  <c r="S569" i="7"/>
  <c r="T569" i="7" s="1"/>
  <c r="N310" i="7"/>
  <c r="L325" i="7"/>
  <c r="L580" i="7"/>
  <c r="L373" i="7"/>
  <c r="L387" i="7"/>
  <c r="L568" i="7"/>
  <c r="L587" i="7"/>
  <c r="L388" i="7"/>
  <c r="L372" i="7"/>
  <c r="L377" i="7"/>
  <c r="L572" i="7"/>
  <c r="L576" i="7"/>
  <c r="L567" i="7"/>
  <c r="L581" i="7"/>
  <c r="L582" i="7"/>
  <c r="L573" i="7"/>
  <c r="L380" i="7"/>
  <c r="L588" i="7"/>
  <c r="L385" i="7"/>
  <c r="L575" i="7"/>
  <c r="J82" i="8"/>
  <c r="D36" i="9"/>
  <c r="C52" i="15"/>
  <c r="I52" i="15" s="1"/>
  <c r="B53" i="15"/>
  <c r="B54" i="15"/>
  <c r="G53" i="15"/>
  <c r="G54" i="15"/>
  <c r="J123" i="8"/>
  <c r="R284" i="7"/>
  <c r="D130" i="8"/>
  <c r="B130" i="8"/>
  <c r="F130" i="8"/>
  <c r="E130" i="8"/>
  <c r="M313" i="7"/>
  <c r="J284" i="7"/>
  <c r="R313" i="7"/>
  <c r="M284" i="7"/>
  <c r="I313" i="7"/>
  <c r="Q284" i="7"/>
  <c r="P313" i="7"/>
  <c r="P284" i="7"/>
  <c r="L313" i="7"/>
  <c r="K284" i="7"/>
  <c r="N313" i="7"/>
  <c r="I284" i="7"/>
  <c r="S376" i="7"/>
  <c r="T376" i="7" s="1"/>
  <c r="Q313" i="7"/>
  <c r="N284" i="7"/>
  <c r="O313" i="7"/>
  <c r="K313" i="7"/>
  <c r="N488" i="7"/>
  <c r="Q488" i="7"/>
  <c r="I488" i="7"/>
  <c r="M488" i="7"/>
  <c r="R488" i="7"/>
  <c r="P488" i="7"/>
  <c r="L488" i="7"/>
  <c r="O488" i="7"/>
  <c r="K488" i="7"/>
  <c r="J488" i="7"/>
  <c r="N448" i="7"/>
  <c r="J448" i="7"/>
  <c r="L448" i="7"/>
  <c r="O448" i="7"/>
  <c r="P448" i="7"/>
  <c r="I448" i="7"/>
  <c r="Q448" i="7"/>
  <c r="M448" i="7"/>
  <c r="R448" i="7"/>
  <c r="K448" i="7"/>
  <c r="K312" i="7"/>
  <c r="N312" i="7"/>
  <c r="I312" i="7"/>
  <c r="L312" i="7"/>
  <c r="Q312" i="7"/>
  <c r="R312" i="7"/>
  <c r="J312" i="7"/>
  <c r="O312" i="7"/>
  <c r="P312" i="7"/>
  <c r="N491" i="7"/>
  <c r="M491" i="7"/>
  <c r="L491" i="7"/>
  <c r="K491" i="7"/>
  <c r="I491" i="7"/>
  <c r="O491" i="7"/>
  <c r="J491" i="7"/>
  <c r="P491" i="7"/>
  <c r="Q491" i="7"/>
  <c r="R491" i="7"/>
  <c r="J149" i="4"/>
  <c r="E547" i="7" s="1"/>
  <c r="Q499" i="7"/>
  <c r="R499" i="7"/>
  <c r="L499" i="7"/>
  <c r="I499" i="7"/>
  <c r="K499" i="7"/>
  <c r="O499" i="7"/>
  <c r="P499" i="7"/>
  <c r="N499" i="7"/>
  <c r="J499" i="7"/>
  <c r="M499" i="7"/>
  <c r="J155" i="4"/>
  <c r="E553" i="7" s="1"/>
  <c r="J158" i="4"/>
  <c r="E556" i="7" s="1"/>
  <c r="J163" i="4"/>
  <c r="E561" i="7" s="1"/>
  <c r="R482" i="7"/>
  <c r="M482" i="7"/>
  <c r="I482" i="7"/>
  <c r="K482" i="7"/>
  <c r="L482" i="7"/>
  <c r="J482" i="7"/>
  <c r="N482" i="7"/>
  <c r="P482" i="7"/>
  <c r="Q482" i="7"/>
  <c r="O482" i="7"/>
  <c r="I297" i="7"/>
  <c r="J297" i="7"/>
  <c r="K297" i="7"/>
  <c r="P297" i="7"/>
  <c r="O297" i="7"/>
  <c r="M297" i="7"/>
  <c r="Q297" i="7"/>
  <c r="N297" i="7"/>
  <c r="R297" i="7"/>
  <c r="L297" i="7"/>
  <c r="I15" i="6"/>
  <c r="O82" i="4"/>
  <c r="O86" i="4" s="1"/>
  <c r="I473" i="7"/>
  <c r="P473" i="7"/>
  <c r="N473" i="7"/>
  <c r="L473" i="7"/>
  <c r="Q473" i="7"/>
  <c r="O473" i="7"/>
  <c r="K473" i="7"/>
  <c r="J473" i="7"/>
  <c r="R473" i="7"/>
  <c r="N298" i="7"/>
  <c r="I298" i="7"/>
  <c r="P298" i="7"/>
  <c r="M298" i="7"/>
  <c r="L298" i="7"/>
  <c r="O298" i="7"/>
  <c r="J298" i="7"/>
  <c r="K298" i="7"/>
  <c r="Q298" i="7"/>
  <c r="R298" i="7"/>
  <c r="J460" i="7"/>
  <c r="N460" i="7"/>
  <c r="L460" i="7"/>
  <c r="R460" i="7"/>
  <c r="M460" i="7"/>
  <c r="Q460" i="7"/>
  <c r="P460" i="7"/>
  <c r="I460" i="7"/>
  <c r="O460" i="7"/>
  <c r="K460" i="7"/>
  <c r="P327" i="7"/>
  <c r="N327" i="7"/>
  <c r="M327" i="7"/>
  <c r="I327" i="7"/>
  <c r="R327" i="7"/>
  <c r="O327" i="7"/>
  <c r="K327" i="7"/>
  <c r="Q327" i="7"/>
  <c r="J327" i="7"/>
  <c r="L327" i="7"/>
  <c r="R337" i="7"/>
  <c r="Q337" i="7"/>
  <c r="K337" i="7"/>
  <c r="I337" i="7"/>
  <c r="J337" i="7"/>
  <c r="L337" i="7"/>
  <c r="N337" i="7"/>
  <c r="M337" i="7"/>
  <c r="O337" i="7"/>
  <c r="P337" i="7"/>
  <c r="O319" i="7"/>
  <c r="R319" i="7"/>
  <c r="K319" i="7"/>
  <c r="P319" i="7"/>
  <c r="J319" i="7"/>
  <c r="I319" i="7"/>
  <c r="L319" i="7"/>
  <c r="Q319" i="7"/>
  <c r="N319" i="7"/>
  <c r="M319" i="7"/>
  <c r="M449" i="7"/>
  <c r="O449" i="7"/>
  <c r="N449" i="7"/>
  <c r="R449" i="7"/>
  <c r="I449" i="7"/>
  <c r="P449" i="7"/>
  <c r="K449" i="7"/>
  <c r="Q449" i="7"/>
  <c r="J449" i="7"/>
  <c r="L449" i="7"/>
  <c r="Q315" i="7"/>
  <c r="M315" i="7"/>
  <c r="I315" i="7"/>
  <c r="N315" i="7"/>
  <c r="P315" i="7"/>
  <c r="L315" i="7"/>
  <c r="K315" i="7"/>
  <c r="J315" i="7"/>
  <c r="O315" i="7"/>
  <c r="R315" i="7"/>
  <c r="J159" i="4"/>
  <c r="E557" i="7" s="1"/>
  <c r="L459" i="7"/>
  <c r="K459" i="7"/>
  <c r="M459" i="7"/>
  <c r="O459" i="7"/>
  <c r="Q459" i="7"/>
  <c r="R459" i="7"/>
  <c r="N459" i="7"/>
  <c r="P459" i="7"/>
  <c r="I459" i="7"/>
  <c r="J459" i="7"/>
  <c r="J152" i="4"/>
  <c r="E550" i="7" s="1"/>
  <c r="M303" i="7"/>
  <c r="Q303" i="7"/>
  <c r="O303" i="7"/>
  <c r="R303" i="7"/>
  <c r="I303" i="7"/>
  <c r="P303" i="7"/>
  <c r="L303" i="7"/>
  <c r="J303" i="7"/>
  <c r="K303" i="7"/>
  <c r="N303" i="7"/>
  <c r="J454" i="7"/>
  <c r="M454" i="7"/>
  <c r="K454" i="7"/>
  <c r="P454" i="7"/>
  <c r="N454" i="7"/>
  <c r="I454" i="7"/>
  <c r="L454" i="7"/>
  <c r="O454" i="7"/>
  <c r="R454" i="7"/>
  <c r="Q454" i="7"/>
  <c r="M475" i="7"/>
  <c r="P475" i="7"/>
  <c r="Q475" i="7"/>
  <c r="I475" i="7"/>
  <c r="R475" i="7"/>
  <c r="N475" i="7"/>
  <c r="O475" i="7"/>
  <c r="J475" i="7"/>
  <c r="K475" i="7"/>
  <c r="L475" i="7"/>
  <c r="Q465" i="7"/>
  <c r="M465" i="7"/>
  <c r="I465" i="7"/>
  <c r="L465" i="7"/>
  <c r="K465" i="7"/>
  <c r="N465" i="7"/>
  <c r="O465" i="7"/>
  <c r="J465" i="7"/>
  <c r="R465" i="7"/>
  <c r="P465" i="7"/>
  <c r="R472" i="7"/>
  <c r="P472" i="7"/>
  <c r="J472" i="7"/>
  <c r="K472" i="7"/>
  <c r="Q472" i="7"/>
  <c r="I472" i="7"/>
  <c r="L472" i="7"/>
  <c r="N472" i="7"/>
  <c r="O472" i="7"/>
  <c r="O487" i="7"/>
  <c r="I487" i="7"/>
  <c r="J487" i="7"/>
  <c r="P487" i="7"/>
  <c r="R487" i="7"/>
  <c r="L487" i="7"/>
  <c r="Q487" i="7"/>
  <c r="N487" i="7"/>
  <c r="M487" i="7"/>
  <c r="K487" i="7"/>
  <c r="N331" i="7"/>
  <c r="L331" i="7"/>
  <c r="K331" i="7"/>
  <c r="J331" i="7"/>
  <c r="Q331" i="7"/>
  <c r="M331" i="7"/>
  <c r="O331" i="7"/>
  <c r="P331" i="7"/>
  <c r="I331" i="7"/>
  <c r="R331" i="7"/>
  <c r="L320" i="7"/>
  <c r="J320" i="7"/>
  <c r="R320" i="7"/>
  <c r="K320" i="7"/>
  <c r="N320" i="7"/>
  <c r="Q320" i="7"/>
  <c r="I320" i="7"/>
  <c r="O320" i="7"/>
  <c r="P320" i="7"/>
  <c r="M320" i="7"/>
  <c r="J156" i="4"/>
  <c r="E554" i="7" s="1"/>
  <c r="J117" i="8"/>
  <c r="B118" i="8" s="1"/>
  <c r="K484" i="7"/>
  <c r="Q484" i="7"/>
  <c r="P484" i="7"/>
  <c r="M484" i="7"/>
  <c r="I484" i="7"/>
  <c r="R484" i="7"/>
  <c r="L484" i="7"/>
  <c r="N484" i="7"/>
  <c r="J484" i="7"/>
  <c r="O484" i="7"/>
  <c r="I20" i="15"/>
  <c r="J162" i="4"/>
  <c r="E560" i="7" s="1"/>
  <c r="J493" i="7"/>
  <c r="L493" i="7"/>
  <c r="P493" i="7"/>
  <c r="N493" i="7"/>
  <c r="O493" i="7"/>
  <c r="R493" i="7"/>
  <c r="K493" i="7"/>
  <c r="Q493" i="7"/>
  <c r="I493" i="7"/>
  <c r="M493" i="7"/>
  <c r="P457" i="7"/>
  <c r="L457" i="7"/>
  <c r="I457" i="7"/>
  <c r="Q457" i="7"/>
  <c r="R457" i="7"/>
  <c r="M457" i="7"/>
  <c r="N457" i="7"/>
  <c r="O457" i="7"/>
  <c r="J457" i="7"/>
  <c r="K457" i="7"/>
  <c r="J157" i="4"/>
  <c r="E555" i="7" s="1"/>
  <c r="P321" i="7"/>
  <c r="O321" i="7"/>
  <c r="K321" i="7"/>
  <c r="Q321" i="7"/>
  <c r="N321" i="7"/>
  <c r="J321" i="7"/>
  <c r="I321" i="7"/>
  <c r="M321" i="7"/>
  <c r="R321" i="7"/>
  <c r="L321" i="7"/>
  <c r="I483" i="7"/>
  <c r="Q483" i="7"/>
  <c r="J483" i="7"/>
  <c r="P483" i="7"/>
  <c r="L483" i="7"/>
  <c r="M483" i="7"/>
  <c r="N483" i="7"/>
  <c r="K483" i="7"/>
  <c r="O483" i="7"/>
  <c r="R483" i="7"/>
  <c r="M295" i="7"/>
  <c r="I295" i="7"/>
  <c r="K295" i="7"/>
  <c r="L295" i="7"/>
  <c r="N295" i="7"/>
  <c r="J295" i="7"/>
  <c r="R295" i="7"/>
  <c r="Q295" i="7"/>
  <c r="O295" i="7"/>
  <c r="P295" i="7"/>
  <c r="K305" i="7"/>
  <c r="R305" i="7"/>
  <c r="I305" i="7"/>
  <c r="L305" i="7"/>
  <c r="M305" i="7"/>
  <c r="Q305" i="7"/>
  <c r="N305" i="7"/>
  <c r="J305" i="7"/>
  <c r="P305" i="7"/>
  <c r="O305" i="7"/>
  <c r="N476" i="7"/>
  <c r="R476" i="7"/>
  <c r="Q476" i="7"/>
  <c r="P476" i="7"/>
  <c r="L476" i="7"/>
  <c r="J476" i="7"/>
  <c r="O476" i="7"/>
  <c r="K476" i="7"/>
  <c r="I476" i="7"/>
  <c r="M476" i="7"/>
  <c r="J99" i="8"/>
  <c r="B100" i="8" s="1"/>
  <c r="E278" i="7"/>
  <c r="F293" i="6"/>
  <c r="R286" i="7"/>
  <c r="J286" i="7"/>
  <c r="O286" i="7"/>
  <c r="Q286" i="7"/>
  <c r="N286" i="7"/>
  <c r="L286" i="7"/>
  <c r="M286" i="7"/>
  <c r="K286" i="7"/>
  <c r="I286" i="7"/>
  <c r="P286" i="7"/>
  <c r="O461" i="7"/>
  <c r="N461" i="7"/>
  <c r="J461" i="7"/>
  <c r="P461" i="7"/>
  <c r="L461" i="7"/>
  <c r="R461" i="7"/>
  <c r="Q461" i="7"/>
  <c r="M461" i="7"/>
  <c r="I461" i="7"/>
  <c r="K461" i="7"/>
  <c r="Q474" i="7"/>
  <c r="I474" i="7"/>
  <c r="R474" i="7"/>
  <c r="J474" i="7"/>
  <c r="P474" i="7"/>
  <c r="L474" i="7"/>
  <c r="N474" i="7"/>
  <c r="O474" i="7"/>
  <c r="K474" i="7"/>
  <c r="N467" i="7"/>
  <c r="K467" i="7"/>
  <c r="J467" i="7"/>
  <c r="M467" i="7"/>
  <c r="O467" i="7"/>
  <c r="R467" i="7"/>
  <c r="L467" i="7"/>
  <c r="P467" i="7"/>
  <c r="Q467" i="7"/>
  <c r="I467" i="7"/>
  <c r="J160" i="4"/>
  <c r="E558" i="7" s="1"/>
  <c r="R314" i="7"/>
  <c r="K314" i="7"/>
  <c r="Q314" i="7"/>
  <c r="I314" i="7"/>
  <c r="N314" i="7"/>
  <c r="O314" i="7"/>
  <c r="J314" i="7"/>
  <c r="M314" i="7"/>
  <c r="P314" i="7"/>
  <c r="L314" i="7"/>
  <c r="J456" i="7"/>
  <c r="P456" i="7"/>
  <c r="O456" i="7"/>
  <c r="I456" i="7"/>
  <c r="N456" i="7"/>
  <c r="M456" i="7"/>
  <c r="K456" i="7"/>
  <c r="Q456" i="7"/>
  <c r="R456" i="7"/>
  <c r="L456" i="7"/>
  <c r="N471" i="7"/>
  <c r="L471" i="7"/>
  <c r="P471" i="7"/>
  <c r="K471" i="7"/>
  <c r="O471" i="7"/>
  <c r="J471" i="7"/>
  <c r="Q471" i="7"/>
  <c r="I471" i="7"/>
  <c r="R471" i="7"/>
  <c r="E440" i="7"/>
  <c r="I294" i="7"/>
  <c r="M294" i="7"/>
  <c r="P294" i="7"/>
  <c r="J294" i="7"/>
  <c r="K294" i="7"/>
  <c r="N294" i="7"/>
  <c r="R294" i="7"/>
  <c r="L294" i="7"/>
  <c r="Q294" i="7"/>
  <c r="O294" i="7"/>
  <c r="J304" i="7"/>
  <c r="I304" i="7"/>
  <c r="L304" i="7"/>
  <c r="P304" i="7"/>
  <c r="R304" i="7"/>
  <c r="N304" i="7"/>
  <c r="M304" i="7"/>
  <c r="O304" i="7"/>
  <c r="K304" i="7"/>
  <c r="Q304" i="7"/>
  <c r="R450" i="7"/>
  <c r="P450" i="7"/>
  <c r="Q450" i="7"/>
  <c r="K450" i="7"/>
  <c r="M450" i="7"/>
  <c r="O450" i="7"/>
  <c r="I450" i="7"/>
  <c r="N450" i="7"/>
  <c r="J450" i="7"/>
  <c r="L450" i="7"/>
  <c r="N489" i="7"/>
  <c r="I489" i="7"/>
  <c r="O489" i="7"/>
  <c r="P489" i="7"/>
  <c r="L489" i="7"/>
  <c r="Q489" i="7"/>
  <c r="J489" i="7"/>
  <c r="R489" i="7"/>
  <c r="K489" i="7"/>
  <c r="M489" i="7"/>
  <c r="L477" i="7"/>
  <c r="M477" i="7"/>
  <c r="J477" i="7"/>
  <c r="R477" i="7"/>
  <c r="O477" i="7"/>
  <c r="Q477" i="7"/>
  <c r="P477" i="7"/>
  <c r="K477" i="7"/>
  <c r="N477" i="7"/>
  <c r="I477" i="7"/>
  <c r="M447" i="7"/>
  <c r="L447" i="7"/>
  <c r="I447" i="7"/>
  <c r="Q447" i="7"/>
  <c r="K447" i="7"/>
  <c r="R447" i="7"/>
  <c r="P447" i="7"/>
  <c r="O447" i="7"/>
  <c r="N447" i="7"/>
  <c r="J447" i="7"/>
  <c r="J165" i="4"/>
  <c r="E563" i="7" s="1"/>
  <c r="J150" i="4"/>
  <c r="E548" i="7" s="1"/>
  <c r="J151" i="4"/>
  <c r="E549" i="7" s="1"/>
  <c r="J148" i="4"/>
  <c r="E546" i="7" s="1"/>
  <c r="J164" i="4"/>
  <c r="E562" i="7" s="1"/>
  <c r="G91" i="4"/>
  <c r="K289" i="7"/>
  <c r="Q289" i="7"/>
  <c r="L289" i="7"/>
  <c r="J289" i="7"/>
  <c r="N289" i="7"/>
  <c r="M289" i="7"/>
  <c r="O289" i="7"/>
  <c r="I289" i="7"/>
  <c r="R289" i="7"/>
  <c r="P289" i="7"/>
  <c r="J167" i="4"/>
  <c r="E565" i="7" s="1"/>
  <c r="I285" i="7"/>
  <c r="L285" i="7"/>
  <c r="J285" i="7"/>
  <c r="P285" i="7"/>
  <c r="R285" i="7"/>
  <c r="M285" i="7"/>
  <c r="N285" i="7"/>
  <c r="O285" i="7"/>
  <c r="Q285" i="7"/>
  <c r="K285" i="7"/>
  <c r="K292" i="7"/>
  <c r="R292" i="7"/>
  <c r="O292" i="7"/>
  <c r="I292" i="7"/>
  <c r="P292" i="7"/>
  <c r="M292" i="7"/>
  <c r="N292" i="7"/>
  <c r="J292" i="7"/>
  <c r="Q292" i="7"/>
  <c r="L292" i="7"/>
  <c r="R288" i="7"/>
  <c r="Q288" i="7"/>
  <c r="J288" i="7"/>
  <c r="I288" i="7"/>
  <c r="K288" i="7"/>
  <c r="P288" i="7"/>
  <c r="O288" i="7"/>
  <c r="N288" i="7"/>
  <c r="M288" i="7"/>
  <c r="L288" i="7"/>
  <c r="J153" i="4"/>
  <c r="E551" i="7" s="1"/>
  <c r="E417" i="7"/>
  <c r="R293" i="7"/>
  <c r="O293" i="7"/>
  <c r="Q293" i="7"/>
  <c r="L293" i="7"/>
  <c r="M293" i="7"/>
  <c r="N293" i="7"/>
  <c r="I293" i="7"/>
  <c r="K293" i="7"/>
  <c r="P293" i="7"/>
  <c r="J293" i="7"/>
  <c r="Q481" i="7"/>
  <c r="P481" i="7"/>
  <c r="M481" i="7"/>
  <c r="N481" i="7"/>
  <c r="K481" i="7"/>
  <c r="J481" i="7"/>
  <c r="L481" i="7"/>
  <c r="I481" i="7"/>
  <c r="R481" i="7"/>
  <c r="O481" i="7"/>
  <c r="O455" i="7"/>
  <c r="I455" i="7"/>
  <c r="L455" i="7"/>
  <c r="Q455" i="7"/>
  <c r="P455" i="7"/>
  <c r="N455" i="7"/>
  <c r="K455" i="7"/>
  <c r="M455" i="7"/>
  <c r="R455" i="7"/>
  <c r="J455" i="7"/>
  <c r="J166" i="4"/>
  <c r="E564" i="7" s="1"/>
  <c r="P309" i="7"/>
  <c r="Q309" i="7"/>
  <c r="O309" i="7"/>
  <c r="K309" i="7"/>
  <c r="I309" i="7"/>
  <c r="J309" i="7"/>
  <c r="R309" i="7"/>
  <c r="L309" i="7"/>
  <c r="N309" i="7"/>
  <c r="J302" i="7"/>
  <c r="R302" i="7"/>
  <c r="Q302" i="7"/>
  <c r="I302" i="7"/>
  <c r="M302" i="7"/>
  <c r="L302" i="7"/>
  <c r="N302" i="7"/>
  <c r="P302" i="7"/>
  <c r="O302" i="7"/>
  <c r="K302" i="7"/>
  <c r="E42" i="15"/>
  <c r="E43" i="15"/>
  <c r="N363" i="7"/>
  <c r="R363" i="7"/>
  <c r="I363" i="7"/>
  <c r="L363" i="7"/>
  <c r="K363" i="7"/>
  <c r="O363" i="7"/>
  <c r="Q363" i="7"/>
  <c r="M363" i="7"/>
  <c r="P363" i="7"/>
  <c r="J363" i="7"/>
  <c r="R316" i="7"/>
  <c r="I316" i="7"/>
  <c r="Q316" i="7"/>
  <c r="L316" i="7"/>
  <c r="M316" i="7"/>
  <c r="P316" i="7"/>
  <c r="O316" i="7"/>
  <c r="J316" i="7"/>
  <c r="K316" i="7"/>
  <c r="N316" i="7"/>
  <c r="J328" i="7"/>
  <c r="L328" i="7"/>
  <c r="M328" i="7"/>
  <c r="N328" i="7"/>
  <c r="K328" i="7"/>
  <c r="O328" i="7"/>
  <c r="R328" i="7"/>
  <c r="Q328" i="7"/>
  <c r="I328" i="7"/>
  <c r="P328" i="7"/>
  <c r="R299" i="7"/>
  <c r="L299" i="7"/>
  <c r="M299" i="7"/>
  <c r="Q299" i="7"/>
  <c r="K299" i="7"/>
  <c r="P299" i="7"/>
  <c r="J299" i="7"/>
  <c r="O299" i="7"/>
  <c r="N299" i="7"/>
  <c r="I299" i="7"/>
  <c r="F42" i="15"/>
  <c r="F43" i="15"/>
  <c r="G43" i="15"/>
  <c r="G42" i="15"/>
  <c r="I32" i="15"/>
  <c r="I396" i="7"/>
  <c r="I33" i="15"/>
  <c r="B42" i="15"/>
  <c r="B43" i="15"/>
  <c r="M466" i="7"/>
  <c r="P466" i="7"/>
  <c r="R466" i="7"/>
  <c r="N466" i="7"/>
  <c r="I466" i="7"/>
  <c r="J466" i="7"/>
  <c r="K466" i="7"/>
  <c r="Q466" i="7"/>
  <c r="O466" i="7"/>
  <c r="L466" i="7"/>
  <c r="L496" i="7"/>
  <c r="N496" i="7"/>
  <c r="P496" i="7"/>
  <c r="K496" i="7"/>
  <c r="J496" i="7"/>
  <c r="I496" i="7"/>
  <c r="R496" i="7"/>
  <c r="Q496" i="7"/>
  <c r="O496" i="7"/>
  <c r="M496" i="7"/>
  <c r="N311" i="7"/>
  <c r="J311" i="7"/>
  <c r="P311" i="7"/>
  <c r="O311" i="7"/>
  <c r="L311" i="7"/>
  <c r="R311" i="7"/>
  <c r="I311" i="7"/>
  <c r="Q311" i="7"/>
  <c r="K311" i="7"/>
  <c r="I330" i="7"/>
  <c r="O330" i="7"/>
  <c r="J330" i="7"/>
  <c r="Q330" i="7"/>
  <c r="R330" i="7"/>
  <c r="M330" i="7"/>
  <c r="L330" i="7"/>
  <c r="P330" i="7"/>
  <c r="N330" i="7"/>
  <c r="K330" i="7"/>
  <c r="L329" i="7"/>
  <c r="Q329" i="7"/>
  <c r="P329" i="7"/>
  <c r="K329" i="7"/>
  <c r="R329" i="7"/>
  <c r="J329" i="7"/>
  <c r="N329" i="7"/>
  <c r="O329" i="7"/>
  <c r="I329" i="7"/>
  <c r="M329" i="7"/>
  <c r="P306" i="7"/>
  <c r="I306" i="7"/>
  <c r="K306" i="7"/>
  <c r="N306" i="7"/>
  <c r="Q306" i="7"/>
  <c r="L306" i="7"/>
  <c r="O306" i="7"/>
  <c r="R306" i="7"/>
  <c r="M306" i="7"/>
  <c r="J306" i="7"/>
  <c r="O468" i="7"/>
  <c r="R468" i="7"/>
  <c r="J468" i="7"/>
  <c r="M468" i="7"/>
  <c r="K468" i="7"/>
  <c r="Q468" i="7"/>
  <c r="N468" i="7"/>
  <c r="I468" i="7"/>
  <c r="P468" i="7"/>
  <c r="L468" i="7"/>
  <c r="R451" i="7"/>
  <c r="O451" i="7"/>
  <c r="M451" i="7"/>
  <c r="Q451" i="7"/>
  <c r="I451" i="7"/>
  <c r="L451" i="7"/>
  <c r="J451" i="7"/>
  <c r="P451" i="7"/>
  <c r="N451" i="7"/>
  <c r="K451" i="7"/>
  <c r="D43" i="15"/>
  <c r="D42" i="15"/>
  <c r="I31" i="15"/>
  <c r="I490" i="7"/>
  <c r="L490" i="7"/>
  <c r="P490" i="7"/>
  <c r="M490" i="7"/>
  <c r="J490" i="7"/>
  <c r="N490" i="7"/>
  <c r="R490" i="7"/>
  <c r="O490" i="7"/>
  <c r="Q490" i="7"/>
  <c r="K490" i="7"/>
  <c r="Q458" i="7"/>
  <c r="I458" i="7"/>
  <c r="M458" i="7"/>
  <c r="P458" i="7"/>
  <c r="N458" i="7"/>
  <c r="O458" i="7"/>
  <c r="L458" i="7"/>
  <c r="K458" i="7"/>
  <c r="J458" i="7"/>
  <c r="R458" i="7"/>
  <c r="N525" i="7"/>
  <c r="P525" i="7"/>
  <c r="L525" i="7"/>
  <c r="R525" i="7"/>
  <c r="O525" i="7"/>
  <c r="M525" i="7"/>
  <c r="I525" i="7"/>
  <c r="Q525" i="7"/>
  <c r="J525" i="7"/>
  <c r="K525" i="7"/>
  <c r="J154" i="4"/>
  <c r="E552" i="7" s="1"/>
  <c r="L36" i="9" l="1"/>
  <c r="J130" i="8"/>
  <c r="Q464" i="7"/>
  <c r="S492" i="7"/>
  <c r="T492" i="7" s="1"/>
  <c r="I464" i="7"/>
  <c r="P464" i="7"/>
  <c r="K464" i="7"/>
  <c r="J464" i="7"/>
  <c r="N464" i="7"/>
  <c r="B74" i="8"/>
  <c r="H17" i="9"/>
  <c r="R464" i="7"/>
  <c r="M464" i="7"/>
  <c r="L464" i="7"/>
  <c r="S478" i="7"/>
  <c r="T478" i="7" s="1"/>
  <c r="S287" i="7"/>
  <c r="T287" i="7" s="1"/>
  <c r="E118" i="8"/>
  <c r="G38" i="9" s="1"/>
  <c r="S296" i="7"/>
  <c r="T296" i="7" s="1"/>
  <c r="S322" i="7"/>
  <c r="T322" i="7" s="1"/>
  <c r="S334" i="7"/>
  <c r="T334" i="7" s="1"/>
  <c r="S325" i="7"/>
  <c r="T325" i="7" s="1"/>
  <c r="S326" i="7"/>
  <c r="T326" i="7" s="1"/>
  <c r="E100" i="8"/>
  <c r="G37" i="9" s="1"/>
  <c r="L396" i="7"/>
  <c r="S284" i="7"/>
  <c r="T284" i="7" s="1"/>
  <c r="E124" i="8"/>
  <c r="G39" i="9" s="1"/>
  <c r="F124" i="8"/>
  <c r="H39" i="9" s="1"/>
  <c r="H124" i="8"/>
  <c r="J39" i="9" s="1"/>
  <c r="D124" i="8"/>
  <c r="F39" i="9" s="1"/>
  <c r="I124" i="8"/>
  <c r="K39" i="9" s="1"/>
  <c r="B124" i="8"/>
  <c r="S313" i="7"/>
  <c r="T313" i="7" s="1"/>
  <c r="C124" i="8"/>
  <c r="E39" i="9" s="1"/>
  <c r="C54" i="15"/>
  <c r="I54" i="15" s="1"/>
  <c r="C53" i="15"/>
  <c r="I53" i="15" s="1"/>
  <c r="S329" i="7"/>
  <c r="T329" i="7" s="1"/>
  <c r="S496" i="7"/>
  <c r="T496" i="7" s="1"/>
  <c r="S297" i="7"/>
  <c r="T297" i="7" s="1"/>
  <c r="S484" i="7"/>
  <c r="T484" i="7" s="1"/>
  <c r="S295" i="7"/>
  <c r="T295" i="7" s="1"/>
  <c r="S321" i="7"/>
  <c r="T321" i="7" s="1"/>
  <c r="S293" i="7"/>
  <c r="T293" i="7" s="1"/>
  <c r="S458" i="7"/>
  <c r="T458" i="7" s="1"/>
  <c r="D38" i="9"/>
  <c r="D37" i="9"/>
  <c r="E370" i="7"/>
  <c r="E398" i="7" s="1"/>
  <c r="S490" i="7"/>
  <c r="T490" i="7" s="1"/>
  <c r="S451" i="7"/>
  <c r="T451" i="7" s="1"/>
  <c r="S466" i="7"/>
  <c r="T466" i="7" s="1"/>
  <c r="S481" i="7"/>
  <c r="T481" i="7" s="1"/>
  <c r="S292" i="7"/>
  <c r="T292" i="7" s="1"/>
  <c r="S447" i="7"/>
  <c r="T447" i="7" s="1"/>
  <c r="S467" i="7"/>
  <c r="T467" i="7" s="1"/>
  <c r="S315" i="7"/>
  <c r="T315" i="7" s="1"/>
  <c r="R556" i="7"/>
  <c r="L556" i="7"/>
  <c r="P556" i="7"/>
  <c r="Q556" i="7"/>
  <c r="I556" i="7"/>
  <c r="J556" i="7"/>
  <c r="N556" i="7"/>
  <c r="M556" i="7"/>
  <c r="O556" i="7"/>
  <c r="K556" i="7"/>
  <c r="N547" i="7"/>
  <c r="P547" i="7"/>
  <c r="L547" i="7"/>
  <c r="Q547" i="7"/>
  <c r="R547" i="7"/>
  <c r="K547" i="7"/>
  <c r="J547" i="7"/>
  <c r="I547" i="7"/>
  <c r="O547" i="7"/>
  <c r="S448" i="7"/>
  <c r="T448" i="7" s="1"/>
  <c r="S457" i="7"/>
  <c r="T457" i="7" s="1"/>
  <c r="S320" i="7"/>
  <c r="T320" i="7" s="1"/>
  <c r="S454" i="7"/>
  <c r="T454" i="7" s="1"/>
  <c r="S299" i="7"/>
  <c r="T299" i="7" s="1"/>
  <c r="I564" i="7"/>
  <c r="R564" i="7"/>
  <c r="Q564" i="7"/>
  <c r="L564" i="7"/>
  <c r="O564" i="7"/>
  <c r="K564" i="7"/>
  <c r="P564" i="7"/>
  <c r="N564" i="7"/>
  <c r="J564" i="7"/>
  <c r="M564" i="7"/>
  <c r="S288" i="7"/>
  <c r="T288" i="7" s="1"/>
  <c r="S285" i="7"/>
  <c r="T285" i="7" s="1"/>
  <c r="O549" i="7"/>
  <c r="P549" i="7"/>
  <c r="L549" i="7"/>
  <c r="I549" i="7"/>
  <c r="M549" i="7"/>
  <c r="K549" i="7"/>
  <c r="N549" i="7"/>
  <c r="Q549" i="7"/>
  <c r="J549" i="7"/>
  <c r="R549" i="7"/>
  <c r="F15" i="6"/>
  <c r="I103" i="6"/>
  <c r="S455" i="7"/>
  <c r="T455" i="7" s="1"/>
  <c r="U42" i="10"/>
  <c r="S328" i="7"/>
  <c r="T328" i="7" s="1"/>
  <c r="K548" i="7"/>
  <c r="Q548" i="7"/>
  <c r="O548" i="7"/>
  <c r="P548" i="7"/>
  <c r="J548" i="7"/>
  <c r="L548" i="7"/>
  <c r="M548" i="7"/>
  <c r="N548" i="7"/>
  <c r="I548" i="7"/>
  <c r="R548" i="7"/>
  <c r="S489" i="7"/>
  <c r="T489" i="7" s="1"/>
  <c r="S286" i="7"/>
  <c r="T286" i="7" s="1"/>
  <c r="D100" i="8"/>
  <c r="F37" i="9" s="1"/>
  <c r="I100" i="8"/>
  <c r="K37" i="9" s="1"/>
  <c r="S459" i="7"/>
  <c r="T459" i="7" s="1"/>
  <c r="F320" i="6"/>
  <c r="V293" i="6"/>
  <c r="P546" i="7"/>
  <c r="R546" i="7"/>
  <c r="I546" i="7"/>
  <c r="J546" i="7"/>
  <c r="E594" i="7"/>
  <c r="K546" i="7"/>
  <c r="O546" i="7"/>
  <c r="N546" i="7"/>
  <c r="L546" i="7"/>
  <c r="Q546" i="7"/>
  <c r="O552" i="7"/>
  <c r="K552" i="7"/>
  <c r="I552" i="7"/>
  <c r="L552" i="7"/>
  <c r="N552" i="7"/>
  <c r="R552" i="7"/>
  <c r="P552" i="7"/>
  <c r="Q552" i="7"/>
  <c r="J552" i="7"/>
  <c r="S468" i="7"/>
  <c r="T468" i="7" s="1"/>
  <c r="I565" i="7"/>
  <c r="J565" i="7"/>
  <c r="R565" i="7"/>
  <c r="N565" i="7"/>
  <c r="P565" i="7"/>
  <c r="K565" i="7"/>
  <c r="O565" i="7"/>
  <c r="L565" i="7"/>
  <c r="Q565" i="7"/>
  <c r="Q563" i="7"/>
  <c r="R563" i="7"/>
  <c r="M563" i="7"/>
  <c r="O563" i="7"/>
  <c r="P563" i="7"/>
  <c r="J563" i="7"/>
  <c r="K563" i="7"/>
  <c r="L563" i="7"/>
  <c r="I563" i="7"/>
  <c r="N563" i="7"/>
  <c r="S475" i="7"/>
  <c r="T475" i="7" s="1"/>
  <c r="J550" i="7"/>
  <c r="K550" i="7"/>
  <c r="P550" i="7"/>
  <c r="Q550" i="7"/>
  <c r="N550" i="7"/>
  <c r="L550" i="7"/>
  <c r="O550" i="7"/>
  <c r="M550" i="7"/>
  <c r="I550" i="7"/>
  <c r="R550" i="7"/>
  <c r="S327" i="7"/>
  <c r="T327" i="7" s="1"/>
  <c r="S491" i="7"/>
  <c r="T491" i="7" s="1"/>
  <c r="S303" i="7"/>
  <c r="T303" i="7" s="1"/>
  <c r="S316" i="7"/>
  <c r="T316" i="7" s="1"/>
  <c r="S302" i="7"/>
  <c r="T302" i="7" s="1"/>
  <c r="S461" i="7"/>
  <c r="T461" i="7" s="1"/>
  <c r="S476" i="7"/>
  <c r="T476" i="7" s="1"/>
  <c r="N555" i="7"/>
  <c r="K555" i="7"/>
  <c r="O555" i="7"/>
  <c r="J555" i="7"/>
  <c r="R555" i="7"/>
  <c r="L555" i="7"/>
  <c r="Q555" i="7"/>
  <c r="P555" i="7"/>
  <c r="I555" i="7"/>
  <c r="M555" i="7"/>
  <c r="S493" i="7"/>
  <c r="T493" i="7" s="1"/>
  <c r="S319" i="7"/>
  <c r="T319" i="7" s="1"/>
  <c r="S363" i="7"/>
  <c r="T363" i="7" s="1"/>
  <c r="I43" i="15"/>
  <c r="S456" i="7"/>
  <c r="T456" i="7" s="1"/>
  <c r="S487" i="7"/>
  <c r="T487" i="7" s="1"/>
  <c r="S305" i="7"/>
  <c r="T305" i="7" s="1"/>
  <c r="I42" i="15"/>
  <c r="O551" i="7"/>
  <c r="K551" i="7"/>
  <c r="J551" i="7"/>
  <c r="I551" i="7"/>
  <c r="Q551" i="7"/>
  <c r="N551" i="7"/>
  <c r="L551" i="7"/>
  <c r="R551" i="7"/>
  <c r="P551" i="7"/>
  <c r="S289" i="7"/>
  <c r="T289" i="7" s="1"/>
  <c r="S477" i="7"/>
  <c r="T477" i="7" s="1"/>
  <c r="D118" i="8"/>
  <c r="F38" i="9" s="1"/>
  <c r="F118" i="8"/>
  <c r="H38" i="9" s="1"/>
  <c r="H118" i="8"/>
  <c r="J38" i="9" s="1"/>
  <c r="C118" i="8"/>
  <c r="E38" i="9" s="1"/>
  <c r="I118" i="8"/>
  <c r="K38" i="9" s="1"/>
  <c r="S331" i="7"/>
  <c r="T331" i="7" s="1"/>
  <c r="S337" i="7"/>
  <c r="T337" i="7" s="1"/>
  <c r="S298" i="7"/>
  <c r="T298" i="7" s="1"/>
  <c r="S499" i="7"/>
  <c r="T499" i="7" s="1"/>
  <c r="S488" i="7"/>
  <c r="T488" i="7" s="1"/>
  <c r="I562" i="7"/>
  <c r="J562" i="7"/>
  <c r="P562" i="7"/>
  <c r="O562" i="7"/>
  <c r="Q562" i="7"/>
  <c r="L562" i="7"/>
  <c r="K562" i="7"/>
  <c r="R562" i="7"/>
  <c r="N562" i="7"/>
  <c r="M562" i="7"/>
  <c r="S450" i="7"/>
  <c r="T450" i="7" s="1"/>
  <c r="S294" i="7"/>
  <c r="T294" i="7" s="1"/>
  <c r="H100" i="8"/>
  <c r="G100" i="8"/>
  <c r="C100" i="8"/>
  <c r="E37" i="9" s="1"/>
  <c r="S465" i="7"/>
  <c r="T465" i="7" s="1"/>
  <c r="S449" i="7"/>
  <c r="T449" i="7" s="1"/>
  <c r="L553" i="7"/>
  <c r="M553" i="7"/>
  <c r="P553" i="7"/>
  <c r="O553" i="7"/>
  <c r="K553" i="7"/>
  <c r="J553" i="7"/>
  <c r="I553" i="7"/>
  <c r="R553" i="7"/>
  <c r="Q553" i="7"/>
  <c r="N553" i="7"/>
  <c r="F100" i="8"/>
  <c r="H37" i="9" s="1"/>
  <c r="S330" i="7"/>
  <c r="T330" i="7" s="1"/>
  <c r="S304" i="7"/>
  <c r="T304" i="7" s="1"/>
  <c r="S314" i="7"/>
  <c r="T314" i="7" s="1"/>
  <c r="J560" i="7"/>
  <c r="I560" i="7"/>
  <c r="P560" i="7"/>
  <c r="O560" i="7"/>
  <c r="Q560" i="7"/>
  <c r="K560" i="7"/>
  <c r="L560" i="7"/>
  <c r="N560" i="7"/>
  <c r="R560" i="7"/>
  <c r="N554" i="7"/>
  <c r="K554" i="7"/>
  <c r="L554" i="7"/>
  <c r="Q554" i="7"/>
  <c r="R554" i="7"/>
  <c r="O554" i="7"/>
  <c r="M554" i="7"/>
  <c r="J554" i="7"/>
  <c r="I554" i="7"/>
  <c r="P554" i="7"/>
  <c r="S482" i="7"/>
  <c r="T482" i="7" s="1"/>
  <c r="S525" i="7"/>
  <c r="T525" i="7" s="1"/>
  <c r="S306" i="7"/>
  <c r="T306" i="7" s="1"/>
  <c r="S483" i="7"/>
  <c r="T483" i="7" s="1"/>
  <c r="S460" i="7"/>
  <c r="T460" i="7" s="1"/>
  <c r="M561" i="7"/>
  <c r="K561" i="7"/>
  <c r="R561" i="7"/>
  <c r="N561" i="7"/>
  <c r="P561" i="7"/>
  <c r="L561" i="7"/>
  <c r="I561" i="7"/>
  <c r="O561" i="7"/>
  <c r="Q561" i="7"/>
  <c r="J561" i="7"/>
  <c r="I37" i="9" l="1"/>
  <c r="J37" i="9"/>
  <c r="M547" i="7"/>
  <c r="M552" i="7"/>
  <c r="S552" i="7" s="1"/>
  <c r="T552" i="7" s="1"/>
  <c r="M560" i="7"/>
  <c r="S560" i="7" s="1"/>
  <c r="T560" i="7" s="1"/>
  <c r="M551" i="7"/>
  <c r="S551" i="7" s="1"/>
  <c r="T551" i="7" s="1"/>
  <c r="S464" i="7"/>
  <c r="T464" i="7" s="1"/>
  <c r="M392" i="7"/>
  <c r="S392" i="7" s="1"/>
  <c r="T392" i="7" s="1"/>
  <c r="M588" i="7"/>
  <c r="S588" i="7" s="1"/>
  <c r="T588" i="7" s="1"/>
  <c r="M377" i="7"/>
  <c r="S377" i="7" s="1"/>
  <c r="T377" i="7" s="1"/>
  <c r="M472" i="7"/>
  <c r="S472" i="7" s="1"/>
  <c r="T472" i="7" s="1"/>
  <c r="M309" i="7"/>
  <c r="S309" i="7" s="1"/>
  <c r="T309" i="7" s="1"/>
  <c r="M311" i="7"/>
  <c r="S311" i="7" s="1"/>
  <c r="T311" i="7" s="1"/>
  <c r="M474" i="7"/>
  <c r="S474" i="7" s="1"/>
  <c r="T474" i="7" s="1"/>
  <c r="M380" i="7"/>
  <c r="S380" i="7" s="1"/>
  <c r="T380" i="7" s="1"/>
  <c r="M372" i="7"/>
  <c r="M385" i="7"/>
  <c r="S385" i="7" s="1"/>
  <c r="T385" i="7" s="1"/>
  <c r="M587" i="7"/>
  <c r="S587" i="7" s="1"/>
  <c r="T587" i="7" s="1"/>
  <c r="M473" i="7"/>
  <c r="S473" i="7" s="1"/>
  <c r="T473" i="7" s="1"/>
  <c r="M568" i="7"/>
  <c r="S568" i="7" s="1"/>
  <c r="T568" i="7" s="1"/>
  <c r="M388" i="7"/>
  <c r="S388" i="7" s="1"/>
  <c r="T388" i="7" s="1"/>
  <c r="M575" i="7"/>
  <c r="S575" i="7" s="1"/>
  <c r="T575" i="7" s="1"/>
  <c r="M576" i="7"/>
  <c r="S576" i="7" s="1"/>
  <c r="T576" i="7" s="1"/>
  <c r="M373" i="7"/>
  <c r="S373" i="7" s="1"/>
  <c r="T373" i="7" s="1"/>
  <c r="N17" i="9"/>
  <c r="M582" i="7"/>
  <c r="S582" i="7" s="1"/>
  <c r="T582" i="7" s="1"/>
  <c r="M567" i="7"/>
  <c r="S567" i="7" s="1"/>
  <c r="T567" i="7" s="1"/>
  <c r="M573" i="7"/>
  <c r="S573" i="7" s="1"/>
  <c r="T573" i="7" s="1"/>
  <c r="M312" i="7"/>
  <c r="S312" i="7" s="1"/>
  <c r="T312" i="7" s="1"/>
  <c r="M471" i="7"/>
  <c r="S471" i="7" s="1"/>
  <c r="T471" i="7" s="1"/>
  <c r="M310" i="7"/>
  <c r="S310" i="7" s="1"/>
  <c r="T310" i="7" s="1"/>
  <c r="M580" i="7"/>
  <c r="S580" i="7" s="1"/>
  <c r="T580" i="7" s="1"/>
  <c r="M572" i="7"/>
  <c r="S572" i="7" s="1"/>
  <c r="T572" i="7" s="1"/>
  <c r="M583" i="7"/>
  <c r="S583" i="7" s="1"/>
  <c r="T583" i="7" s="1"/>
  <c r="M581" i="7"/>
  <c r="S581" i="7" s="1"/>
  <c r="T581" i="7" s="1"/>
  <c r="M387" i="7"/>
  <c r="S387" i="7" s="1"/>
  <c r="T387" i="7" s="1"/>
  <c r="M546" i="7"/>
  <c r="S546" i="7" s="1"/>
  <c r="M565" i="7"/>
  <c r="S565" i="7" s="1"/>
  <c r="T565" i="7" s="1"/>
  <c r="D370" i="7"/>
  <c r="D39" i="9"/>
  <c r="J124" i="8"/>
  <c r="S562" i="7"/>
  <c r="T562" i="7" s="1"/>
  <c r="S563" i="7"/>
  <c r="T563" i="7" s="1"/>
  <c r="J118" i="8"/>
  <c r="S564" i="7"/>
  <c r="T564" i="7" s="1"/>
  <c r="J100" i="8"/>
  <c r="E446" i="7"/>
  <c r="F103" i="6"/>
  <c r="F108" i="6" s="1"/>
  <c r="S561" i="7"/>
  <c r="T561" i="7" s="1"/>
  <c r="S555" i="7"/>
  <c r="T555" i="7" s="1"/>
  <c r="S547" i="7"/>
  <c r="T547" i="7" s="1"/>
  <c r="S548" i="7"/>
  <c r="T548" i="7" s="1"/>
  <c r="S556" i="7"/>
  <c r="T556" i="7" s="1"/>
  <c r="E403" i="7"/>
  <c r="D403" i="7" s="1"/>
  <c r="S549" i="7"/>
  <c r="T549" i="7" s="1"/>
  <c r="S550" i="7"/>
  <c r="T550" i="7" s="1"/>
  <c r="S553" i="7"/>
  <c r="T553" i="7" s="1"/>
  <c r="S554" i="7"/>
  <c r="T554" i="7" s="1"/>
  <c r="L38" i="9"/>
  <c r="L37" i="9" l="1"/>
  <c r="L39" i="9"/>
  <c r="S372" i="7"/>
  <c r="M396" i="7"/>
  <c r="V108" i="6"/>
  <c r="Q446" i="7"/>
  <c r="Q614" i="7" s="1"/>
  <c r="L446" i="7"/>
  <c r="L614" i="7" s="1"/>
  <c r="N446" i="7"/>
  <c r="N614" i="7" s="1"/>
  <c r="J446" i="7"/>
  <c r="J614" i="7" s="1"/>
  <c r="I446" i="7"/>
  <c r="P446" i="7"/>
  <c r="P614" i="7" s="1"/>
  <c r="R446" i="7"/>
  <c r="R614" i="7" s="1"/>
  <c r="O446" i="7"/>
  <c r="O614" i="7" s="1"/>
  <c r="K446" i="7"/>
  <c r="K614" i="7" s="1"/>
  <c r="E614" i="7"/>
  <c r="M446" i="7"/>
  <c r="M614" i="7" s="1"/>
  <c r="E533" i="7"/>
  <c r="T546" i="7"/>
  <c r="S396" i="7" l="1"/>
  <c r="T372" i="7"/>
  <c r="T396" i="7" s="1"/>
  <c r="S446" i="7"/>
  <c r="I614" i="7"/>
  <c r="T446" i="7" l="1"/>
  <c r="S614" i="7"/>
  <c r="S615" i="7" l="1"/>
  <c r="N615" i="7"/>
  <c r="I22" i="9" s="1"/>
  <c r="K615" i="7"/>
  <c r="F22" i="9" s="1"/>
  <c r="Q615" i="7"/>
  <c r="O615" i="7"/>
  <c r="J22" i="9" s="1"/>
  <c r="L615" i="7"/>
  <c r="G22" i="9" s="1"/>
  <c r="J615" i="7"/>
  <c r="E22" i="9" s="1"/>
  <c r="M615" i="7"/>
  <c r="H22" i="9" s="1"/>
  <c r="R615" i="7"/>
  <c r="M22" i="9" s="1"/>
  <c r="P615" i="7"/>
  <c r="K22" i="9" s="1"/>
  <c r="I615" i="7"/>
  <c r="D22" i="9" s="1"/>
  <c r="L22" i="9" l="1"/>
  <c r="Q537" i="7" s="1"/>
  <c r="P592" i="7"/>
  <c r="P539" i="7"/>
  <c r="P537" i="7"/>
  <c r="P536" i="7"/>
  <c r="P593" i="7"/>
  <c r="P540" i="7"/>
  <c r="P591" i="7"/>
  <c r="P541" i="7"/>
  <c r="P443" i="7"/>
  <c r="P442" i="7"/>
  <c r="P441" i="7"/>
  <c r="P281" i="7"/>
  <c r="P280" i="7"/>
  <c r="P440" i="7"/>
  <c r="P278" i="7"/>
  <c r="M536" i="7"/>
  <c r="M539" i="7"/>
  <c r="M541" i="7"/>
  <c r="M591" i="7"/>
  <c r="M592" i="7"/>
  <c r="M593" i="7"/>
  <c r="M540" i="7"/>
  <c r="M537" i="7"/>
  <c r="M442" i="7"/>
  <c r="M443" i="7"/>
  <c r="M280" i="7"/>
  <c r="M441" i="7"/>
  <c r="M281" i="7"/>
  <c r="M278" i="7"/>
  <c r="M440" i="7"/>
  <c r="J540" i="7"/>
  <c r="J539" i="7"/>
  <c r="J592" i="7"/>
  <c r="J593" i="7"/>
  <c r="J537" i="7"/>
  <c r="J591" i="7"/>
  <c r="J536" i="7"/>
  <c r="J541" i="7"/>
  <c r="J442" i="7"/>
  <c r="J443" i="7"/>
  <c r="J281" i="7"/>
  <c r="J280" i="7"/>
  <c r="J441" i="7"/>
  <c r="J440" i="7"/>
  <c r="J278" i="7"/>
  <c r="R539" i="7"/>
  <c r="R591" i="7"/>
  <c r="R536" i="7"/>
  <c r="R593" i="7"/>
  <c r="R592" i="7"/>
  <c r="R541" i="7"/>
  <c r="R537" i="7"/>
  <c r="R540" i="7"/>
  <c r="R443" i="7"/>
  <c r="R442" i="7"/>
  <c r="R280" i="7"/>
  <c r="R281" i="7"/>
  <c r="R441" i="7"/>
  <c r="R440" i="7"/>
  <c r="R278" i="7"/>
  <c r="L592" i="7"/>
  <c r="L539" i="7"/>
  <c r="L536" i="7"/>
  <c r="L537" i="7"/>
  <c r="L540" i="7"/>
  <c r="L541" i="7"/>
  <c r="L593" i="7"/>
  <c r="L591" i="7"/>
  <c r="L442" i="7"/>
  <c r="L443" i="7"/>
  <c r="L280" i="7"/>
  <c r="L281" i="7"/>
  <c r="L441" i="7"/>
  <c r="L278" i="7"/>
  <c r="L440" i="7"/>
  <c r="I591" i="7"/>
  <c r="I540" i="7"/>
  <c r="I592" i="7"/>
  <c r="I536" i="7"/>
  <c r="I593" i="7"/>
  <c r="I537" i="7"/>
  <c r="I541" i="7"/>
  <c r="I539" i="7"/>
  <c r="I443" i="7"/>
  <c r="I442" i="7"/>
  <c r="I441" i="7"/>
  <c r="I281" i="7"/>
  <c r="I280" i="7"/>
  <c r="I278" i="7"/>
  <c r="I440" i="7"/>
  <c r="O541" i="7"/>
  <c r="O540" i="7"/>
  <c r="O592" i="7"/>
  <c r="O539" i="7"/>
  <c r="O536" i="7"/>
  <c r="O591" i="7"/>
  <c r="O537" i="7"/>
  <c r="O593" i="7"/>
  <c r="O443" i="7"/>
  <c r="O442" i="7"/>
  <c r="O280" i="7"/>
  <c r="O281" i="7"/>
  <c r="O441" i="7"/>
  <c r="O278" i="7"/>
  <c r="O440" i="7"/>
  <c r="K536" i="7"/>
  <c r="K591" i="7"/>
  <c r="K539" i="7"/>
  <c r="K537" i="7"/>
  <c r="K541" i="7"/>
  <c r="K540" i="7"/>
  <c r="K593" i="7"/>
  <c r="K592" i="7"/>
  <c r="K443" i="7"/>
  <c r="K442" i="7"/>
  <c r="K281" i="7"/>
  <c r="K441" i="7"/>
  <c r="K280" i="7"/>
  <c r="K278" i="7"/>
  <c r="K440" i="7"/>
  <c r="N592" i="7"/>
  <c r="N591" i="7"/>
  <c r="N593" i="7"/>
  <c r="N541" i="7"/>
  <c r="N537" i="7"/>
  <c r="N539" i="7"/>
  <c r="N536" i="7"/>
  <c r="N540" i="7"/>
  <c r="N442" i="7"/>
  <c r="N443" i="7"/>
  <c r="N281" i="7"/>
  <c r="N441" i="7"/>
  <c r="N280" i="7"/>
  <c r="N278" i="7"/>
  <c r="N440" i="7"/>
  <c r="Q281" i="7" l="1"/>
  <c r="S281" i="7" s="1"/>
  <c r="T281" i="7" s="1"/>
  <c r="Q441" i="7"/>
  <c r="S441" i="7" s="1"/>
  <c r="T441" i="7" s="1"/>
  <c r="Q442" i="7"/>
  <c r="S442" i="7" s="1"/>
  <c r="T442" i="7" s="1"/>
  <c r="Q536" i="7"/>
  <c r="S536" i="7" s="1"/>
  <c r="Q591" i="7"/>
  <c r="S591" i="7" s="1"/>
  <c r="Q592" i="7"/>
  <c r="S592" i="7" s="1"/>
  <c r="T592" i="7" s="1"/>
  <c r="Q593" i="7"/>
  <c r="S593" i="7" s="1"/>
  <c r="T593" i="7" s="1"/>
  <c r="Q280" i="7"/>
  <c r="S280" i="7" s="1"/>
  <c r="T280" i="7" s="1"/>
  <c r="Q443" i="7"/>
  <c r="S443" i="7" s="1"/>
  <c r="T443" i="7" s="1"/>
  <c r="N22" i="9"/>
  <c r="Q278" i="7"/>
  <c r="S278" i="7" s="1"/>
  <c r="Q540" i="7"/>
  <c r="S540" i="7" s="1"/>
  <c r="T540" i="7" s="1"/>
  <c r="Q539" i="7"/>
  <c r="S539" i="7" s="1"/>
  <c r="T539" i="7" s="1"/>
  <c r="Q440" i="7"/>
  <c r="S440" i="7" s="1"/>
  <c r="Q541" i="7"/>
  <c r="S541" i="7" s="1"/>
  <c r="T541" i="7" s="1"/>
  <c r="K594" i="7"/>
  <c r="S537" i="7"/>
  <c r="T537" i="7" s="1"/>
  <c r="M594" i="7"/>
  <c r="P594" i="7"/>
  <c r="N594" i="7"/>
  <c r="O594" i="7"/>
  <c r="L594" i="7"/>
  <c r="R594" i="7"/>
  <c r="J594" i="7"/>
  <c r="I594" i="7"/>
  <c r="Q594" i="7" l="1"/>
  <c r="T591" i="7"/>
  <c r="T594" i="7" s="1"/>
  <c r="S594" i="7"/>
  <c r="T440" i="7"/>
  <c r="T278" i="7"/>
  <c r="T536" i="7"/>
  <c r="D454" i="3" l="1"/>
  <c r="F323" i="6"/>
  <c r="D477" i="3"/>
  <c r="F326" i="6"/>
  <c r="E410" i="7" s="1"/>
  <c r="D440" i="3"/>
  <c r="F338" i="6" s="1"/>
  <c r="E270" i="7" s="1"/>
  <c r="D470" i="3"/>
  <c r="D472" i="3"/>
  <c r="F454" i="3" l="1"/>
  <c r="D463" i="3"/>
  <c r="D476" i="3"/>
  <c r="F477" i="3"/>
  <c r="D475" i="3"/>
  <c r="D473" i="3"/>
  <c r="D466" i="3"/>
  <c r="E407" i="7"/>
  <c r="F470" i="3"/>
  <c r="F472" i="3"/>
  <c r="F466" i="3" l="1"/>
  <c r="F475" i="3"/>
  <c r="F473" i="3"/>
  <c r="F476" i="3"/>
  <c r="F463" i="3"/>
  <c r="D437" i="3"/>
  <c r="F325" i="6"/>
  <c r="D481" i="3"/>
  <c r="F481" i="3" s="1"/>
  <c r="E409" i="7" l="1"/>
  <c r="E411" i="7" s="1"/>
  <c r="E414" i="7" s="1"/>
  <c r="F329" i="6"/>
  <c r="F335" i="6"/>
  <c r="D414" i="7" l="1"/>
  <c r="F332" i="6"/>
  <c r="E267" i="7"/>
  <c r="L267" i="7" l="1"/>
  <c r="I267" i="7"/>
  <c r="K267" i="7"/>
  <c r="O267" i="7"/>
  <c r="P267" i="7"/>
  <c r="M267" i="7"/>
  <c r="J267" i="7"/>
  <c r="R267" i="7"/>
  <c r="N267" i="7"/>
  <c r="Q267" i="7"/>
  <c r="S267" i="7" l="1"/>
  <c r="T267" i="7" s="1"/>
  <c r="D467" i="3" l="1"/>
  <c r="F467" i="3" l="1"/>
  <c r="D465" i="3" l="1"/>
  <c r="D471" i="3" l="1"/>
  <c r="F465" i="3"/>
  <c r="F471" i="3" l="1"/>
  <c r="D469" i="3" l="1"/>
  <c r="F469" i="3" l="1"/>
  <c r="D462" i="3" l="1"/>
  <c r="F462" i="3" l="1"/>
  <c r="D464" i="3" l="1"/>
  <c r="F464" i="3" l="1"/>
  <c r="D474" i="3" l="1"/>
  <c r="F474" i="3" l="1"/>
  <c r="D460" i="3" l="1"/>
  <c r="F460" i="3" l="1"/>
  <c r="D459" i="3" l="1"/>
  <c r="D438" i="3"/>
  <c r="F336" i="6" l="1"/>
  <c r="D458" i="3"/>
  <c r="F459" i="3"/>
  <c r="E268" i="7" l="1"/>
  <c r="F458" i="3"/>
  <c r="D439" i="3" l="1"/>
  <c r="D483" i="3"/>
  <c r="F483" i="3" l="1"/>
  <c r="F337" i="6"/>
  <c r="D441" i="3"/>
  <c r="E269" i="7" l="1"/>
  <c r="E271" i="7" s="1"/>
  <c r="E273" i="7" s="1"/>
  <c r="F339" i="6"/>
  <c r="D273" i="7" l="1"/>
  <c r="E6" i="10" l="1"/>
  <c r="J6" i="10"/>
  <c r="F6" i="10"/>
  <c r="I6" i="10"/>
  <c r="D6" i="10"/>
  <c r="D8" i="8" l="1"/>
  <c r="E8" i="8"/>
  <c r="H8" i="8"/>
  <c r="I8" i="8"/>
  <c r="C8" i="8"/>
  <c r="C6" i="10"/>
  <c r="G6" i="10"/>
  <c r="C19" i="5" l="1"/>
  <c r="C23" i="5" s="1"/>
  <c r="F8" i="8"/>
  <c r="B8" i="8"/>
  <c r="K6" i="10"/>
  <c r="C7" i="10"/>
  <c r="D7" i="10" s="1"/>
  <c r="D24" i="10"/>
  <c r="G24" i="10"/>
  <c r="E7" i="10" l="1"/>
  <c r="D50" i="8" s="1"/>
  <c r="I7" i="10"/>
  <c r="H50" i="8" s="1"/>
  <c r="C16" i="10"/>
  <c r="C18" i="10" s="1"/>
  <c r="H7" i="10"/>
  <c r="G14" i="8" s="1"/>
  <c r="N30" i="11"/>
  <c r="N36" i="11" s="1"/>
  <c r="J24" i="10"/>
  <c r="C50" i="8"/>
  <c r="C26" i="8"/>
  <c r="C14" i="8"/>
  <c r="D10" i="10"/>
  <c r="D11" i="10" s="1"/>
  <c r="D16" i="10"/>
  <c r="K30" i="11"/>
  <c r="K36" i="11" s="1"/>
  <c r="H30" i="11"/>
  <c r="H36" i="11" s="1"/>
  <c r="G7" i="10"/>
  <c r="B50" i="8"/>
  <c r="B26" i="8"/>
  <c r="B14" i="8"/>
  <c r="C10" i="10"/>
  <c r="F7" i="10"/>
  <c r="J7" i="10"/>
  <c r="J8" i="8"/>
  <c r="B9" i="8" s="1"/>
  <c r="F24" i="10"/>
  <c r="I24" i="10"/>
  <c r="E24" i="10"/>
  <c r="H14" i="8" l="1"/>
  <c r="E16" i="10"/>
  <c r="E18" i="10" s="1"/>
  <c r="E19" i="10" s="1"/>
  <c r="D39" i="8" s="1"/>
  <c r="D26" i="8"/>
  <c r="G26" i="8"/>
  <c r="D14" i="8"/>
  <c r="H16" i="10"/>
  <c r="G38" i="8" s="1"/>
  <c r="E10" i="10"/>
  <c r="E11" i="10" s="1"/>
  <c r="D27" i="8" s="1"/>
  <c r="H11" i="10"/>
  <c r="G27" i="8" s="1"/>
  <c r="B38" i="8"/>
  <c r="K7" i="10"/>
  <c r="D41" i="10" s="1"/>
  <c r="I11" i="10"/>
  <c r="H27" i="8" s="1"/>
  <c r="H26" i="8"/>
  <c r="I16" i="10"/>
  <c r="I19" i="10" s="1"/>
  <c r="H39" i="8" s="1"/>
  <c r="D31" i="9"/>
  <c r="B19" i="8"/>
  <c r="J10" i="10"/>
  <c r="J11" i="10" s="1"/>
  <c r="I27" i="8" s="1"/>
  <c r="I26" i="8"/>
  <c r="I50" i="8"/>
  <c r="I14" i="8"/>
  <c r="J16" i="10"/>
  <c r="C11" i="10"/>
  <c r="C27" i="8"/>
  <c r="C15" i="8"/>
  <c r="D38" i="8"/>
  <c r="C19" i="10"/>
  <c r="B51" i="8"/>
  <c r="F14" i="8"/>
  <c r="F50" i="8"/>
  <c r="F26" i="8"/>
  <c r="G10" i="10"/>
  <c r="G11" i="10" s="1"/>
  <c r="G16" i="10"/>
  <c r="C51" i="8"/>
  <c r="H38" i="8"/>
  <c r="J30" i="11"/>
  <c r="J36" i="11" s="1"/>
  <c r="E50" i="8"/>
  <c r="F10" i="10"/>
  <c r="F11" i="10" s="1"/>
  <c r="E26" i="8"/>
  <c r="E14" i="8"/>
  <c r="F16" i="10"/>
  <c r="I30" i="11"/>
  <c r="I36" i="11" s="1"/>
  <c r="D51" i="8"/>
  <c r="C38" i="8"/>
  <c r="D18" i="10"/>
  <c r="D19" i="10" s="1"/>
  <c r="C39" i="8" s="1"/>
  <c r="C24" i="10"/>
  <c r="E19" i="5"/>
  <c r="E23" i="5" s="1"/>
  <c r="G9" i="8"/>
  <c r="E9" i="8"/>
  <c r="H9" i="8"/>
  <c r="C9" i="8"/>
  <c r="D9" i="8"/>
  <c r="I9" i="8"/>
  <c r="H24" i="10"/>
  <c r="M30" i="11"/>
  <c r="M36" i="11" s="1"/>
  <c r="F9" i="8"/>
  <c r="C54" i="10" l="1"/>
  <c r="D15" i="8"/>
  <c r="H19" i="10"/>
  <c r="G39" i="8" s="1"/>
  <c r="J26" i="8"/>
  <c r="J50" i="8"/>
  <c r="J14" i="8"/>
  <c r="I31" i="9"/>
  <c r="G19" i="8"/>
  <c r="E38" i="8"/>
  <c r="F18" i="10"/>
  <c r="F19" i="10" s="1"/>
  <c r="E39" i="8" s="1"/>
  <c r="E15" i="8"/>
  <c r="E27" i="8"/>
  <c r="K10" i="10"/>
  <c r="L30" i="11"/>
  <c r="L36" i="11" s="1"/>
  <c r="K24" i="10"/>
  <c r="G30" i="11"/>
  <c r="E51" i="8"/>
  <c r="G18" i="10"/>
  <c r="G19" i="10" s="1"/>
  <c r="F39" i="8" s="1"/>
  <c r="F38" i="8"/>
  <c r="B15" i="8"/>
  <c r="B27" i="8"/>
  <c r="K11" i="10"/>
  <c r="F27" i="8"/>
  <c r="F15" i="8"/>
  <c r="D42" i="10"/>
  <c r="J41" i="10"/>
  <c r="K31" i="9"/>
  <c r="I19" i="8"/>
  <c r="F51" i="8"/>
  <c r="I38" i="8"/>
  <c r="J18" i="10"/>
  <c r="J19" i="10" s="1"/>
  <c r="B39" i="8"/>
  <c r="E31" i="9"/>
  <c r="C19" i="8"/>
  <c r="B61" i="8"/>
  <c r="C55" i="10"/>
  <c r="J9" i="8"/>
  <c r="E19" i="8"/>
  <c r="G31" i="9"/>
  <c r="D19" i="8"/>
  <c r="F31" i="9"/>
  <c r="F19" i="8"/>
  <c r="H31" i="9"/>
  <c r="J31" i="9"/>
  <c r="H19" i="8"/>
  <c r="K16" i="10"/>
  <c r="D43" i="10" s="1"/>
  <c r="E30" i="5"/>
  <c r="D44" i="10" l="1"/>
  <c r="C44" i="10" s="1"/>
  <c r="J19" i="8"/>
  <c r="B54" i="8"/>
  <c r="B41" i="8"/>
  <c r="G36" i="11"/>
  <c r="C30" i="11"/>
  <c r="O30" i="11"/>
  <c r="B60" i="8"/>
  <c r="G63" i="8" s="1"/>
  <c r="I51" i="8"/>
  <c r="J51" i="8" s="1"/>
  <c r="I39" i="8"/>
  <c r="L31" i="9"/>
  <c r="E64" i="8"/>
  <c r="C64" i="8"/>
  <c r="F64" i="8"/>
  <c r="H64" i="8"/>
  <c r="D64" i="8"/>
  <c r="I64" i="8"/>
  <c r="B64" i="8"/>
  <c r="G64" i="8"/>
  <c r="J15" i="8"/>
  <c r="F20" i="8" s="1"/>
  <c r="F21" i="8" s="1"/>
  <c r="H32" i="9" s="1"/>
  <c r="J27" i="8"/>
  <c r="K19" i="10"/>
  <c r="J42" i="10"/>
  <c r="C42" i="10"/>
  <c r="K18" i="10"/>
  <c r="J38" i="8"/>
  <c r="E57" i="8" l="1"/>
  <c r="G65" i="8"/>
  <c r="I35" i="9" s="1"/>
  <c r="P30" i="11"/>
  <c r="F57" i="8"/>
  <c r="J39" i="8"/>
  <c r="I44" i="8" s="1"/>
  <c r="O36" i="11"/>
  <c r="B43" i="8"/>
  <c r="G43" i="8"/>
  <c r="C43" i="8"/>
  <c r="D43" i="8"/>
  <c r="H43" i="8"/>
  <c r="B57" i="8"/>
  <c r="D57" i="8"/>
  <c r="B29" i="8"/>
  <c r="C32" i="8" s="1"/>
  <c r="I43" i="8"/>
  <c r="F43" i="8"/>
  <c r="B20" i="8"/>
  <c r="I20" i="8"/>
  <c r="I21" i="8" s="1"/>
  <c r="K32" i="9" s="1"/>
  <c r="H20" i="8"/>
  <c r="H21" i="8" s="1"/>
  <c r="J32" i="9" s="1"/>
  <c r="G20" i="8"/>
  <c r="G21" i="8" s="1"/>
  <c r="C20" i="8"/>
  <c r="C21" i="8" s="1"/>
  <c r="E32" i="9" s="1"/>
  <c r="D20" i="8"/>
  <c r="D21" i="8" s="1"/>
  <c r="F32" i="9" s="1"/>
  <c r="J64" i="8"/>
  <c r="E20" i="8"/>
  <c r="E21" i="8" s="1"/>
  <c r="G32" i="9" s="1"/>
  <c r="E43" i="8"/>
  <c r="C57" i="8"/>
  <c r="C56" i="8"/>
  <c r="B56" i="8"/>
  <c r="H56" i="8"/>
  <c r="H58" i="8" s="1"/>
  <c r="H63" i="8" s="1"/>
  <c r="H65" i="8" s="1"/>
  <c r="J35" i="9" s="1"/>
  <c r="E56" i="8"/>
  <c r="E58" i="8" s="1"/>
  <c r="E63" i="8" s="1"/>
  <c r="E65" i="8" s="1"/>
  <c r="G35" i="9" s="1"/>
  <c r="D56" i="8"/>
  <c r="I56" i="8"/>
  <c r="I58" i="8" s="1"/>
  <c r="I63" i="8" s="1"/>
  <c r="I65" i="8" s="1"/>
  <c r="K35" i="9" s="1"/>
  <c r="F56" i="8"/>
  <c r="F58" i="8" s="1"/>
  <c r="F63" i="8" s="1"/>
  <c r="F65" i="8" s="1"/>
  <c r="H35" i="9" s="1"/>
  <c r="I32" i="9" l="1"/>
  <c r="H44" i="8"/>
  <c r="H45" i="8" s="1"/>
  <c r="D58" i="8"/>
  <c r="D63" i="8" s="1"/>
  <c r="D65" i="8" s="1"/>
  <c r="F35" i="9" s="1"/>
  <c r="J43" i="8"/>
  <c r="B21" i="8"/>
  <c r="J20" i="8"/>
  <c r="G32" i="8"/>
  <c r="D32" i="8"/>
  <c r="D44" i="8"/>
  <c r="D45" i="8" s="1"/>
  <c r="G44" i="8"/>
  <c r="G45" i="8" s="1"/>
  <c r="C44" i="8"/>
  <c r="C45" i="8" s="1"/>
  <c r="B44" i="8"/>
  <c r="F44" i="8"/>
  <c r="F45" i="8" s="1"/>
  <c r="E44" i="8"/>
  <c r="E45" i="8" s="1"/>
  <c r="J29" i="8"/>
  <c r="H31" i="8"/>
  <c r="G31" i="8"/>
  <c r="F31" i="8"/>
  <c r="C31" i="8"/>
  <c r="C33" i="8" s="1"/>
  <c r="D31" i="8"/>
  <c r="B31" i="8"/>
  <c r="E31" i="8"/>
  <c r="I31" i="8"/>
  <c r="B32" i="8"/>
  <c r="I32" i="8"/>
  <c r="J56" i="8"/>
  <c r="B58" i="8"/>
  <c r="H32" i="8"/>
  <c r="J57" i="8"/>
  <c r="C58" i="8"/>
  <c r="C63" i="8" s="1"/>
  <c r="C65" i="8" s="1"/>
  <c r="E35" i="9" s="1"/>
  <c r="E32" i="8"/>
  <c r="F32" i="8"/>
  <c r="I45" i="8"/>
  <c r="D33" i="8" l="1"/>
  <c r="J44" i="8"/>
  <c r="G34" i="9"/>
  <c r="E71" i="8"/>
  <c r="F71" i="8"/>
  <c r="H34" i="9"/>
  <c r="C71" i="8"/>
  <c r="E34" i="9"/>
  <c r="D71" i="8"/>
  <c r="F34" i="9"/>
  <c r="D32" i="9"/>
  <c r="J21" i="8"/>
  <c r="J32" i="8"/>
  <c r="G71" i="8"/>
  <c r="I34" i="9"/>
  <c r="B33" i="8"/>
  <c r="J31" i="8"/>
  <c r="F33" i="9"/>
  <c r="D70" i="8"/>
  <c r="B45" i="8"/>
  <c r="E33" i="9"/>
  <c r="C70" i="8"/>
  <c r="C76" i="8" s="1"/>
  <c r="H71" i="8"/>
  <c r="J34" i="9"/>
  <c r="F33" i="8"/>
  <c r="I33" i="8"/>
  <c r="J58" i="8"/>
  <c r="B63" i="8"/>
  <c r="G33" i="8"/>
  <c r="K34" i="9"/>
  <c r="I71" i="8"/>
  <c r="E33" i="8"/>
  <c r="H33" i="8"/>
  <c r="D76" i="8" l="1"/>
  <c r="J33" i="9"/>
  <c r="H70" i="8"/>
  <c r="H76" i="8" s="1"/>
  <c r="L32" i="9"/>
  <c r="G70" i="8"/>
  <c r="G76" i="8" s="1"/>
  <c r="I33" i="9"/>
  <c r="G33" i="9"/>
  <c r="E70" i="8"/>
  <c r="E76" i="8" s="1"/>
  <c r="J63" i="8"/>
  <c r="B65" i="8"/>
  <c r="J33" i="8"/>
  <c r="B70" i="8"/>
  <c r="D33" i="9"/>
  <c r="K33" i="9"/>
  <c r="I70" i="8"/>
  <c r="I76" i="8" s="1"/>
  <c r="B71" i="8"/>
  <c r="J71" i="8" s="1"/>
  <c r="J45" i="8"/>
  <c r="D34" i="9"/>
  <c r="F70" i="8"/>
  <c r="F76" i="8" s="1"/>
  <c r="H33" i="9"/>
  <c r="L33" i="9" l="1"/>
  <c r="L34" i="9"/>
  <c r="J65" i="8"/>
  <c r="D35" i="9"/>
  <c r="J70" i="8"/>
  <c r="B76" i="8"/>
  <c r="J76" i="8" s="1"/>
  <c r="L35" i="9" l="1"/>
  <c r="G17" i="5" l="1"/>
  <c r="G12" i="5" l="1"/>
  <c r="G14" i="5"/>
  <c r="G13" i="5"/>
  <c r="G15" i="5"/>
  <c r="G16" i="5" l="1"/>
  <c r="G18" i="5" l="1"/>
  <c r="F19" i="5"/>
  <c r="F23" i="5" l="1"/>
  <c r="G19" i="5"/>
  <c r="G23" i="5" l="1"/>
  <c r="F30" i="5"/>
  <c r="G30" i="5" s="1"/>
  <c r="G27" i="5" l="1"/>
  <c r="E431" i="7"/>
  <c r="C31" i="11"/>
  <c r="F114" i="6" l="1"/>
  <c r="G101" i="4"/>
  <c r="G110" i="4" s="1"/>
  <c r="E538" i="7" l="1"/>
  <c r="F127" i="6"/>
  <c r="I110" i="4" l="1"/>
  <c r="V127" i="6"/>
  <c r="E542" i="7"/>
  <c r="E596" i="7" s="1"/>
  <c r="E617" i="7" l="1"/>
  <c r="E598" i="7"/>
  <c r="E599" i="7" s="1"/>
  <c r="D456" i="3" l="1"/>
  <c r="D455" i="3"/>
  <c r="D447" i="3"/>
  <c r="D502" i="3"/>
  <c r="F502" i="3" s="1"/>
  <c r="D453" i="3"/>
  <c r="F453" i="3" l="1"/>
  <c r="D448" i="3"/>
  <c r="F348" i="6"/>
  <c r="F455" i="3"/>
  <c r="D457" i="3"/>
  <c r="F457" i="3" s="1"/>
  <c r="F456" i="3"/>
  <c r="F349" i="6" l="1"/>
  <c r="E420" i="7"/>
  <c r="D461" i="3"/>
  <c r="F461" i="3" l="1"/>
  <c r="E421" i="7"/>
  <c r="E423" i="7" s="1"/>
  <c r="D423" i="7" l="1"/>
  <c r="D480" i="3" l="1"/>
  <c r="D482" i="3" l="1"/>
  <c r="S89" i="4" l="1"/>
  <c r="S90" i="4" s="1"/>
  <c r="P187" i="6"/>
  <c r="K148" i="6"/>
  <c r="E72" i="7" s="1"/>
  <c r="O179" i="6"/>
  <c r="O137" i="6"/>
  <c r="E503" i="3"/>
  <c r="U165" i="6" s="1"/>
  <c r="U180" i="6"/>
  <c r="E257" i="7" s="1"/>
  <c r="H176" i="6"/>
  <c r="R137" i="6"/>
  <c r="E200" i="7" s="1"/>
  <c r="K177" i="6"/>
  <c r="N139" i="6"/>
  <c r="I176" i="6"/>
  <c r="E50" i="7" s="1"/>
  <c r="L168" i="6"/>
  <c r="P146" i="6"/>
  <c r="U147" i="6"/>
  <c r="E242" i="7" s="1"/>
  <c r="Q181" i="6"/>
  <c r="K179" i="6"/>
  <c r="J144" i="6"/>
  <c r="E96" i="7" s="1"/>
  <c r="N172" i="6"/>
  <c r="O176" i="6"/>
  <c r="L182" i="6"/>
  <c r="E152" i="7" s="1"/>
  <c r="K181" i="6"/>
  <c r="H185" i="6"/>
  <c r="J153" i="6"/>
  <c r="E104" i="7" s="1"/>
  <c r="P133" i="6"/>
  <c r="U157" i="6"/>
  <c r="E249" i="7" s="1"/>
  <c r="S148" i="6"/>
  <c r="R181" i="6"/>
  <c r="U145" i="6"/>
  <c r="E240" i="7" s="1"/>
  <c r="I138" i="6"/>
  <c r="E13" i="7" s="1"/>
  <c r="L175" i="6"/>
  <c r="H178" i="6"/>
  <c r="R176" i="6"/>
  <c r="J174" i="6"/>
  <c r="O140" i="6"/>
  <c r="K144" i="6"/>
  <c r="L149" i="6"/>
  <c r="E136" i="7" s="1"/>
  <c r="S178" i="6"/>
  <c r="N175" i="6"/>
  <c r="M177" i="6"/>
  <c r="N143" i="6"/>
  <c r="J135" i="6"/>
  <c r="E92" i="7" s="1"/>
  <c r="L139" i="6"/>
  <c r="E126" i="7" s="1"/>
  <c r="N156" i="6"/>
  <c r="R183" i="6"/>
  <c r="L150" i="6"/>
  <c r="E137" i="7" s="1"/>
  <c r="I185" i="6"/>
  <c r="N135" i="6"/>
  <c r="I143" i="6"/>
  <c r="E18" i="7" s="1"/>
  <c r="O135" i="6"/>
  <c r="P144" i="6"/>
  <c r="T174" i="6"/>
  <c r="S176" i="6"/>
  <c r="J139" i="6"/>
  <c r="R164" i="6"/>
  <c r="T182" i="6"/>
  <c r="H169" i="6"/>
  <c r="L187" i="6"/>
  <c r="E153" i="7" s="1"/>
  <c r="M147" i="6"/>
  <c r="N181" i="6"/>
  <c r="N166" i="6"/>
  <c r="F179" i="6"/>
  <c r="M150" i="6"/>
  <c r="T158" i="6"/>
  <c r="I173" i="6"/>
  <c r="E47" i="7" s="1"/>
  <c r="I181" i="6"/>
  <c r="E55" i="7" s="1"/>
  <c r="I175" i="6"/>
  <c r="E49" i="7" s="1"/>
  <c r="Q176" i="6"/>
  <c r="M169" i="6"/>
  <c r="I177" i="6"/>
  <c r="E51" i="7" s="1"/>
  <c r="M157" i="6"/>
  <c r="I180" i="6"/>
  <c r="E54" i="7" s="1"/>
  <c r="Q155" i="6"/>
  <c r="S158" i="6"/>
  <c r="L163" i="6"/>
  <c r="M173" i="6"/>
  <c r="O152" i="6"/>
  <c r="F153" i="6"/>
  <c r="S136" i="6"/>
  <c r="F175" i="6"/>
  <c r="O153" i="6"/>
  <c r="P174" i="6"/>
  <c r="L151" i="6"/>
  <c r="E138" i="7" s="1"/>
  <c r="M136" i="6"/>
  <c r="N184" i="6"/>
  <c r="O139" i="6"/>
  <c r="O147" i="6"/>
  <c r="H150" i="6"/>
  <c r="H173" i="6"/>
  <c r="T185" i="6"/>
  <c r="I135" i="6"/>
  <c r="E10" i="7" s="1"/>
  <c r="M141" i="6"/>
  <c r="R140" i="6"/>
  <c r="S169" i="6"/>
  <c r="L185" i="6"/>
  <c r="H155" i="6"/>
  <c r="P165" i="6"/>
  <c r="K165" i="6"/>
  <c r="M187" i="6"/>
  <c r="F158" i="6"/>
  <c r="N155" i="6"/>
  <c r="R153" i="6"/>
  <c r="K135" i="6"/>
  <c r="T141" i="6"/>
  <c r="R141" i="6"/>
  <c r="U141" i="6"/>
  <c r="E237" i="7" s="1"/>
  <c r="S180" i="6"/>
  <c r="E214" i="7" s="1"/>
  <c r="K150" i="6"/>
  <c r="J166" i="6"/>
  <c r="K166" i="6"/>
  <c r="O164" i="6"/>
  <c r="R147" i="6"/>
  <c r="L179" i="6"/>
  <c r="U158" i="6"/>
  <c r="M135" i="6"/>
  <c r="J177" i="6"/>
  <c r="M153" i="6"/>
  <c r="P158" i="6"/>
  <c r="M170" i="6"/>
  <c r="J156" i="6"/>
  <c r="M182" i="6"/>
  <c r="I182" i="6"/>
  <c r="E56" i="7" s="1"/>
  <c r="S150" i="6"/>
  <c r="R158" i="6"/>
  <c r="U173" i="6"/>
  <c r="F168" i="6"/>
  <c r="N134" i="6"/>
  <c r="U154" i="6"/>
  <c r="K152" i="6"/>
  <c r="E74" i="7" s="1"/>
  <c r="H171" i="6"/>
  <c r="L140" i="6"/>
  <c r="E127" i="7" s="1"/>
  <c r="M185" i="6"/>
  <c r="O141" i="6"/>
  <c r="K180" i="6"/>
  <c r="E83" i="7" s="1"/>
  <c r="K140" i="6"/>
  <c r="O184" i="6"/>
  <c r="U156" i="6"/>
  <c r="E248" i="7" s="1"/>
  <c r="H164" i="6"/>
  <c r="U171" i="6"/>
  <c r="U170" i="6"/>
  <c r="J185" i="6"/>
  <c r="T155" i="6"/>
  <c r="E227" i="7" s="1"/>
  <c r="H154" i="6"/>
  <c r="I164" i="6"/>
  <c r="E37" i="7" s="1"/>
  <c r="S156" i="6"/>
  <c r="K145" i="6"/>
  <c r="E70" i="7" s="1"/>
  <c r="J184" i="6"/>
  <c r="J148" i="6"/>
  <c r="E101" i="7" s="1"/>
  <c r="M144" i="6"/>
  <c r="T169" i="6"/>
  <c r="F178" i="6"/>
  <c r="K147" i="6"/>
  <c r="M164" i="6"/>
  <c r="Q184" i="6"/>
  <c r="Q170" i="6"/>
  <c r="K141" i="6"/>
  <c r="K168" i="6"/>
  <c r="K154" i="6"/>
  <c r="S145" i="6"/>
  <c r="T176" i="6"/>
  <c r="U164" i="6"/>
  <c r="F142" i="6"/>
  <c r="J164" i="6"/>
  <c r="H165" i="6"/>
  <c r="S155" i="6"/>
  <c r="P135" i="6"/>
  <c r="I134" i="6"/>
  <c r="E9" i="7" s="1"/>
  <c r="O134" i="6"/>
  <c r="O166" i="6"/>
  <c r="O156" i="6"/>
  <c r="Q179" i="6"/>
  <c r="I148" i="6"/>
  <c r="E23" i="7" s="1"/>
  <c r="K153" i="6"/>
  <c r="E75" i="7" s="1"/>
  <c r="U167" i="6"/>
  <c r="E253" i="7" s="1"/>
  <c r="H166" i="6"/>
  <c r="J146" i="6"/>
  <c r="E99" i="7" s="1"/>
  <c r="R135" i="6"/>
  <c r="J150" i="6"/>
  <c r="K170" i="6"/>
  <c r="N140" i="6"/>
  <c r="M180" i="6"/>
  <c r="E167" i="7" s="1"/>
  <c r="L152" i="6"/>
  <c r="E139" i="7" s="1"/>
  <c r="O148" i="6"/>
  <c r="M184" i="6"/>
  <c r="I149" i="6"/>
  <c r="E24" i="7" s="1"/>
  <c r="P176" i="6"/>
  <c r="J165" i="6"/>
  <c r="H151" i="6"/>
  <c r="L147" i="6"/>
  <c r="E134" i="7" s="1"/>
  <c r="N180" i="6"/>
  <c r="S183" i="6"/>
  <c r="L155" i="6"/>
  <c r="E142" i="7" s="1"/>
  <c r="O138" i="6"/>
  <c r="P173" i="6"/>
  <c r="U148" i="6"/>
  <c r="E243" i="7" s="1"/>
  <c r="I154" i="6"/>
  <c r="E29" i="7" s="1"/>
  <c r="L153" i="6"/>
  <c r="E140" i="7" s="1"/>
  <c r="R157" i="6"/>
  <c r="U142" i="6"/>
  <c r="T180" i="6"/>
  <c r="N173" i="6"/>
  <c r="J170" i="6"/>
  <c r="L143" i="6"/>
  <c r="E130" i="7" s="1"/>
  <c r="S144" i="6"/>
  <c r="S185" i="6"/>
  <c r="K176" i="6"/>
  <c r="R156" i="6"/>
  <c r="H138" i="6"/>
  <c r="O150" i="6"/>
  <c r="Q180" i="6"/>
  <c r="E193" i="7" s="1"/>
  <c r="Q185" i="6"/>
  <c r="N141" i="6"/>
  <c r="I174" i="6"/>
  <c r="E48" i="7" s="1"/>
  <c r="J145" i="6"/>
  <c r="E97" i="7" s="1"/>
  <c r="J138" i="6"/>
  <c r="E95" i="7" s="1"/>
  <c r="N171" i="6"/>
  <c r="R165" i="6"/>
  <c r="F136" i="6"/>
  <c r="M149" i="6"/>
  <c r="F155" i="6"/>
  <c r="R170" i="6"/>
  <c r="O149" i="6"/>
  <c r="L142" i="6"/>
  <c r="E129" i="7" s="1"/>
  <c r="U138" i="6"/>
  <c r="E236" i="7" s="1"/>
  <c r="Q153" i="6"/>
  <c r="S184" i="6"/>
  <c r="N164" i="6"/>
  <c r="Q172" i="6"/>
  <c r="F135" i="6"/>
  <c r="J134" i="6"/>
  <c r="E91" i="7" s="1"/>
  <c r="J183" i="6"/>
  <c r="L186" i="6"/>
  <c r="T150" i="6"/>
  <c r="K183" i="6"/>
  <c r="O173" i="6"/>
  <c r="Q183" i="6"/>
  <c r="M174" i="6"/>
  <c r="S140" i="6"/>
  <c r="K134" i="6"/>
  <c r="E67" i="7" s="1"/>
  <c r="S154" i="6"/>
  <c r="H143" i="6"/>
  <c r="O170" i="6"/>
  <c r="Q174" i="6"/>
  <c r="O136" i="6"/>
  <c r="U172" i="6"/>
  <c r="J143" i="6"/>
  <c r="N169" i="6"/>
  <c r="L156" i="6"/>
  <c r="E143" i="7" s="1"/>
  <c r="P149" i="6"/>
  <c r="F185" i="6"/>
  <c r="Q156" i="6"/>
  <c r="M145" i="6"/>
  <c r="P143" i="6"/>
  <c r="L181" i="6"/>
  <c r="I187" i="6"/>
  <c r="E60" i="7" s="1"/>
  <c r="F166" i="6"/>
  <c r="J163" i="6"/>
  <c r="H183" i="6"/>
  <c r="N137" i="6"/>
  <c r="I169" i="6"/>
  <c r="E43" i="7" s="1"/>
  <c r="H174" i="6"/>
  <c r="R146" i="6"/>
  <c r="T145" i="6"/>
  <c r="H168" i="6"/>
  <c r="L146" i="6"/>
  <c r="E133" i="7" s="1"/>
  <c r="U155" i="6"/>
  <c r="O167" i="6"/>
  <c r="H134" i="6"/>
  <c r="P154" i="6"/>
  <c r="S157" i="6"/>
  <c r="J182" i="6"/>
  <c r="E108" i="7" s="1"/>
  <c r="L137" i="6"/>
  <c r="E124" i="7" s="1"/>
  <c r="Q164" i="6"/>
  <c r="H147" i="6"/>
  <c r="N187" i="6"/>
  <c r="F177" i="6"/>
  <c r="L138" i="6"/>
  <c r="E125" i="7" s="1"/>
  <c r="P184" i="6"/>
  <c r="L172" i="6"/>
  <c r="N167" i="6"/>
  <c r="R138" i="6"/>
  <c r="P155" i="6"/>
  <c r="R179" i="6"/>
  <c r="U143" i="6"/>
  <c r="E238" i="7" s="1"/>
  <c r="N145" i="6"/>
  <c r="R163" i="6"/>
  <c r="M176" i="6"/>
  <c r="Q167" i="6"/>
  <c r="E192" i="7" s="1"/>
  <c r="M148" i="6"/>
  <c r="S141" i="6"/>
  <c r="J137" i="6"/>
  <c r="E94" i="7" s="1"/>
  <c r="P138" i="6"/>
  <c r="T133" i="6"/>
  <c r="Q139" i="6"/>
  <c r="R151" i="6"/>
  <c r="E201" i="7" s="1"/>
  <c r="M143" i="6"/>
  <c r="M140" i="6"/>
  <c r="J172" i="6"/>
  <c r="M155" i="6"/>
  <c r="F482" i="3"/>
  <c r="D503" i="3"/>
  <c r="F503" i="3" s="1"/>
  <c r="F480" i="3"/>
  <c r="P179" i="6" l="1"/>
  <c r="T157" i="6"/>
  <c r="U166" i="6"/>
  <c r="K158" i="6"/>
  <c r="F152" i="6"/>
  <c r="I136" i="6"/>
  <c r="E11" i="7" s="1"/>
  <c r="J11" i="7" s="1"/>
  <c r="O163" i="6"/>
  <c r="S175" i="6"/>
  <c r="N168" i="6"/>
  <c r="Q166" i="6"/>
  <c r="U151" i="6"/>
  <c r="E245" i="7" s="1"/>
  <c r="H184" i="6"/>
  <c r="K139" i="6"/>
  <c r="M175" i="6"/>
  <c r="O185" i="6"/>
  <c r="N165" i="6"/>
  <c r="Q169" i="6"/>
  <c r="H172" i="6"/>
  <c r="M167" i="6"/>
  <c r="E166" i="7" s="1"/>
  <c r="K166" i="7" s="1"/>
  <c r="F138" i="6"/>
  <c r="T170" i="6"/>
  <c r="Q175" i="6"/>
  <c r="P164" i="6"/>
  <c r="N148" i="6"/>
  <c r="O183" i="6"/>
  <c r="R173" i="6"/>
  <c r="T173" i="6"/>
  <c r="F133" i="6"/>
  <c r="J180" i="6"/>
  <c r="E112" i="7" s="1"/>
  <c r="Q112" i="7" s="1"/>
  <c r="O178" i="6"/>
  <c r="N177" i="6"/>
  <c r="T186" i="6"/>
  <c r="U149" i="6"/>
  <c r="U185" i="6"/>
  <c r="U153" i="6"/>
  <c r="E247" i="7" s="1"/>
  <c r="P169" i="6"/>
  <c r="L177" i="6"/>
  <c r="R168" i="6"/>
  <c r="T164" i="6"/>
  <c r="I168" i="6"/>
  <c r="E42" i="7" s="1"/>
  <c r="P42" i="7" s="1"/>
  <c r="Q133" i="6"/>
  <c r="U134" i="6"/>
  <c r="E234" i="7" s="1"/>
  <c r="O144" i="6"/>
  <c r="N163" i="6"/>
  <c r="P186" i="6"/>
  <c r="Q168" i="6"/>
  <c r="I144" i="6"/>
  <c r="E19" i="7" s="1"/>
  <c r="O175" i="6"/>
  <c r="T178" i="6"/>
  <c r="U176" i="6"/>
  <c r="U182" i="6"/>
  <c r="E254" i="7" s="1"/>
  <c r="I184" i="6"/>
  <c r="E58" i="7" s="1"/>
  <c r="K58" i="7" s="1"/>
  <c r="T138" i="6"/>
  <c r="E221" i="7" s="1"/>
  <c r="P221" i="7" s="1"/>
  <c r="L135" i="6"/>
  <c r="E122" i="7" s="1"/>
  <c r="T179" i="6"/>
  <c r="F150" i="6"/>
  <c r="T187" i="6"/>
  <c r="Q152" i="6"/>
  <c r="Q141" i="6"/>
  <c r="P139" i="6"/>
  <c r="F173" i="6"/>
  <c r="L169" i="6"/>
  <c r="J169" i="6"/>
  <c r="O133" i="6"/>
  <c r="H186" i="6"/>
  <c r="P175" i="6"/>
  <c r="R167" i="6"/>
  <c r="E205" i="7" s="1"/>
  <c r="I205" i="7" s="1"/>
  <c r="S138" i="6"/>
  <c r="P141" i="6"/>
  <c r="K155" i="6"/>
  <c r="F163" i="6"/>
  <c r="P134" i="6"/>
  <c r="R185" i="6"/>
  <c r="N174" i="6"/>
  <c r="T149" i="6"/>
  <c r="F181" i="6"/>
  <c r="L176" i="6"/>
  <c r="P183" i="6"/>
  <c r="Q171" i="6"/>
  <c r="P157" i="6"/>
  <c r="Q137" i="6"/>
  <c r="E187" i="7" s="1"/>
  <c r="I187" i="7" s="1"/>
  <c r="K142" i="6"/>
  <c r="U135" i="6"/>
  <c r="M156" i="6"/>
  <c r="U179" i="6"/>
  <c r="Q173" i="6"/>
  <c r="L158" i="6"/>
  <c r="E145" i="7" s="1"/>
  <c r="Q177" i="6"/>
  <c r="R143" i="6"/>
  <c r="P171" i="6"/>
  <c r="R152" i="6"/>
  <c r="U174" i="6"/>
  <c r="T152" i="6"/>
  <c r="H149" i="6"/>
  <c r="M181" i="6"/>
  <c r="T167" i="6"/>
  <c r="R133" i="6"/>
  <c r="S147" i="6"/>
  <c r="Q146" i="6"/>
  <c r="I151" i="6"/>
  <c r="E26" i="7" s="1"/>
  <c r="O26" i="7" s="1"/>
  <c r="O151" i="6"/>
  <c r="I165" i="6"/>
  <c r="E38" i="7" s="1"/>
  <c r="M38" i="7" s="1"/>
  <c r="L145" i="6"/>
  <c r="E132" i="7" s="1"/>
  <c r="M171" i="6"/>
  <c r="J178" i="6"/>
  <c r="K143" i="6"/>
  <c r="S172" i="6"/>
  <c r="P177" i="6"/>
  <c r="N182" i="6"/>
  <c r="R150" i="6"/>
  <c r="H163" i="6"/>
  <c r="H142" i="6"/>
  <c r="O172" i="6"/>
  <c r="R174" i="6"/>
  <c r="J141" i="6"/>
  <c r="K157" i="6"/>
  <c r="F134" i="6"/>
  <c r="F167" i="6"/>
  <c r="F170" i="6"/>
  <c r="F182" i="6"/>
  <c r="P168" i="6"/>
  <c r="R172" i="6"/>
  <c r="M139" i="6"/>
  <c r="N152" i="6"/>
  <c r="T181" i="6"/>
  <c r="T175" i="6"/>
  <c r="M163" i="6"/>
  <c r="O157" i="6"/>
  <c r="S179" i="6"/>
  <c r="L133" i="6"/>
  <c r="P147" i="6"/>
  <c r="H167" i="6"/>
  <c r="I171" i="6"/>
  <c r="E45" i="7" s="1"/>
  <c r="N45" i="7" s="1"/>
  <c r="N144" i="6"/>
  <c r="J147" i="6"/>
  <c r="E100" i="7" s="1"/>
  <c r="F151" i="6"/>
  <c r="T151" i="6"/>
  <c r="E225" i="7" s="1"/>
  <c r="R225" i="7" s="1"/>
  <c r="H182" i="6"/>
  <c r="T166" i="6"/>
  <c r="F176" i="6"/>
  <c r="R169" i="6"/>
  <c r="F171" i="6"/>
  <c r="P145" i="6"/>
  <c r="S182" i="6"/>
  <c r="P178" i="6"/>
  <c r="N186" i="6"/>
  <c r="H180" i="6"/>
  <c r="J152" i="6"/>
  <c r="E103" i="7" s="1"/>
  <c r="Q103" i="7" s="1"/>
  <c r="J157" i="6"/>
  <c r="O187" i="6"/>
  <c r="T148" i="6"/>
  <c r="E224" i="7" s="1"/>
  <c r="I224" i="7" s="1"/>
  <c r="Q178" i="6"/>
  <c r="H140" i="6"/>
  <c r="M146" i="6"/>
  <c r="S165" i="6"/>
  <c r="J140" i="6"/>
  <c r="N142" i="6"/>
  <c r="I146" i="6"/>
  <c r="E21" i="7" s="1"/>
  <c r="S153" i="6"/>
  <c r="F146" i="6"/>
  <c r="T153" i="6"/>
  <c r="Q144" i="6"/>
  <c r="H136" i="6"/>
  <c r="L165" i="6"/>
  <c r="S170" i="6"/>
  <c r="M151" i="6"/>
  <c r="E163" i="7" s="1"/>
  <c r="M163" i="7" s="1"/>
  <c r="I133" i="6"/>
  <c r="E8" i="7" s="1"/>
  <c r="H139" i="6"/>
  <c r="U136" i="6"/>
  <c r="Q149" i="6"/>
  <c r="H175" i="6"/>
  <c r="Q157" i="6"/>
  <c r="S177" i="6"/>
  <c r="K187" i="6"/>
  <c r="E84" i="7" s="1"/>
  <c r="Q84" i="7" s="1"/>
  <c r="T165" i="6"/>
  <c r="L166" i="6"/>
  <c r="F187" i="6"/>
  <c r="P136" i="6"/>
  <c r="K178" i="6"/>
  <c r="K182" i="6"/>
  <c r="E80" i="7" s="1"/>
  <c r="Q150" i="6"/>
  <c r="P163" i="6"/>
  <c r="I155" i="6"/>
  <c r="E30" i="7" s="1"/>
  <c r="U177" i="6"/>
  <c r="F180" i="6"/>
  <c r="J142" i="6"/>
  <c r="Q147" i="6"/>
  <c r="O181" i="6"/>
  <c r="K167" i="6"/>
  <c r="E79" i="7" s="1"/>
  <c r="P79" i="7" s="1"/>
  <c r="N150" i="6"/>
  <c r="I186" i="6"/>
  <c r="E59" i="7" s="1"/>
  <c r="P181" i="6"/>
  <c r="U169" i="6"/>
  <c r="R148" i="6"/>
  <c r="J136" i="6"/>
  <c r="E93" i="7" s="1"/>
  <c r="I141" i="6"/>
  <c r="E16" i="7" s="1"/>
  <c r="R16" i="7" s="1"/>
  <c r="S134" i="6"/>
  <c r="T142" i="6"/>
  <c r="O182" i="6"/>
  <c r="H133" i="6"/>
  <c r="K174" i="6"/>
  <c r="T139" i="6"/>
  <c r="N153" i="6"/>
  <c r="I137" i="6"/>
  <c r="E12" i="7" s="1"/>
  <c r="K12" i="7" s="1"/>
  <c r="M142" i="6"/>
  <c r="O142" i="6"/>
  <c r="U144" i="6"/>
  <c r="E239" i="7" s="1"/>
  <c r="Q138" i="6"/>
  <c r="T154" i="6"/>
  <c r="E226" i="7" s="1"/>
  <c r="K226" i="7" s="1"/>
  <c r="L183" i="6"/>
  <c r="Q165" i="6"/>
  <c r="F183" i="6"/>
  <c r="H179" i="6"/>
  <c r="S167" i="6"/>
  <c r="E213" i="7" s="1"/>
  <c r="E215" i="7" s="1"/>
  <c r="E217" i="7" s="1"/>
  <c r="S133" i="6"/>
  <c r="T147" i="6"/>
  <c r="R184" i="6"/>
  <c r="J167" i="6"/>
  <c r="E107" i="7" s="1"/>
  <c r="K107" i="7" s="1"/>
  <c r="Q186" i="6"/>
  <c r="R139" i="6"/>
  <c r="F137" i="6"/>
  <c r="L170" i="6"/>
  <c r="L171" i="6"/>
  <c r="H145" i="6"/>
  <c r="U186" i="6"/>
  <c r="U152" i="6"/>
  <c r="E246" i="7" s="1"/>
  <c r="K186" i="6"/>
  <c r="T163" i="6"/>
  <c r="T137" i="6"/>
  <c r="E220" i="7" s="1"/>
  <c r="Q220" i="7" s="1"/>
  <c r="O169" i="6"/>
  <c r="N179" i="6"/>
  <c r="K136" i="6"/>
  <c r="O154" i="6"/>
  <c r="T184" i="6"/>
  <c r="S166" i="6"/>
  <c r="P150" i="6"/>
  <c r="O145" i="6"/>
  <c r="J133" i="6"/>
  <c r="M158" i="6"/>
  <c r="Q182" i="6"/>
  <c r="R186" i="6"/>
  <c r="M154" i="6"/>
  <c r="H170" i="6"/>
  <c r="S181" i="6"/>
  <c r="T183" i="6"/>
  <c r="T177" i="6"/>
  <c r="T143" i="6"/>
  <c r="J158" i="6"/>
  <c r="O171" i="6"/>
  <c r="L173" i="6"/>
  <c r="I158" i="6"/>
  <c r="E33" i="7" s="1"/>
  <c r="P152" i="6"/>
  <c r="K163" i="6"/>
  <c r="F174" i="6"/>
  <c r="U184" i="6"/>
  <c r="I163" i="6"/>
  <c r="E36" i="7" s="1"/>
  <c r="Q145" i="6"/>
  <c r="R178" i="6"/>
  <c r="U133" i="6"/>
  <c r="I167" i="6"/>
  <c r="E40" i="7" s="1"/>
  <c r="O40" i="7" s="1"/>
  <c r="P170" i="6"/>
  <c r="S171" i="6"/>
  <c r="P153" i="6"/>
  <c r="J186" i="6"/>
  <c r="U150" i="6"/>
  <c r="E244" i="7" s="1"/>
  <c r="I142" i="6"/>
  <c r="E17" i="7" s="1"/>
  <c r="Q17" i="7" s="1"/>
  <c r="F184" i="6"/>
  <c r="S173" i="6"/>
  <c r="L134" i="6"/>
  <c r="E121" i="7" s="1"/>
  <c r="R144" i="6"/>
  <c r="N154" i="6"/>
  <c r="U175" i="6"/>
  <c r="L164" i="6"/>
  <c r="U140" i="6"/>
  <c r="I153" i="6"/>
  <c r="E28" i="7" s="1"/>
  <c r="Q28" i="7" s="1"/>
  <c r="F139" i="6"/>
  <c r="F165" i="6"/>
  <c r="O146" i="6"/>
  <c r="R187" i="6"/>
  <c r="S174" i="6"/>
  <c r="H146" i="6"/>
  <c r="L157" i="6"/>
  <c r="E144" i="7" s="1"/>
  <c r="N176" i="6"/>
  <c r="R155" i="6"/>
  <c r="K133" i="6"/>
  <c r="M152" i="6"/>
  <c r="M172" i="6"/>
  <c r="O177" i="6"/>
  <c r="K151" i="6"/>
  <c r="E71" i="7" s="1"/>
  <c r="Q71" i="7" s="1"/>
  <c r="O186" i="6"/>
  <c r="L144" i="6"/>
  <c r="E131" i="7" s="1"/>
  <c r="F140" i="6"/>
  <c r="T168" i="6"/>
  <c r="U146" i="6"/>
  <c r="E241" i="7" s="1"/>
  <c r="U137" i="6"/>
  <c r="E235" i="7" s="1"/>
  <c r="T172" i="6"/>
  <c r="R134" i="6"/>
  <c r="I166" i="6"/>
  <c r="P148" i="6"/>
  <c r="R182" i="6"/>
  <c r="S186" i="6"/>
  <c r="F157" i="6"/>
  <c r="P151" i="6"/>
  <c r="E175" i="7" s="1"/>
  <c r="N175" i="7" s="1"/>
  <c r="I145" i="6"/>
  <c r="E20" i="7" s="1"/>
  <c r="J20" i="7" s="1"/>
  <c r="H148" i="6"/>
  <c r="F147" i="6"/>
  <c r="H181" i="6"/>
  <c r="R177" i="6"/>
  <c r="M183" i="6"/>
  <c r="S135" i="6"/>
  <c r="K173" i="6"/>
  <c r="N170" i="6"/>
  <c r="K175" i="6"/>
  <c r="J173" i="6"/>
  <c r="S168" i="6"/>
  <c r="I150" i="6"/>
  <c r="E25" i="7" s="1"/>
  <c r="L25" i="7" s="1"/>
  <c r="P137" i="6"/>
  <c r="E174" i="7" s="1"/>
  <c r="K174" i="7" s="1"/>
  <c r="K138" i="6"/>
  <c r="E69" i="7" s="1"/>
  <c r="J69" i="7" s="1"/>
  <c r="S142" i="6"/>
  <c r="N183" i="6"/>
  <c r="K169" i="6"/>
  <c r="Q136" i="6"/>
  <c r="Q151" i="6"/>
  <c r="E188" i="7" s="1"/>
  <c r="I188" i="7" s="1"/>
  <c r="F156" i="6"/>
  <c r="O165" i="6"/>
  <c r="O158" i="6"/>
  <c r="T156" i="6"/>
  <c r="N133" i="6"/>
  <c r="S152" i="6"/>
  <c r="J168" i="6"/>
  <c r="S149" i="6"/>
  <c r="P156" i="6"/>
  <c r="L154" i="6"/>
  <c r="E141" i="7" s="1"/>
  <c r="F149" i="6"/>
  <c r="I147" i="6"/>
  <c r="E22" i="7" s="1"/>
  <c r="L22" i="7" s="1"/>
  <c r="S137" i="6"/>
  <c r="Q187" i="6"/>
  <c r="Q142" i="6"/>
  <c r="S146" i="6"/>
  <c r="I172" i="6"/>
  <c r="E46" i="7" s="1"/>
  <c r="I46" i="7" s="1"/>
  <c r="H153" i="6"/>
  <c r="J181" i="6"/>
  <c r="L148" i="6"/>
  <c r="E135" i="7" s="1"/>
  <c r="J175" i="6"/>
  <c r="O168" i="6"/>
  <c r="S163" i="6"/>
  <c r="L136" i="6"/>
  <c r="E123" i="7" s="1"/>
  <c r="H158" i="6"/>
  <c r="P142" i="6"/>
  <c r="U163" i="6"/>
  <c r="U183" i="6"/>
  <c r="H177" i="6"/>
  <c r="K156" i="6"/>
  <c r="R145" i="6"/>
  <c r="H141" i="6"/>
  <c r="T135" i="6"/>
  <c r="Q163" i="6"/>
  <c r="Q154" i="6"/>
  <c r="J171" i="6"/>
  <c r="K149" i="6"/>
  <c r="H152" i="6"/>
  <c r="K185" i="6"/>
  <c r="F145" i="6"/>
  <c r="P172" i="6"/>
  <c r="S187" i="6"/>
  <c r="T171" i="6"/>
  <c r="S139" i="6"/>
  <c r="L141" i="6"/>
  <c r="E128" i="7" s="1"/>
  <c r="F141" i="6"/>
  <c r="N138" i="6"/>
  <c r="I183" i="6"/>
  <c r="E57" i="7" s="1"/>
  <c r="L57" i="7" s="1"/>
  <c r="F148" i="6"/>
  <c r="K164" i="6"/>
  <c r="K137" i="6"/>
  <c r="E68" i="7" s="1"/>
  <c r="I68" i="7" s="1"/>
  <c r="J155" i="6"/>
  <c r="P182" i="6"/>
  <c r="L174" i="6"/>
  <c r="L178" i="6"/>
  <c r="U181" i="6"/>
  <c r="K184" i="6"/>
  <c r="M134" i="6"/>
  <c r="S151" i="6"/>
  <c r="N157" i="6"/>
  <c r="I179" i="6"/>
  <c r="E53" i="7" s="1"/>
  <c r="J53" i="7" s="1"/>
  <c r="I152" i="6"/>
  <c r="E27" i="7" s="1"/>
  <c r="I27" i="7" s="1"/>
  <c r="L180" i="6"/>
  <c r="E154" i="7" s="1"/>
  <c r="R149" i="6"/>
  <c r="U187" i="6"/>
  <c r="E258" i="7" s="1"/>
  <c r="E259" i="7" s="1"/>
  <c r="M178" i="6"/>
  <c r="U168" i="6"/>
  <c r="J149" i="6"/>
  <c r="Q148" i="6"/>
  <c r="I156" i="6"/>
  <c r="E31" i="7" s="1"/>
  <c r="M31" i="7" s="1"/>
  <c r="K146" i="6"/>
  <c r="F164" i="6"/>
  <c r="N147" i="6"/>
  <c r="S164" i="6"/>
  <c r="F154" i="6"/>
  <c r="J151" i="6"/>
  <c r="E98" i="7" s="1"/>
  <c r="L98" i="7" s="1"/>
  <c r="T144" i="6"/>
  <c r="E222" i="7" s="1"/>
  <c r="K222" i="7" s="1"/>
  <c r="U178" i="6"/>
  <c r="H137" i="6"/>
  <c r="R166" i="6"/>
  <c r="T136" i="6"/>
  <c r="H156" i="6"/>
  <c r="M166" i="6"/>
  <c r="Q135" i="6"/>
  <c r="J154" i="6"/>
  <c r="N151" i="6"/>
  <c r="F186" i="6"/>
  <c r="F172" i="6"/>
  <c r="N158" i="6"/>
  <c r="U139" i="6"/>
  <c r="N146" i="6"/>
  <c r="H157" i="6"/>
  <c r="O143" i="6"/>
  <c r="I140" i="6"/>
  <c r="E15" i="7" s="1"/>
  <c r="R15" i="7" s="1"/>
  <c r="R171" i="6"/>
  <c r="I178" i="6"/>
  <c r="H187" i="6"/>
  <c r="R154" i="6"/>
  <c r="M137" i="6"/>
  <c r="E162" i="7" s="1"/>
  <c r="R162" i="7" s="1"/>
  <c r="I139" i="6"/>
  <c r="E14" i="7" s="1"/>
  <c r="R14" i="7" s="1"/>
  <c r="P140" i="6"/>
  <c r="N178" i="6"/>
  <c r="M186" i="6"/>
  <c r="O174" i="6"/>
  <c r="M138" i="6"/>
  <c r="R142" i="6"/>
  <c r="T140" i="6"/>
  <c r="Q134" i="6"/>
  <c r="R175" i="6"/>
  <c r="S143" i="6"/>
  <c r="J187" i="6"/>
  <c r="E111" i="7" s="1"/>
  <c r="R111" i="7" s="1"/>
  <c r="M133" i="6"/>
  <c r="L184" i="6"/>
  <c r="F143" i="6"/>
  <c r="K172" i="6"/>
  <c r="R180" i="6"/>
  <c r="E206" i="7" s="1"/>
  <c r="R206" i="7" s="1"/>
  <c r="P185" i="6"/>
  <c r="F169" i="6"/>
  <c r="Q140" i="6"/>
  <c r="R136" i="6"/>
  <c r="H144" i="6"/>
  <c r="Q158" i="6"/>
  <c r="R94" i="7"/>
  <c r="L94" i="7"/>
  <c r="Q94" i="7"/>
  <c r="P94" i="7"/>
  <c r="J94" i="7"/>
  <c r="I94" i="7"/>
  <c r="K94" i="7"/>
  <c r="M94" i="7"/>
  <c r="O94" i="7"/>
  <c r="N94" i="7"/>
  <c r="N227" i="7"/>
  <c r="O227" i="7"/>
  <c r="Q227" i="7"/>
  <c r="J227" i="7"/>
  <c r="P227" i="7"/>
  <c r="I227" i="7"/>
  <c r="M227" i="7"/>
  <c r="L227" i="7"/>
  <c r="R227" i="7"/>
  <c r="K227" i="7"/>
  <c r="K67" i="7"/>
  <c r="J67" i="7"/>
  <c r="I67" i="7"/>
  <c r="P67" i="7"/>
  <c r="R67" i="7"/>
  <c r="Q67" i="7"/>
  <c r="O67" i="7"/>
  <c r="M67" i="7"/>
  <c r="N67" i="7"/>
  <c r="L67" i="7"/>
  <c r="R91" i="7"/>
  <c r="Q91" i="7"/>
  <c r="I91" i="7"/>
  <c r="K91" i="7"/>
  <c r="L91" i="7"/>
  <c r="N91" i="7"/>
  <c r="M91" i="7"/>
  <c r="P91" i="7"/>
  <c r="O91" i="7"/>
  <c r="J91" i="7"/>
  <c r="O225" i="7"/>
  <c r="K225" i="7"/>
  <c r="L225" i="7"/>
  <c r="J225" i="7"/>
  <c r="Q100" i="7"/>
  <c r="I100" i="7"/>
  <c r="M100" i="7"/>
  <c r="K100" i="7"/>
  <c r="N100" i="7"/>
  <c r="L100" i="7"/>
  <c r="O100" i="7"/>
  <c r="J100" i="7"/>
  <c r="P100" i="7"/>
  <c r="R100" i="7"/>
  <c r="J224" i="7"/>
  <c r="O224" i="7"/>
  <c r="M168" i="6"/>
  <c r="H135" i="6"/>
  <c r="P166" i="6"/>
  <c r="O193" i="7"/>
  <c r="I193" i="7"/>
  <c r="Q193" i="7"/>
  <c r="P193" i="7"/>
  <c r="N193" i="7"/>
  <c r="M193" i="7"/>
  <c r="R193" i="7"/>
  <c r="J193" i="7"/>
  <c r="L193" i="7"/>
  <c r="K193" i="7"/>
  <c r="Q92" i="7"/>
  <c r="R92" i="7"/>
  <c r="L92" i="7"/>
  <c r="I92" i="7"/>
  <c r="K92" i="7"/>
  <c r="J92" i="7"/>
  <c r="M92" i="7"/>
  <c r="O92" i="7"/>
  <c r="N92" i="7"/>
  <c r="P92" i="7"/>
  <c r="L96" i="7"/>
  <c r="J96" i="7"/>
  <c r="M96" i="7"/>
  <c r="Q96" i="7"/>
  <c r="I96" i="7"/>
  <c r="N96" i="7"/>
  <c r="K96" i="7"/>
  <c r="R96" i="7"/>
  <c r="P96" i="7"/>
  <c r="O96" i="7"/>
  <c r="N103" i="7"/>
  <c r="K103" i="7"/>
  <c r="L103" i="7"/>
  <c r="O103" i="7"/>
  <c r="M103" i="7"/>
  <c r="J18" i="7"/>
  <c r="L18" i="7"/>
  <c r="P18" i="7"/>
  <c r="N18" i="7"/>
  <c r="O18" i="7"/>
  <c r="M18" i="7"/>
  <c r="Q18" i="7"/>
  <c r="R18" i="7"/>
  <c r="K18" i="7"/>
  <c r="I18" i="7"/>
  <c r="L192" i="7"/>
  <c r="Q192" i="7"/>
  <c r="E194" i="7"/>
  <c r="M192" i="7"/>
  <c r="K192" i="7"/>
  <c r="N192" i="7"/>
  <c r="R192" i="7"/>
  <c r="J192" i="7"/>
  <c r="I192" i="7"/>
  <c r="O192" i="7"/>
  <c r="P192" i="7"/>
  <c r="N70" i="7"/>
  <c r="M70" i="7"/>
  <c r="R70" i="7"/>
  <c r="L70" i="7"/>
  <c r="O70" i="7"/>
  <c r="J70" i="7"/>
  <c r="K70" i="7"/>
  <c r="P70" i="7"/>
  <c r="Q70" i="7"/>
  <c r="I70" i="7"/>
  <c r="I54" i="7"/>
  <c r="R54" i="7"/>
  <c r="O54" i="7"/>
  <c r="L54" i="7"/>
  <c r="N54" i="7"/>
  <c r="J54" i="7"/>
  <c r="P54" i="7"/>
  <c r="Q54" i="7"/>
  <c r="M54" i="7"/>
  <c r="K54" i="7"/>
  <c r="O104" i="7"/>
  <c r="L104" i="7"/>
  <c r="M104" i="7"/>
  <c r="J104" i="7"/>
  <c r="K104" i="7"/>
  <c r="I104" i="7"/>
  <c r="P104" i="7"/>
  <c r="R104" i="7"/>
  <c r="Q104" i="7"/>
  <c r="N104" i="7"/>
  <c r="I50" i="7"/>
  <c r="L50" i="7"/>
  <c r="P50" i="7"/>
  <c r="Q50" i="7"/>
  <c r="O50" i="7"/>
  <c r="J50" i="7"/>
  <c r="N50" i="7"/>
  <c r="M50" i="7"/>
  <c r="R50" i="7"/>
  <c r="K50" i="7"/>
  <c r="L60" i="7"/>
  <c r="J60" i="7"/>
  <c r="Q60" i="7"/>
  <c r="O60" i="7"/>
  <c r="I60" i="7"/>
  <c r="R60" i="7"/>
  <c r="P60" i="7"/>
  <c r="K60" i="7"/>
  <c r="N60" i="7"/>
  <c r="M60" i="7"/>
  <c r="P99" i="7"/>
  <c r="L99" i="7"/>
  <c r="K99" i="7"/>
  <c r="Q99" i="7"/>
  <c r="O99" i="7"/>
  <c r="R99" i="7"/>
  <c r="N99" i="7"/>
  <c r="M99" i="7"/>
  <c r="I99" i="7"/>
  <c r="J99" i="7"/>
  <c r="O38" i="7"/>
  <c r="M108" i="7"/>
  <c r="J108" i="7"/>
  <c r="O108" i="7"/>
  <c r="N108" i="7"/>
  <c r="P108" i="7"/>
  <c r="K108" i="7"/>
  <c r="Q108" i="7"/>
  <c r="L108" i="7"/>
  <c r="R108" i="7"/>
  <c r="I108" i="7"/>
  <c r="N9" i="7"/>
  <c r="R9" i="7"/>
  <c r="I9" i="7"/>
  <c r="O9" i="7"/>
  <c r="J9" i="7"/>
  <c r="K9" i="7"/>
  <c r="Q9" i="7"/>
  <c r="M9" i="7"/>
  <c r="P9" i="7"/>
  <c r="L9" i="7"/>
  <c r="P74" i="7"/>
  <c r="J74" i="7"/>
  <c r="R74" i="7"/>
  <c r="M74" i="7"/>
  <c r="L74" i="7"/>
  <c r="K74" i="7"/>
  <c r="I74" i="7"/>
  <c r="Q74" i="7"/>
  <c r="N74" i="7"/>
  <c r="O74" i="7"/>
  <c r="L47" i="7"/>
  <c r="P47" i="7"/>
  <c r="J47" i="7"/>
  <c r="I47" i="7"/>
  <c r="M47" i="7"/>
  <c r="N47" i="7"/>
  <c r="O47" i="7"/>
  <c r="Q47" i="7"/>
  <c r="R47" i="7"/>
  <c r="K47" i="7"/>
  <c r="P43" i="7"/>
  <c r="N43" i="7"/>
  <c r="L43" i="7"/>
  <c r="K43" i="7"/>
  <c r="R43" i="7"/>
  <c r="Q43" i="7"/>
  <c r="I43" i="7"/>
  <c r="M43" i="7"/>
  <c r="J43" i="7"/>
  <c r="O43" i="7"/>
  <c r="R95" i="7"/>
  <c r="L95" i="7"/>
  <c r="O95" i="7"/>
  <c r="Q95" i="7"/>
  <c r="I95" i="7"/>
  <c r="M95" i="7"/>
  <c r="K95" i="7"/>
  <c r="N95" i="7"/>
  <c r="P95" i="7"/>
  <c r="J95" i="7"/>
  <c r="L167" i="7"/>
  <c r="O167" i="7"/>
  <c r="R167" i="7"/>
  <c r="J167" i="7"/>
  <c r="P167" i="7"/>
  <c r="N167" i="7"/>
  <c r="Q167" i="7"/>
  <c r="K167" i="7"/>
  <c r="I167" i="7"/>
  <c r="M167" i="7"/>
  <c r="J75" i="7"/>
  <c r="R75" i="7"/>
  <c r="K75" i="7"/>
  <c r="N75" i="7"/>
  <c r="O75" i="7"/>
  <c r="P75" i="7"/>
  <c r="Q75" i="7"/>
  <c r="L75" i="7"/>
  <c r="I75" i="7"/>
  <c r="M75" i="7"/>
  <c r="R214" i="7"/>
  <c r="M214" i="7"/>
  <c r="Q214" i="7"/>
  <c r="L214" i="7"/>
  <c r="N214" i="7"/>
  <c r="K214" i="7"/>
  <c r="O214" i="7"/>
  <c r="I214" i="7"/>
  <c r="P214" i="7"/>
  <c r="J214" i="7"/>
  <c r="R10" i="7"/>
  <c r="O10" i="7"/>
  <c r="M10" i="7"/>
  <c r="P10" i="7"/>
  <c r="I10" i="7"/>
  <c r="Q10" i="7"/>
  <c r="L10" i="7"/>
  <c r="J10" i="7"/>
  <c r="N10" i="7"/>
  <c r="K10" i="7"/>
  <c r="N49" i="7"/>
  <c r="O49" i="7"/>
  <c r="J49" i="7"/>
  <c r="K49" i="7"/>
  <c r="R49" i="7"/>
  <c r="P49" i="7"/>
  <c r="L49" i="7"/>
  <c r="Q49" i="7"/>
  <c r="M49" i="7"/>
  <c r="I49" i="7"/>
  <c r="L13" i="7"/>
  <c r="O13" i="7"/>
  <c r="J13" i="7"/>
  <c r="I13" i="7"/>
  <c r="Q13" i="7"/>
  <c r="M13" i="7"/>
  <c r="R13" i="7"/>
  <c r="P13" i="7"/>
  <c r="N13" i="7"/>
  <c r="K13" i="7"/>
  <c r="T146" i="6"/>
  <c r="E223" i="7" s="1"/>
  <c r="L167" i="6"/>
  <c r="E149" i="7" s="1"/>
  <c r="N185" i="6"/>
  <c r="N149" i="6"/>
  <c r="M179" i="6"/>
  <c r="P180" i="6"/>
  <c r="E180" i="7" s="1"/>
  <c r="O180" i="6"/>
  <c r="I157" i="6"/>
  <c r="E32" i="7" s="1"/>
  <c r="T134" i="6"/>
  <c r="P167" i="6"/>
  <c r="L58" i="7"/>
  <c r="P58" i="7"/>
  <c r="J58" i="7"/>
  <c r="I58" i="7"/>
  <c r="R58" i="7"/>
  <c r="P201" i="7"/>
  <c r="L201" i="7"/>
  <c r="J201" i="7"/>
  <c r="I201" i="7"/>
  <c r="Q201" i="7"/>
  <c r="M201" i="7"/>
  <c r="O201" i="7"/>
  <c r="K201" i="7"/>
  <c r="R201" i="7"/>
  <c r="N201" i="7"/>
  <c r="R97" i="7"/>
  <c r="M97" i="7"/>
  <c r="P97" i="7"/>
  <c r="J97" i="7"/>
  <c r="L97" i="7"/>
  <c r="O97" i="7"/>
  <c r="I97" i="7"/>
  <c r="N97" i="7"/>
  <c r="Q97" i="7"/>
  <c r="K97" i="7"/>
  <c r="Q29" i="7"/>
  <c r="O29" i="7"/>
  <c r="P29" i="7"/>
  <c r="J29" i="7"/>
  <c r="R29" i="7"/>
  <c r="I29" i="7"/>
  <c r="L29" i="7"/>
  <c r="N29" i="7"/>
  <c r="K29" i="7"/>
  <c r="M29" i="7"/>
  <c r="O23" i="7"/>
  <c r="N23" i="7"/>
  <c r="K23" i="7"/>
  <c r="J23" i="7"/>
  <c r="P23" i="7"/>
  <c r="L23" i="7"/>
  <c r="Q23" i="7"/>
  <c r="R23" i="7"/>
  <c r="I23" i="7"/>
  <c r="M23" i="7"/>
  <c r="K37" i="7"/>
  <c r="M37" i="7"/>
  <c r="Q37" i="7"/>
  <c r="I37" i="7"/>
  <c r="P37" i="7"/>
  <c r="N37" i="7"/>
  <c r="R37" i="7"/>
  <c r="J37" i="7"/>
  <c r="L37" i="7"/>
  <c r="O37" i="7"/>
  <c r="R83" i="7"/>
  <c r="M83" i="7"/>
  <c r="Q83" i="7"/>
  <c r="L83" i="7"/>
  <c r="N83" i="7"/>
  <c r="K83" i="7"/>
  <c r="J83" i="7"/>
  <c r="P83" i="7"/>
  <c r="O83" i="7"/>
  <c r="I83" i="7"/>
  <c r="P56" i="7"/>
  <c r="M56" i="7"/>
  <c r="R56" i="7"/>
  <c r="O56" i="7"/>
  <c r="N56" i="7"/>
  <c r="Q56" i="7"/>
  <c r="I56" i="7"/>
  <c r="J56" i="7"/>
  <c r="K56" i="7"/>
  <c r="L56" i="7"/>
  <c r="N51" i="7"/>
  <c r="P51" i="7"/>
  <c r="L51" i="7"/>
  <c r="Q51" i="7"/>
  <c r="K51" i="7"/>
  <c r="O51" i="7"/>
  <c r="M51" i="7"/>
  <c r="J51" i="7"/>
  <c r="R51" i="7"/>
  <c r="I51" i="7"/>
  <c r="M55" i="7"/>
  <c r="L55" i="7"/>
  <c r="O55" i="7"/>
  <c r="K55" i="7"/>
  <c r="I55" i="7"/>
  <c r="N55" i="7"/>
  <c r="Q55" i="7"/>
  <c r="P55" i="7"/>
  <c r="R55" i="7"/>
  <c r="J55" i="7"/>
  <c r="Q200" i="7"/>
  <c r="R200" i="7"/>
  <c r="O200" i="7"/>
  <c r="K200" i="7"/>
  <c r="E202" i="7"/>
  <c r="L200" i="7"/>
  <c r="P200" i="7"/>
  <c r="N200" i="7"/>
  <c r="J200" i="7"/>
  <c r="M200" i="7"/>
  <c r="I200" i="7"/>
  <c r="J176" i="6"/>
  <c r="K171" i="6"/>
  <c r="M165" i="6"/>
  <c r="M42" i="7"/>
  <c r="O42" i="7"/>
  <c r="J42" i="7"/>
  <c r="L42" i="7"/>
  <c r="R42" i="7"/>
  <c r="K68" i="7"/>
  <c r="Q68" i="7"/>
  <c r="R46" i="7"/>
  <c r="J26" i="7"/>
  <c r="K26" i="7"/>
  <c r="I26" i="7"/>
  <c r="M26" i="7"/>
  <c r="L26" i="7"/>
  <c r="O155" i="6"/>
  <c r="K17" i="7"/>
  <c r="I17" i="7"/>
  <c r="L17" i="7"/>
  <c r="M17" i="7"/>
  <c r="J17" i="7"/>
  <c r="O17" i="7"/>
  <c r="M20" i="7"/>
  <c r="P20" i="7"/>
  <c r="J175" i="7"/>
  <c r="R175" i="7"/>
  <c r="I175" i="7"/>
  <c r="Q175" i="7"/>
  <c r="K72" i="7"/>
  <c r="I72" i="7"/>
  <c r="P72" i="7"/>
  <c r="L72" i="7"/>
  <c r="R72" i="7"/>
  <c r="N72" i="7"/>
  <c r="J72" i="7"/>
  <c r="O72" i="7"/>
  <c r="Q72" i="7"/>
  <c r="M72" i="7"/>
  <c r="N136" i="6"/>
  <c r="O24" i="7"/>
  <c r="R24" i="7"/>
  <c r="Q24" i="7"/>
  <c r="L24" i="7"/>
  <c r="P24" i="7"/>
  <c r="N24" i="7"/>
  <c r="M24" i="7"/>
  <c r="I24" i="7"/>
  <c r="J24" i="7"/>
  <c r="K24" i="7"/>
  <c r="K221" i="7"/>
  <c r="M221" i="7"/>
  <c r="I221" i="7"/>
  <c r="Q221" i="7"/>
  <c r="J221" i="7"/>
  <c r="M107" i="7"/>
  <c r="N107" i="7"/>
  <c r="O107" i="7"/>
  <c r="P107" i="7"/>
  <c r="Q107" i="7"/>
  <c r="L107" i="7"/>
  <c r="I107" i="7"/>
  <c r="R107" i="7"/>
  <c r="J107" i="7"/>
  <c r="O226" i="7"/>
  <c r="R226" i="7"/>
  <c r="M226" i="7"/>
  <c r="L16" i="7"/>
  <c r="P16" i="7"/>
  <c r="M16" i="7"/>
  <c r="I16" i="7"/>
  <c r="O93" i="7"/>
  <c r="M93" i="7"/>
  <c r="J93" i="7"/>
  <c r="I93" i="7"/>
  <c r="L93" i="7"/>
  <c r="N93" i="7"/>
  <c r="R93" i="7"/>
  <c r="Q93" i="7"/>
  <c r="P93" i="7"/>
  <c r="K93" i="7"/>
  <c r="J179" i="6"/>
  <c r="I170" i="6"/>
  <c r="Q205" i="7"/>
  <c r="J205" i="7"/>
  <c r="K205" i="7"/>
  <c r="R205" i="7"/>
  <c r="I101" i="7"/>
  <c r="M101" i="7"/>
  <c r="L101" i="7"/>
  <c r="P101" i="7"/>
  <c r="J101" i="7"/>
  <c r="R101" i="7"/>
  <c r="O101" i="7"/>
  <c r="K101" i="7"/>
  <c r="N101" i="7"/>
  <c r="Q101" i="7"/>
  <c r="K48" i="7"/>
  <c r="M48" i="7"/>
  <c r="I48" i="7"/>
  <c r="N48" i="7"/>
  <c r="P48" i="7"/>
  <c r="Q48" i="7"/>
  <c r="R48" i="7"/>
  <c r="O48" i="7"/>
  <c r="L48" i="7"/>
  <c r="J48" i="7"/>
  <c r="O30" i="7"/>
  <c r="Q30" i="7"/>
  <c r="P30" i="7"/>
  <c r="R30" i="7"/>
  <c r="N30" i="7"/>
  <c r="I30" i="7"/>
  <c r="M30" i="7"/>
  <c r="K30" i="7"/>
  <c r="L30" i="7"/>
  <c r="J30" i="7"/>
  <c r="R84" i="7"/>
  <c r="N21" i="7"/>
  <c r="O21" i="7"/>
  <c r="P21" i="7"/>
  <c r="M21" i="7"/>
  <c r="K21" i="7"/>
  <c r="R21" i="7"/>
  <c r="L21" i="7"/>
  <c r="J21" i="7"/>
  <c r="Q21" i="7"/>
  <c r="I21" i="7"/>
  <c r="Q143" i="6"/>
  <c r="F144" i="6"/>
  <c r="O84" i="7" l="1"/>
  <c r="M174" i="7"/>
  <c r="P69" i="7"/>
  <c r="K16" i="7"/>
  <c r="O20" i="7"/>
  <c r="Q26" i="7"/>
  <c r="I42" i="7"/>
  <c r="R20" i="7"/>
  <c r="N16" i="7"/>
  <c r="K20" i="7"/>
  <c r="N26" i="7"/>
  <c r="Q42" i="7"/>
  <c r="N58" i="7"/>
  <c r="L11" i="7"/>
  <c r="M224" i="7"/>
  <c r="Q166" i="7"/>
  <c r="M175" i="7"/>
  <c r="Q46" i="7"/>
  <c r="N20" i="7"/>
  <c r="P46" i="7"/>
  <c r="O25" i="7"/>
  <c r="P175" i="7"/>
  <c r="R17" i="7"/>
  <c r="Q16" i="7"/>
  <c r="I25" i="7"/>
  <c r="Q20" i="7"/>
  <c r="P17" i="7"/>
  <c r="J103" i="7"/>
  <c r="E168" i="7"/>
  <c r="M166" i="7"/>
  <c r="M168" i="7" s="1"/>
  <c r="L68" i="7"/>
  <c r="I166" i="7"/>
  <c r="I168" i="7" s="1"/>
  <c r="J25" i="7"/>
  <c r="M205" i="7"/>
  <c r="N17" i="7"/>
  <c r="M68" i="7"/>
  <c r="O166" i="7"/>
  <c r="O168" i="7" s="1"/>
  <c r="P68" i="7"/>
  <c r="O68" i="7"/>
  <c r="J68" i="7"/>
  <c r="E105" i="7"/>
  <c r="P98" i="7"/>
  <c r="M46" i="7"/>
  <c r="L174" i="7"/>
  <c r="O46" i="7"/>
  <c r="L205" i="7"/>
  <c r="J84" i="7"/>
  <c r="N205" i="7"/>
  <c r="L226" i="7"/>
  <c r="J40" i="7"/>
  <c r="L38" i="7"/>
  <c r="M11" i="7"/>
  <c r="R25" i="7"/>
  <c r="P226" i="7"/>
  <c r="R69" i="7"/>
  <c r="L46" i="7"/>
  <c r="K42" i="7"/>
  <c r="M58" i="7"/>
  <c r="P11" i="7"/>
  <c r="L166" i="7"/>
  <c r="L168" i="7" s="1"/>
  <c r="N112" i="7"/>
  <c r="N224" i="7"/>
  <c r="P225" i="7"/>
  <c r="O205" i="7"/>
  <c r="N166" i="7"/>
  <c r="N168" i="7" s="1"/>
  <c r="L224" i="7"/>
  <c r="N84" i="7"/>
  <c r="P166" i="7"/>
  <c r="M84" i="7"/>
  <c r="J112" i="7"/>
  <c r="K224" i="7"/>
  <c r="Q225" i="7"/>
  <c r="P205" i="7"/>
  <c r="J38" i="7"/>
  <c r="K84" i="7"/>
  <c r="M25" i="7"/>
  <c r="J226" i="7"/>
  <c r="P40" i="7"/>
  <c r="J46" i="7"/>
  <c r="I38" i="7"/>
  <c r="P103" i="7"/>
  <c r="J166" i="7"/>
  <c r="J168" i="7" s="1"/>
  <c r="K112" i="7"/>
  <c r="P224" i="7"/>
  <c r="R38" i="7"/>
  <c r="R224" i="7"/>
  <c r="R166" i="7"/>
  <c r="R168" i="7" s="1"/>
  <c r="M112" i="7"/>
  <c r="Q224" i="7"/>
  <c r="N25" i="7"/>
  <c r="Q226" i="7"/>
  <c r="R40" i="7"/>
  <c r="K46" i="7"/>
  <c r="J111" i="7"/>
  <c r="Q58" i="7"/>
  <c r="R11" i="7"/>
  <c r="L112" i="7"/>
  <c r="L111" i="7"/>
  <c r="Q187" i="7"/>
  <c r="J187" i="7"/>
  <c r="Q111" i="7"/>
  <c r="Q114" i="7" s="1"/>
  <c r="P174" i="7"/>
  <c r="M40" i="7"/>
  <c r="R68" i="7"/>
  <c r="N174" i="7"/>
  <c r="N176" i="7" s="1"/>
  <c r="I40" i="7"/>
  <c r="N68" i="7"/>
  <c r="N40" i="7"/>
  <c r="L222" i="7"/>
  <c r="M98" i="7"/>
  <c r="M105" i="7" s="1"/>
  <c r="Q98" i="7"/>
  <c r="Q105" i="7" s="1"/>
  <c r="M222" i="7"/>
  <c r="Q206" i="7"/>
  <c r="Q207" i="7" s="1"/>
  <c r="M206" i="7"/>
  <c r="O206" i="7"/>
  <c r="P206" i="7"/>
  <c r="L206" i="7"/>
  <c r="M111" i="7"/>
  <c r="O162" i="7"/>
  <c r="L71" i="7"/>
  <c r="P220" i="7"/>
  <c r="P38" i="7"/>
  <c r="I84" i="7"/>
  <c r="I174" i="7"/>
  <c r="I176" i="7" s="1"/>
  <c r="N221" i="7"/>
  <c r="Q38" i="7"/>
  <c r="N11" i="7"/>
  <c r="L31" i="7"/>
  <c r="R112" i="7"/>
  <c r="R114" i="7" s="1"/>
  <c r="M225" i="7"/>
  <c r="P84" i="7"/>
  <c r="Q174" i="7"/>
  <c r="Q176" i="7" s="1"/>
  <c r="J16" i="7"/>
  <c r="O221" i="7"/>
  <c r="L175" i="7"/>
  <c r="L20" i="7"/>
  <c r="K40" i="7"/>
  <c r="R26" i="7"/>
  <c r="N46" i="7"/>
  <c r="O58" i="7"/>
  <c r="K38" i="7"/>
  <c r="Q11" i="7"/>
  <c r="R103" i="7"/>
  <c r="O112" i="7"/>
  <c r="J45" i="7"/>
  <c r="K11" i="7"/>
  <c r="P112" i="7"/>
  <c r="N225" i="7"/>
  <c r="P25" i="7"/>
  <c r="R174" i="7"/>
  <c r="R176" i="7" s="1"/>
  <c r="O16" i="7"/>
  <c r="N226" i="7"/>
  <c r="L221" i="7"/>
  <c r="P26" i="7"/>
  <c r="L84" i="7"/>
  <c r="O69" i="7"/>
  <c r="N38" i="7"/>
  <c r="I11" i="7"/>
  <c r="K163" i="7"/>
  <c r="J174" i="7"/>
  <c r="J176" i="7" s="1"/>
  <c r="I226" i="7"/>
  <c r="R221" i="7"/>
  <c r="K69" i="7"/>
  <c r="O57" i="7"/>
  <c r="P163" i="7"/>
  <c r="L69" i="7"/>
  <c r="N42" i="7"/>
  <c r="O11" i="7"/>
  <c r="I103" i="7"/>
  <c r="I112" i="7"/>
  <c r="I225" i="7"/>
  <c r="Q25" i="7"/>
  <c r="O175" i="7"/>
  <c r="M69" i="7"/>
  <c r="I98" i="7"/>
  <c r="K25" i="7"/>
  <c r="E207" i="7"/>
  <c r="E209" i="7" s="1"/>
  <c r="Q69" i="7"/>
  <c r="Q76" i="7" s="1"/>
  <c r="O194" i="7"/>
  <c r="K206" i="7"/>
  <c r="K207" i="7" s="1"/>
  <c r="N206" i="7"/>
  <c r="N222" i="7"/>
  <c r="O98" i="7"/>
  <c r="O105" i="7" s="1"/>
  <c r="I206" i="7"/>
  <c r="I207" i="7" s="1"/>
  <c r="R202" i="7"/>
  <c r="E228" i="7"/>
  <c r="E230" i="7" s="1"/>
  <c r="J222" i="7"/>
  <c r="K14" i="7"/>
  <c r="J206" i="7"/>
  <c r="J207" i="7" s="1"/>
  <c r="M14" i="7"/>
  <c r="P222" i="7"/>
  <c r="Q27" i="7"/>
  <c r="J71" i="7"/>
  <c r="R45" i="7"/>
  <c r="M220" i="7"/>
  <c r="I69" i="7"/>
  <c r="I45" i="7"/>
  <c r="J220" i="7"/>
  <c r="J188" i="7"/>
  <c r="O222" i="7"/>
  <c r="O45" i="7"/>
  <c r="M27" i="7"/>
  <c r="K45" i="7"/>
  <c r="V180" i="6"/>
  <c r="I220" i="7"/>
  <c r="K188" i="7"/>
  <c r="K28" i="7"/>
  <c r="R222" i="7"/>
  <c r="P45" i="7"/>
  <c r="L27" i="7"/>
  <c r="N220" i="7"/>
  <c r="P28" i="7"/>
  <c r="Q45" i="7"/>
  <c r="L45" i="7"/>
  <c r="R220" i="7"/>
  <c r="L220" i="7"/>
  <c r="M71" i="7"/>
  <c r="O71" i="7"/>
  <c r="R194" i="7"/>
  <c r="M45" i="7"/>
  <c r="V143" i="6"/>
  <c r="K220" i="7"/>
  <c r="Q12" i="7"/>
  <c r="I213" i="7"/>
  <c r="I215" i="7" s="1"/>
  <c r="I217" i="7" s="1"/>
  <c r="O213" i="7"/>
  <c r="O215" i="7" s="1"/>
  <c r="O217" i="7" s="1"/>
  <c r="O220" i="7"/>
  <c r="N71" i="7"/>
  <c r="P213" i="7"/>
  <c r="P215" i="7" s="1"/>
  <c r="P217" i="7" s="1"/>
  <c r="I71" i="7"/>
  <c r="R71" i="7"/>
  <c r="V186" i="6"/>
  <c r="P71" i="7"/>
  <c r="N111" i="7"/>
  <c r="S83" i="7"/>
  <c r="T83" i="7" s="1"/>
  <c r="Q14" i="7"/>
  <c r="O27" i="7"/>
  <c r="N162" i="7"/>
  <c r="V154" i="6"/>
  <c r="V148" i="6"/>
  <c r="V158" i="6"/>
  <c r="V177" i="6"/>
  <c r="T189" i="6"/>
  <c r="H160" i="6"/>
  <c r="V140" i="6"/>
  <c r="P160" i="6"/>
  <c r="V175" i="6"/>
  <c r="V184" i="6"/>
  <c r="I111" i="7"/>
  <c r="N14" i="7"/>
  <c r="J27" i="7"/>
  <c r="M162" i="7"/>
  <c r="M164" i="7" s="1"/>
  <c r="K168" i="7"/>
  <c r="Q160" i="6"/>
  <c r="V157" i="6"/>
  <c r="V173" i="6"/>
  <c r="V172" i="6"/>
  <c r="V181" i="6"/>
  <c r="U160" i="6"/>
  <c r="E114" i="7"/>
  <c r="O202" i="7"/>
  <c r="O111" i="7"/>
  <c r="P14" i="7"/>
  <c r="R27" i="7"/>
  <c r="L162" i="7"/>
  <c r="V146" i="6"/>
  <c r="V138" i="6"/>
  <c r="V152" i="6"/>
  <c r="J160" i="6"/>
  <c r="V150" i="6"/>
  <c r="V142" i="6"/>
  <c r="J14" i="7"/>
  <c r="K162" i="7"/>
  <c r="M160" i="6"/>
  <c r="V141" i="6"/>
  <c r="Q189" i="6"/>
  <c r="K160" i="6"/>
  <c r="V145" i="6"/>
  <c r="V174" i="6"/>
  <c r="R98" i="7"/>
  <c r="P162" i="7"/>
  <c r="K111" i="7"/>
  <c r="S108" i="7"/>
  <c r="T108" i="7" s="1"/>
  <c r="K98" i="7"/>
  <c r="K105" i="7" s="1"/>
  <c r="I14" i="7"/>
  <c r="Q162" i="7"/>
  <c r="P111" i="7"/>
  <c r="J98" i="7"/>
  <c r="O14" i="7"/>
  <c r="I162" i="7"/>
  <c r="E76" i="7"/>
  <c r="L14" i="7"/>
  <c r="J162" i="7"/>
  <c r="E176" i="7"/>
  <c r="K27" i="7"/>
  <c r="I57" i="7"/>
  <c r="J57" i="7"/>
  <c r="M57" i="7"/>
  <c r="P57" i="7"/>
  <c r="Q57" i="7"/>
  <c r="N57" i="7"/>
  <c r="Q59" i="7"/>
  <c r="J59" i="7"/>
  <c r="I59" i="7"/>
  <c r="M59" i="7"/>
  <c r="N59" i="7"/>
  <c r="R19" i="7"/>
  <c r="J19" i="7"/>
  <c r="N19" i="7"/>
  <c r="O19" i="7"/>
  <c r="L19" i="7"/>
  <c r="M19" i="7"/>
  <c r="O31" i="7"/>
  <c r="N31" i="7"/>
  <c r="R31" i="7"/>
  <c r="I31" i="7"/>
  <c r="Q31" i="7"/>
  <c r="P19" i="7"/>
  <c r="J79" i="7"/>
  <c r="I33" i="7"/>
  <c r="Q33" i="7"/>
  <c r="J33" i="7"/>
  <c r="O33" i="7"/>
  <c r="K33" i="7"/>
  <c r="P33" i="7"/>
  <c r="M213" i="7"/>
  <c r="M215" i="7" s="1"/>
  <c r="M217" i="7" s="1"/>
  <c r="J213" i="7"/>
  <c r="J215" i="7" s="1"/>
  <c r="J217" i="7" s="1"/>
  <c r="R213" i="7"/>
  <c r="R215" i="7" s="1"/>
  <c r="R217" i="7" s="1"/>
  <c r="L213" i="7"/>
  <c r="Q213" i="7"/>
  <c r="Q215" i="7" s="1"/>
  <c r="Q217" i="7" s="1"/>
  <c r="J31" i="7"/>
  <c r="R160" i="6"/>
  <c r="N33" i="7"/>
  <c r="V151" i="6"/>
  <c r="V133" i="6"/>
  <c r="V156" i="6"/>
  <c r="L33" i="7"/>
  <c r="V139" i="6"/>
  <c r="I28" i="7"/>
  <c r="O80" i="7"/>
  <c r="L80" i="7"/>
  <c r="P80" i="7"/>
  <c r="M80" i="7"/>
  <c r="I189" i="6"/>
  <c r="V164" i="6"/>
  <c r="M188" i="7"/>
  <c r="O188" i="7"/>
  <c r="P188" i="7"/>
  <c r="R188" i="7"/>
  <c r="N188" i="7"/>
  <c r="E250" i="7"/>
  <c r="E261" i="7" s="1"/>
  <c r="V171" i="6"/>
  <c r="J80" i="7"/>
  <c r="M15" i="7"/>
  <c r="R33" i="7"/>
  <c r="J22" i="7"/>
  <c r="R163" i="7"/>
  <c r="R164" i="7" s="1"/>
  <c r="K80" i="7"/>
  <c r="Q15" i="7"/>
  <c r="M33" i="7"/>
  <c r="M22" i="7"/>
  <c r="K59" i="7"/>
  <c r="V182" i="6"/>
  <c r="V137" i="6"/>
  <c r="U189" i="6"/>
  <c r="V168" i="6"/>
  <c r="O28" i="7"/>
  <c r="N28" i="7"/>
  <c r="M28" i="7"/>
  <c r="J28" i="7"/>
  <c r="L28" i="7"/>
  <c r="R57" i="7"/>
  <c r="E120" i="7"/>
  <c r="L160" i="6"/>
  <c r="L163" i="7"/>
  <c r="M79" i="7"/>
  <c r="N79" i="7"/>
  <c r="E85" i="7"/>
  <c r="I79" i="7"/>
  <c r="O79" i="7"/>
  <c r="Q80" i="7"/>
  <c r="Q19" i="7"/>
  <c r="M176" i="7"/>
  <c r="V147" i="6"/>
  <c r="P53" i="7"/>
  <c r="R59" i="7"/>
  <c r="K79" i="7"/>
  <c r="V153" i="6"/>
  <c r="P12" i="7"/>
  <c r="L12" i="7"/>
  <c r="I12" i="7"/>
  <c r="N12" i="7"/>
  <c r="J12" i="7"/>
  <c r="R12" i="7"/>
  <c r="E52" i="7"/>
  <c r="V178" i="6"/>
  <c r="V179" i="6"/>
  <c r="L188" i="7"/>
  <c r="V149" i="6"/>
  <c r="E189" i="7"/>
  <c r="P187" i="7"/>
  <c r="M187" i="7"/>
  <c r="K187" i="7"/>
  <c r="O187" i="7"/>
  <c r="P59" i="7"/>
  <c r="L79" i="7"/>
  <c r="K53" i="7"/>
  <c r="O53" i="7"/>
  <c r="M53" i="7"/>
  <c r="R53" i="7"/>
  <c r="I53" i="7"/>
  <c r="L53" i="7"/>
  <c r="V163" i="6"/>
  <c r="F189" i="6"/>
  <c r="S189" i="6"/>
  <c r="K57" i="7"/>
  <c r="R80" i="7"/>
  <c r="O12" i="7"/>
  <c r="R187" i="7"/>
  <c r="V169" i="6"/>
  <c r="L59" i="7"/>
  <c r="R79" i="7"/>
  <c r="H189" i="6"/>
  <c r="O22" i="7"/>
  <c r="P22" i="7"/>
  <c r="I22" i="7"/>
  <c r="K22" i="7"/>
  <c r="R22" i="7"/>
  <c r="Q22" i="7"/>
  <c r="S160" i="6"/>
  <c r="E39" i="7"/>
  <c r="V166" i="6"/>
  <c r="N163" i="7"/>
  <c r="Q163" i="7"/>
  <c r="E164" i="7"/>
  <c r="I163" i="7"/>
  <c r="J163" i="7"/>
  <c r="K213" i="7"/>
  <c r="K215" i="7" s="1"/>
  <c r="K217" i="7" s="1"/>
  <c r="Q188" i="7"/>
  <c r="K15" i="7"/>
  <c r="N15" i="7"/>
  <c r="J15" i="7"/>
  <c r="L15" i="7"/>
  <c r="P15" i="7"/>
  <c r="V187" i="6"/>
  <c r="R189" i="6"/>
  <c r="O163" i="7"/>
  <c r="N213" i="7"/>
  <c r="N215" i="7" s="1"/>
  <c r="N217" i="7" s="1"/>
  <c r="P31" i="7"/>
  <c r="R28" i="7"/>
  <c r="Q194" i="7"/>
  <c r="K31" i="7"/>
  <c r="I19" i="7"/>
  <c r="I15" i="7"/>
  <c r="N187" i="7"/>
  <c r="N80" i="7"/>
  <c r="K19" i="7"/>
  <c r="O15" i="7"/>
  <c r="N22" i="7"/>
  <c r="N53" i="7"/>
  <c r="T160" i="6"/>
  <c r="I80" i="7"/>
  <c r="M12" i="7"/>
  <c r="L187" i="7"/>
  <c r="Q53" i="7"/>
  <c r="Q202" i="7"/>
  <c r="O59" i="7"/>
  <c r="Q79" i="7"/>
  <c r="O174" i="7"/>
  <c r="K71" i="7"/>
  <c r="K175" i="7"/>
  <c r="K176" i="7" s="1"/>
  <c r="I20" i="7"/>
  <c r="N69" i="7"/>
  <c r="N98" i="7"/>
  <c r="N105" i="7" s="1"/>
  <c r="N27" i="7"/>
  <c r="I222" i="7"/>
  <c r="S21" i="7"/>
  <c r="T21" i="7" s="1"/>
  <c r="N202" i="7"/>
  <c r="S55" i="7"/>
  <c r="T55" i="7" s="1"/>
  <c r="Q40" i="7"/>
  <c r="P202" i="7"/>
  <c r="O189" i="6"/>
  <c r="N160" i="6"/>
  <c r="V183" i="6"/>
  <c r="L40" i="7"/>
  <c r="P27" i="7"/>
  <c r="Q222" i="7"/>
  <c r="O160" i="6"/>
  <c r="V185" i="6"/>
  <c r="K194" i="7"/>
  <c r="V135" i="6"/>
  <c r="S72" i="7"/>
  <c r="T72" i="7" s="1"/>
  <c r="S95" i="7"/>
  <c r="T95" i="7" s="1"/>
  <c r="S47" i="7"/>
  <c r="T47" i="7" s="1"/>
  <c r="V176" i="6"/>
  <c r="J189" i="6"/>
  <c r="S93" i="7"/>
  <c r="T93" i="7" s="1"/>
  <c r="S54" i="7"/>
  <c r="T54" i="7" s="1"/>
  <c r="S18" i="7"/>
  <c r="T18" i="7" s="1"/>
  <c r="S60" i="7"/>
  <c r="T60" i="7" s="1"/>
  <c r="S48" i="7"/>
  <c r="T48" i="7" s="1"/>
  <c r="K189" i="6"/>
  <c r="S107" i="7"/>
  <c r="S10" i="7"/>
  <c r="T10" i="7" s="1"/>
  <c r="S101" i="7"/>
  <c r="T101" i="7" s="1"/>
  <c r="S23" i="7"/>
  <c r="T23" i="7" s="1"/>
  <c r="S97" i="7"/>
  <c r="T97" i="7" s="1"/>
  <c r="V134" i="6"/>
  <c r="R207" i="7"/>
  <c r="J8" i="7"/>
  <c r="R8" i="7"/>
  <c r="I8" i="7"/>
  <c r="E34" i="7"/>
  <c r="Q8" i="7"/>
  <c r="M8" i="7"/>
  <c r="O8" i="7"/>
  <c r="N8" i="7"/>
  <c r="L8" i="7"/>
  <c r="P8" i="7"/>
  <c r="K8" i="7"/>
  <c r="M189" i="6"/>
  <c r="V165" i="6"/>
  <c r="S167" i="7"/>
  <c r="T167" i="7" s="1"/>
  <c r="L105" i="7"/>
  <c r="S30" i="7"/>
  <c r="T30" i="7" s="1"/>
  <c r="E44" i="7"/>
  <c r="V170" i="6"/>
  <c r="S29" i="7"/>
  <c r="T29" i="7" s="1"/>
  <c r="E179" i="7"/>
  <c r="P189" i="6"/>
  <c r="V136" i="6"/>
  <c r="V167" i="6"/>
  <c r="K202" i="7"/>
  <c r="S201" i="7"/>
  <c r="T201" i="7" s="1"/>
  <c r="I223" i="7"/>
  <c r="R223" i="7"/>
  <c r="N223" i="7"/>
  <c r="O223" i="7"/>
  <c r="K223" i="7"/>
  <c r="P223" i="7"/>
  <c r="M223" i="7"/>
  <c r="J223" i="7"/>
  <c r="L223" i="7"/>
  <c r="Q223" i="7"/>
  <c r="S9" i="7"/>
  <c r="T9" i="7" s="1"/>
  <c r="N189" i="6"/>
  <c r="M194" i="7"/>
  <c r="J194" i="7"/>
  <c r="M32" i="7"/>
  <c r="K32" i="7"/>
  <c r="N32" i="7"/>
  <c r="Q32" i="7"/>
  <c r="R32" i="7"/>
  <c r="O32" i="7"/>
  <c r="P32" i="7"/>
  <c r="J32" i="7"/>
  <c r="L32" i="7"/>
  <c r="I32" i="7"/>
  <c r="P194" i="7"/>
  <c r="S67" i="7"/>
  <c r="J36" i="7"/>
  <c r="M36" i="7"/>
  <c r="R36" i="7"/>
  <c r="N36" i="7"/>
  <c r="L36" i="7"/>
  <c r="P36" i="7"/>
  <c r="I36" i="7"/>
  <c r="O36" i="7"/>
  <c r="K36" i="7"/>
  <c r="Q36" i="7"/>
  <c r="I202" i="7"/>
  <c r="S200" i="7"/>
  <c r="S75" i="7"/>
  <c r="T75" i="7" s="1"/>
  <c r="V144" i="6"/>
  <c r="M202" i="7"/>
  <c r="S51" i="7"/>
  <c r="T51" i="7" s="1"/>
  <c r="S43" i="7"/>
  <c r="T43" i="7" s="1"/>
  <c r="S193" i="7"/>
  <c r="T193" i="7" s="1"/>
  <c r="T194" i="7" s="1"/>
  <c r="S100" i="7"/>
  <c r="T100" i="7" s="1"/>
  <c r="S91" i="7"/>
  <c r="S94" i="7"/>
  <c r="T94" i="7" s="1"/>
  <c r="I160" i="6"/>
  <c r="J202" i="7"/>
  <c r="S56" i="7"/>
  <c r="T56" i="7" s="1"/>
  <c r="N180" i="7"/>
  <c r="J180" i="7"/>
  <c r="I180" i="7"/>
  <c r="L180" i="7"/>
  <c r="P180" i="7"/>
  <c r="K180" i="7"/>
  <c r="R180" i="7"/>
  <c r="M180" i="7"/>
  <c r="O180" i="7"/>
  <c r="Q180" i="7"/>
  <c r="S70" i="7"/>
  <c r="T70" i="7" s="1"/>
  <c r="S192" i="7"/>
  <c r="I194" i="7"/>
  <c r="S24" i="7"/>
  <c r="T24" i="7" s="1"/>
  <c r="I189" i="7"/>
  <c r="S37" i="7"/>
  <c r="T37" i="7" s="1"/>
  <c r="S13" i="7"/>
  <c r="T13" i="7" s="1"/>
  <c r="L189" i="6"/>
  <c r="S214" i="7"/>
  <c r="T214" i="7" s="1"/>
  <c r="T215" i="7" s="1"/>
  <c r="T217" i="7" s="1"/>
  <c r="S50" i="7"/>
  <c r="T50" i="7" s="1"/>
  <c r="S74" i="7"/>
  <c r="T74" i="7" s="1"/>
  <c r="F160" i="6"/>
  <c r="L202" i="7"/>
  <c r="S49" i="7"/>
  <c r="T49" i="7" s="1"/>
  <c r="S99" i="7"/>
  <c r="T99" i="7" s="1"/>
  <c r="N194" i="7"/>
  <c r="V155" i="6"/>
  <c r="Q168" i="7"/>
  <c r="S227" i="7"/>
  <c r="T227" i="7" s="1"/>
  <c r="E156" i="7"/>
  <c r="S104" i="7"/>
  <c r="T104" i="7" s="1"/>
  <c r="S96" i="7"/>
  <c r="T96" i="7" s="1"/>
  <c r="S92" i="7"/>
  <c r="T92" i="7" s="1"/>
  <c r="L194" i="7"/>
  <c r="J114" i="7" l="1"/>
  <c r="S17" i="7"/>
  <c r="T17" i="7" s="1"/>
  <c r="M207" i="7"/>
  <c r="M209" i="7" s="1"/>
  <c r="P176" i="7"/>
  <c r="J105" i="7"/>
  <c r="E170" i="7"/>
  <c r="P105" i="7"/>
  <c r="P76" i="7"/>
  <c r="N114" i="7"/>
  <c r="N116" i="7" s="1"/>
  <c r="J76" i="7"/>
  <c r="O114" i="7"/>
  <c r="O116" i="7" s="1"/>
  <c r="N207" i="7"/>
  <c r="N209" i="7" s="1"/>
  <c r="L176" i="7"/>
  <c r="L114" i="7"/>
  <c r="L116" i="7" s="1"/>
  <c r="S205" i="7"/>
  <c r="T205" i="7" s="1"/>
  <c r="E116" i="7"/>
  <c r="K114" i="7"/>
  <c r="K116" i="7" s="1"/>
  <c r="S224" i="7"/>
  <c r="T224" i="7" s="1"/>
  <c r="Q189" i="7"/>
  <c r="Q196" i="7" s="1"/>
  <c r="J85" i="7"/>
  <c r="I114" i="7"/>
  <c r="L207" i="7"/>
  <c r="L209" i="7" s="1"/>
  <c r="K189" i="7"/>
  <c r="K196" i="7" s="1"/>
  <c r="S58" i="7"/>
  <c r="T58" i="7" s="1"/>
  <c r="P207" i="7"/>
  <c r="P209" i="7" s="1"/>
  <c r="S68" i="7"/>
  <c r="T68" i="7" s="1"/>
  <c r="S166" i="7"/>
  <c r="T166" i="7" s="1"/>
  <c r="T168" i="7" s="1"/>
  <c r="J189" i="7"/>
  <c r="J196" i="7" s="1"/>
  <c r="S16" i="7"/>
  <c r="T16" i="7" s="1"/>
  <c r="O207" i="7"/>
  <c r="O209" i="7" s="1"/>
  <c r="S46" i="7"/>
  <c r="T46" i="7" s="1"/>
  <c r="P168" i="7"/>
  <c r="S20" i="7"/>
  <c r="T20" i="7" s="1"/>
  <c r="R209" i="7"/>
  <c r="M189" i="7"/>
  <c r="M196" i="7" s="1"/>
  <c r="E87" i="7"/>
  <c r="S42" i="7"/>
  <c r="T42" i="7" s="1"/>
  <c r="L76" i="7"/>
  <c r="M114" i="7"/>
  <c r="M116" i="7" s="1"/>
  <c r="R105" i="7"/>
  <c r="R116" i="7" s="1"/>
  <c r="P85" i="7"/>
  <c r="R76" i="7"/>
  <c r="K228" i="7"/>
  <c r="K230" i="7" s="1"/>
  <c r="J164" i="7"/>
  <c r="J170" i="7" s="1"/>
  <c r="P164" i="7"/>
  <c r="S221" i="7"/>
  <c r="T221" i="7" s="1"/>
  <c r="S26" i="7"/>
  <c r="T26" i="7" s="1"/>
  <c r="O164" i="7"/>
  <c r="O170" i="7" s="1"/>
  <c r="S111" i="7"/>
  <c r="T111" i="7" s="1"/>
  <c r="P189" i="7"/>
  <c r="P228" i="7"/>
  <c r="P230" i="7" s="1"/>
  <c r="S38" i="7"/>
  <c r="T38" i="7" s="1"/>
  <c r="O76" i="7"/>
  <c r="S112" i="7"/>
  <c r="T112" i="7" s="1"/>
  <c r="Q85" i="7"/>
  <c r="Q87" i="7" s="1"/>
  <c r="K164" i="7"/>
  <c r="M76" i="7"/>
  <c r="S11" i="7"/>
  <c r="T11" i="7" s="1"/>
  <c r="O176" i="7"/>
  <c r="I105" i="7"/>
  <c r="S84" i="7"/>
  <c r="T84" i="7" s="1"/>
  <c r="O85" i="7"/>
  <c r="S206" i="7"/>
  <c r="T206" i="7" s="1"/>
  <c r="T207" i="7" s="1"/>
  <c r="S225" i="7"/>
  <c r="T225" i="7" s="1"/>
  <c r="S25" i="7"/>
  <c r="T25" i="7" s="1"/>
  <c r="S226" i="7"/>
  <c r="T226" i="7" s="1"/>
  <c r="L192" i="6"/>
  <c r="P114" i="7"/>
  <c r="P116" i="7" s="1"/>
  <c r="N228" i="7"/>
  <c r="N230" i="7" s="1"/>
  <c r="L85" i="7"/>
  <c r="E146" i="7"/>
  <c r="E158" i="7" s="1"/>
  <c r="S103" i="7"/>
  <c r="T103" i="7" s="1"/>
  <c r="K192" i="6"/>
  <c r="I76" i="7"/>
  <c r="O189" i="7"/>
  <c r="O196" i="7" s="1"/>
  <c r="J228" i="7"/>
  <c r="J230" i="7" s="1"/>
  <c r="L228" i="7"/>
  <c r="L230" i="7" s="1"/>
  <c r="M228" i="7"/>
  <c r="M230" i="7" s="1"/>
  <c r="K209" i="7"/>
  <c r="L164" i="7"/>
  <c r="L170" i="7" s="1"/>
  <c r="T192" i="6"/>
  <c r="U192" i="6"/>
  <c r="J192" i="6"/>
  <c r="N164" i="7"/>
  <c r="N170" i="7" s="1"/>
  <c r="S40" i="7"/>
  <c r="T40" i="7" s="1"/>
  <c r="I164" i="7"/>
  <c r="I170" i="7" s="1"/>
  <c r="R228" i="7"/>
  <c r="R230" i="7" s="1"/>
  <c r="K85" i="7"/>
  <c r="S69" i="7"/>
  <c r="T69" i="7" s="1"/>
  <c r="R85" i="7"/>
  <c r="S45" i="7"/>
  <c r="T45" i="7" s="1"/>
  <c r="S71" i="7"/>
  <c r="T71" i="7" s="1"/>
  <c r="R192" i="6"/>
  <c r="S57" i="7"/>
  <c r="T57" i="7" s="1"/>
  <c r="S220" i="7"/>
  <c r="T220" i="7" s="1"/>
  <c r="S175" i="7"/>
  <c r="T175" i="7" s="1"/>
  <c r="Q192" i="6"/>
  <c r="K76" i="7"/>
  <c r="S22" i="7"/>
  <c r="T22" i="7" s="1"/>
  <c r="S213" i="7"/>
  <c r="T213" i="7" s="1"/>
  <c r="M192" i="6"/>
  <c r="Q228" i="7"/>
  <c r="Q230" i="7" s="1"/>
  <c r="S162" i="7"/>
  <c r="T162" i="7" s="1"/>
  <c r="I196" i="7"/>
  <c r="O228" i="7"/>
  <c r="O230" i="7" s="1"/>
  <c r="Q164" i="7"/>
  <c r="Q170" i="7" s="1"/>
  <c r="H192" i="6"/>
  <c r="I85" i="7"/>
  <c r="O192" i="6"/>
  <c r="N85" i="7"/>
  <c r="P192" i="6"/>
  <c r="S187" i="7"/>
  <c r="T187" i="7" s="1"/>
  <c r="S28" i="7"/>
  <c r="T28" i="7" s="1"/>
  <c r="L215" i="7"/>
  <c r="L217" i="7" s="1"/>
  <c r="N192" i="6"/>
  <c r="S12" i="7"/>
  <c r="T12" i="7" s="1"/>
  <c r="S188" i="7"/>
  <c r="T188" i="7" s="1"/>
  <c r="S31" i="7"/>
  <c r="T31" i="7" s="1"/>
  <c r="S59" i="7"/>
  <c r="T59" i="7" s="1"/>
  <c r="S53" i="7"/>
  <c r="T53" i="7" s="1"/>
  <c r="E602" i="7"/>
  <c r="S33" i="7"/>
  <c r="T33" i="7" s="1"/>
  <c r="E196" i="7"/>
  <c r="E620" i="7"/>
  <c r="S80" i="7"/>
  <c r="T80" i="7" s="1"/>
  <c r="S15" i="7"/>
  <c r="T15" i="7" s="1"/>
  <c r="M85" i="7"/>
  <c r="S19" i="7"/>
  <c r="T19" i="7" s="1"/>
  <c r="R189" i="7"/>
  <c r="R196" i="7" s="1"/>
  <c r="L189" i="7"/>
  <c r="L196" i="7" s="1"/>
  <c r="S192" i="6"/>
  <c r="S174" i="7"/>
  <c r="T174" i="7" s="1"/>
  <c r="S27" i="7"/>
  <c r="T27" i="7" s="1"/>
  <c r="S14" i="7"/>
  <c r="T14" i="7" s="1"/>
  <c r="R170" i="7"/>
  <c r="Q116" i="7"/>
  <c r="N76" i="7"/>
  <c r="S79" i="7"/>
  <c r="T79" i="7" s="1"/>
  <c r="K39" i="7"/>
  <c r="Q39" i="7"/>
  <c r="J39" i="7"/>
  <c r="O39" i="7"/>
  <c r="N39" i="7"/>
  <c r="M39" i="7"/>
  <c r="P39" i="7"/>
  <c r="I39" i="7"/>
  <c r="R39" i="7"/>
  <c r="L39" i="7"/>
  <c r="Q209" i="7"/>
  <c r="P52" i="7"/>
  <c r="J52" i="7"/>
  <c r="O52" i="7"/>
  <c r="Q52" i="7"/>
  <c r="I52" i="7"/>
  <c r="M52" i="7"/>
  <c r="L52" i="7"/>
  <c r="N52" i="7"/>
  <c r="K52" i="7"/>
  <c r="R52" i="7"/>
  <c r="S98" i="7"/>
  <c r="T98" i="7" s="1"/>
  <c r="I192" i="6"/>
  <c r="S163" i="7"/>
  <c r="T163" i="7" s="1"/>
  <c r="J209" i="7"/>
  <c r="S222" i="7"/>
  <c r="T222" i="7" s="1"/>
  <c r="N189" i="7"/>
  <c r="N196" i="7" s="1"/>
  <c r="T192" i="7"/>
  <c r="S194" i="7"/>
  <c r="S180" i="7"/>
  <c r="T180" i="7" s="1"/>
  <c r="S32" i="7"/>
  <c r="T32" i="7" s="1"/>
  <c r="J34" i="7"/>
  <c r="J620" i="7"/>
  <c r="C12" i="11" s="1"/>
  <c r="K34" i="7"/>
  <c r="K620" i="7"/>
  <c r="C16" i="11" s="1"/>
  <c r="S36" i="7"/>
  <c r="L179" i="7"/>
  <c r="L181" i="7" s="1"/>
  <c r="J179" i="7"/>
  <c r="J181" i="7" s="1"/>
  <c r="J605" i="7" s="1"/>
  <c r="K179" i="7"/>
  <c r="K181" i="7" s="1"/>
  <c r="P179" i="7"/>
  <c r="P181" i="7" s="1"/>
  <c r="O179" i="7"/>
  <c r="O181" i="7" s="1"/>
  <c r="R179" i="7"/>
  <c r="R181" i="7" s="1"/>
  <c r="M179" i="7"/>
  <c r="M181" i="7" s="1"/>
  <c r="M183" i="7" s="1"/>
  <c r="Q179" i="7"/>
  <c r="Q181" i="7" s="1"/>
  <c r="I179" i="7"/>
  <c r="E181" i="7"/>
  <c r="N179" i="7"/>
  <c r="N181" i="7" s="1"/>
  <c r="N183" i="7" s="1"/>
  <c r="E611" i="7"/>
  <c r="L34" i="7"/>
  <c r="L620" i="7"/>
  <c r="T67" i="7"/>
  <c r="J116" i="7"/>
  <c r="K106" i="7"/>
  <c r="N34" i="7"/>
  <c r="N620" i="7"/>
  <c r="O34" i="7"/>
  <c r="O620" i="7"/>
  <c r="M34" i="7"/>
  <c r="M620" i="7"/>
  <c r="P620" i="7"/>
  <c r="P34" i="7"/>
  <c r="M170" i="7"/>
  <c r="T91" i="7"/>
  <c r="S223" i="7"/>
  <c r="T223" i="7" s="1"/>
  <c r="R44" i="7"/>
  <c r="P44" i="7"/>
  <c r="I44" i="7"/>
  <c r="M44" i="7"/>
  <c r="J44" i="7"/>
  <c r="N44" i="7"/>
  <c r="Q44" i="7"/>
  <c r="L44" i="7"/>
  <c r="K44" i="7"/>
  <c r="O44" i="7"/>
  <c r="Q34" i="7"/>
  <c r="Q620" i="7"/>
  <c r="V160" i="6"/>
  <c r="F192" i="6"/>
  <c r="F195" i="6" s="1"/>
  <c r="T107" i="7"/>
  <c r="I228" i="7"/>
  <c r="I230" i="7" s="1"/>
  <c r="I209" i="7"/>
  <c r="S8" i="7"/>
  <c r="I620" i="7"/>
  <c r="C8" i="11" s="1"/>
  <c r="I34" i="7"/>
  <c r="T200" i="7"/>
  <c r="T202" i="7" s="1"/>
  <c r="S202" i="7"/>
  <c r="E61" i="7"/>
  <c r="E63" i="7" s="1"/>
  <c r="R620" i="7"/>
  <c r="R34" i="7"/>
  <c r="P87" i="7" l="1"/>
  <c r="J87" i="7"/>
  <c r="P602" i="7"/>
  <c r="J602" i="7"/>
  <c r="I116" i="7"/>
  <c r="M602" i="7"/>
  <c r="S168" i="7"/>
  <c r="K602" i="7"/>
  <c r="P170" i="7"/>
  <c r="P196" i="7"/>
  <c r="L87" i="7"/>
  <c r="R87" i="7"/>
  <c r="K170" i="7"/>
  <c r="S114" i="7"/>
  <c r="O183" i="7"/>
  <c r="T114" i="7"/>
  <c r="I87" i="7"/>
  <c r="O87" i="7"/>
  <c r="M87" i="7"/>
  <c r="S207" i="7"/>
  <c r="S209" i="7" s="1"/>
  <c r="I602" i="7"/>
  <c r="T209" i="7"/>
  <c r="N87" i="7"/>
  <c r="S215" i="7"/>
  <c r="S217" i="7" s="1"/>
  <c r="O602" i="7"/>
  <c r="R61" i="7"/>
  <c r="R63" i="7" s="1"/>
  <c r="K87" i="7"/>
  <c r="S76" i="7"/>
  <c r="T76" i="7"/>
  <c r="S189" i="7"/>
  <c r="S196" i="7" s="1"/>
  <c r="M61" i="7"/>
  <c r="M63" i="7" s="1"/>
  <c r="T164" i="7"/>
  <c r="T170" i="7" s="1"/>
  <c r="Q602" i="7"/>
  <c r="T176" i="7"/>
  <c r="S176" i="7"/>
  <c r="J61" i="7"/>
  <c r="J63" i="7" s="1"/>
  <c r="N602" i="7"/>
  <c r="T189" i="7"/>
  <c r="T196" i="7" s="1"/>
  <c r="Q61" i="7"/>
  <c r="Q63" i="7" s="1"/>
  <c r="R602" i="7"/>
  <c r="L602" i="7"/>
  <c r="O61" i="7"/>
  <c r="O63" i="7" s="1"/>
  <c r="S228" i="7"/>
  <c r="S230" i="7" s="1"/>
  <c r="L61" i="7"/>
  <c r="L63" i="7" s="1"/>
  <c r="P61" i="7"/>
  <c r="P63" i="7" s="1"/>
  <c r="T228" i="7"/>
  <c r="T230" i="7" s="1"/>
  <c r="S164" i="7"/>
  <c r="T85" i="7"/>
  <c r="S85" i="7"/>
  <c r="K61" i="7"/>
  <c r="K63" i="7" s="1"/>
  <c r="S105" i="7"/>
  <c r="O605" i="7"/>
  <c r="T105" i="7"/>
  <c r="S52" i="7"/>
  <c r="T52" i="7" s="1"/>
  <c r="S39" i="7"/>
  <c r="T39" i="7" s="1"/>
  <c r="N61" i="7"/>
  <c r="N63" i="7" s="1"/>
  <c r="N605" i="7"/>
  <c r="Q605" i="7"/>
  <c r="Q183" i="7"/>
  <c r="S44" i="7"/>
  <c r="T44" i="7" s="1"/>
  <c r="G16" i="11"/>
  <c r="L16" i="11"/>
  <c r="N16" i="11"/>
  <c r="K16" i="11"/>
  <c r="I16" i="11"/>
  <c r="H16" i="11"/>
  <c r="J16" i="11"/>
  <c r="M16" i="11"/>
  <c r="G12" i="11"/>
  <c r="N12" i="11"/>
  <c r="H12" i="11"/>
  <c r="M12" i="11"/>
  <c r="K12" i="11"/>
  <c r="L12" i="11"/>
  <c r="I12" i="11"/>
  <c r="J12" i="11"/>
  <c r="P605" i="7"/>
  <c r="P183" i="7"/>
  <c r="R183" i="7"/>
  <c r="R605" i="7"/>
  <c r="F351" i="6"/>
  <c r="F341" i="6"/>
  <c r="K183" i="7"/>
  <c r="K605" i="7"/>
  <c r="L605" i="7"/>
  <c r="L183" i="7"/>
  <c r="S34" i="7"/>
  <c r="S620" i="7"/>
  <c r="T8" i="7"/>
  <c r="T34" i="7" s="1"/>
  <c r="E183" i="7"/>
  <c r="E608" i="7" s="1"/>
  <c r="E605" i="7"/>
  <c r="T36" i="7"/>
  <c r="I61" i="7"/>
  <c r="I63" i="7" s="1"/>
  <c r="M605" i="7"/>
  <c r="S179" i="7"/>
  <c r="I181" i="7"/>
  <c r="J183" i="7"/>
  <c r="C46" i="11"/>
  <c r="G8" i="11"/>
  <c r="I8" i="11"/>
  <c r="L8" i="11"/>
  <c r="H8" i="11"/>
  <c r="N8" i="11"/>
  <c r="J8" i="11"/>
  <c r="K8" i="11"/>
  <c r="M8" i="11"/>
  <c r="S170" i="7" l="1"/>
  <c r="S116" i="7"/>
  <c r="T116" i="7"/>
  <c r="T87" i="7"/>
  <c r="S87" i="7"/>
  <c r="S602" i="7"/>
  <c r="L603" i="7" s="1"/>
  <c r="G18" i="9" s="1"/>
  <c r="S61" i="7"/>
  <c r="S63" i="7" s="1"/>
  <c r="O16" i="11"/>
  <c r="I183" i="7"/>
  <c r="I605" i="7"/>
  <c r="T179" i="7"/>
  <c r="T181" i="7" s="1"/>
  <c r="T183" i="7" s="1"/>
  <c r="S181" i="7"/>
  <c r="O12" i="11"/>
  <c r="O8" i="11"/>
  <c r="E263" i="7"/>
  <c r="D263" i="7" s="1"/>
  <c r="T61" i="7"/>
  <c r="T63" i="7" s="1"/>
  <c r="P603" i="7" l="1"/>
  <c r="K18" i="9" s="1"/>
  <c r="N603" i="7"/>
  <c r="I18" i="9" s="1"/>
  <c r="Q603" i="7"/>
  <c r="J603" i="7"/>
  <c r="E18" i="9" s="1"/>
  <c r="R603" i="7"/>
  <c r="M18" i="9" s="1"/>
  <c r="K603" i="7"/>
  <c r="F18" i="9" s="1"/>
  <c r="I603" i="7"/>
  <c r="D18" i="9" s="1"/>
  <c r="M603" i="7"/>
  <c r="H18" i="9" s="1"/>
  <c r="S603" i="7"/>
  <c r="O603" i="7"/>
  <c r="J18" i="9" s="1"/>
  <c r="O137" i="7" s="1"/>
  <c r="P8" i="11"/>
  <c r="P12" i="11"/>
  <c r="P16" i="11"/>
  <c r="L123" i="7"/>
  <c r="L145" i="7"/>
  <c r="L137" i="7"/>
  <c r="L129" i="7"/>
  <c r="L128" i="7"/>
  <c r="L124" i="7"/>
  <c r="L143" i="7"/>
  <c r="L126" i="7"/>
  <c r="L135" i="7"/>
  <c r="L130" i="7"/>
  <c r="L122" i="7"/>
  <c r="L144" i="7"/>
  <c r="L127" i="7"/>
  <c r="L133" i="7"/>
  <c r="L121" i="7"/>
  <c r="L132" i="7"/>
  <c r="L142" i="7"/>
  <c r="L141" i="7"/>
  <c r="L136" i="7"/>
  <c r="L125" i="7"/>
  <c r="L131" i="7"/>
  <c r="L134" i="7"/>
  <c r="L139" i="7"/>
  <c r="L140" i="7"/>
  <c r="L138" i="7"/>
  <c r="L120" i="7"/>
  <c r="S183" i="7"/>
  <c r="S605" i="7"/>
  <c r="M143" i="7" l="1"/>
  <c r="O142" i="7"/>
  <c r="M133" i="7"/>
  <c r="L18" i="9"/>
  <c r="Q140" i="7" s="1"/>
  <c r="I123" i="7"/>
  <c r="I124" i="7"/>
  <c r="I128" i="7"/>
  <c r="I133" i="7"/>
  <c r="I134" i="7"/>
  <c r="M130" i="7"/>
  <c r="M123" i="7"/>
  <c r="M131" i="7"/>
  <c r="M141" i="7"/>
  <c r="M142" i="7"/>
  <c r="M134" i="7"/>
  <c r="M121" i="7"/>
  <c r="R133" i="7"/>
  <c r="R136" i="7"/>
  <c r="R128" i="7"/>
  <c r="I122" i="7"/>
  <c r="I145" i="7"/>
  <c r="I132" i="7"/>
  <c r="M125" i="7"/>
  <c r="O141" i="7"/>
  <c r="O122" i="7"/>
  <c r="I135" i="7"/>
  <c r="M136" i="7"/>
  <c r="O134" i="7"/>
  <c r="M122" i="7"/>
  <c r="R143" i="7"/>
  <c r="Q128" i="7"/>
  <c r="O136" i="7"/>
  <c r="O144" i="7"/>
  <c r="R141" i="7"/>
  <c r="M132" i="7"/>
  <c r="O132" i="7"/>
  <c r="O135" i="7"/>
  <c r="O133" i="7"/>
  <c r="O143" i="7"/>
  <c r="M139" i="7"/>
  <c r="P134" i="7"/>
  <c r="P126" i="7"/>
  <c r="P121" i="7"/>
  <c r="P136" i="7"/>
  <c r="P123" i="7"/>
  <c r="P139" i="7"/>
  <c r="P128" i="7"/>
  <c r="P125" i="7"/>
  <c r="P140" i="7"/>
  <c r="P124" i="7"/>
  <c r="P120" i="7"/>
  <c r="P142" i="7"/>
  <c r="P132" i="7"/>
  <c r="P138" i="7"/>
  <c r="N139" i="7"/>
  <c r="N125" i="7"/>
  <c r="N137" i="7"/>
  <c r="N120" i="7"/>
  <c r="N122" i="7"/>
  <c r="N141" i="7"/>
  <c r="N138" i="7"/>
  <c r="N144" i="7"/>
  <c r="N130" i="7"/>
  <c r="N123" i="7"/>
  <c r="N129" i="7"/>
  <c r="N134" i="7"/>
  <c r="N145" i="7"/>
  <c r="N132" i="7"/>
  <c r="N133" i="7"/>
  <c r="N127" i="7"/>
  <c r="N140" i="7"/>
  <c r="N142" i="7"/>
  <c r="N124" i="7"/>
  <c r="N126" i="7"/>
  <c r="N121" i="7"/>
  <c r="N143" i="7"/>
  <c r="N136" i="7"/>
  <c r="N128" i="7"/>
  <c r="J134" i="7"/>
  <c r="J145" i="7"/>
  <c r="J141" i="7"/>
  <c r="J135" i="7"/>
  <c r="J140" i="7"/>
  <c r="J143" i="7"/>
  <c r="J132" i="7"/>
  <c r="J128" i="7"/>
  <c r="J124" i="7"/>
  <c r="J137" i="7"/>
  <c r="J122" i="7"/>
  <c r="J131" i="7"/>
  <c r="J139" i="7"/>
  <c r="J121" i="7"/>
  <c r="J127" i="7"/>
  <c r="J129" i="7"/>
  <c r="J144" i="7"/>
  <c r="J130" i="7"/>
  <c r="J126" i="7"/>
  <c r="J142" i="7"/>
  <c r="J120" i="7"/>
  <c r="J136" i="7"/>
  <c r="J123" i="7"/>
  <c r="J125" i="7"/>
  <c r="J133" i="7"/>
  <c r="J138" i="7"/>
  <c r="I131" i="7"/>
  <c r="O129" i="7"/>
  <c r="I140" i="7"/>
  <c r="O121" i="7"/>
  <c r="I125" i="7"/>
  <c r="O120" i="7"/>
  <c r="I130" i="7"/>
  <c r="M126" i="7"/>
  <c r="O128" i="7"/>
  <c r="O124" i="7"/>
  <c r="I137" i="7"/>
  <c r="M144" i="7"/>
  <c r="M135" i="7"/>
  <c r="O125" i="7"/>
  <c r="O126" i="7"/>
  <c r="I120" i="7"/>
  <c r="I144" i="7"/>
  <c r="M137" i="7"/>
  <c r="M145" i="7"/>
  <c r="I129" i="7"/>
  <c r="O131" i="7"/>
  <c r="O139" i="7"/>
  <c r="M138" i="7"/>
  <c r="O145" i="7"/>
  <c r="M128" i="7"/>
  <c r="O127" i="7"/>
  <c r="O140" i="7"/>
  <c r="I139" i="7"/>
  <c r="I136" i="7"/>
  <c r="M140" i="7"/>
  <c r="M124" i="7"/>
  <c r="I141" i="7"/>
  <c r="O130" i="7"/>
  <c r="I143" i="7"/>
  <c r="O138" i="7"/>
  <c r="M120" i="7"/>
  <c r="O123" i="7"/>
  <c r="I138" i="7"/>
  <c r="I142" i="7"/>
  <c r="M129" i="7"/>
  <c r="M127" i="7"/>
  <c r="R122" i="7"/>
  <c r="K135" i="7"/>
  <c r="R125" i="7"/>
  <c r="R142" i="7"/>
  <c r="R123" i="7"/>
  <c r="R131" i="7"/>
  <c r="K140" i="7"/>
  <c r="K138" i="7"/>
  <c r="R127" i="7"/>
  <c r="N135" i="7"/>
  <c r="N131" i="7"/>
  <c r="K136" i="7"/>
  <c r="P144" i="7"/>
  <c r="K129" i="7"/>
  <c r="K142" i="7"/>
  <c r="K145" i="7"/>
  <c r="R145" i="7"/>
  <c r="R130" i="7"/>
  <c r="P130" i="7"/>
  <c r="P127" i="7"/>
  <c r="I126" i="7"/>
  <c r="I121" i="7"/>
  <c r="K128" i="7"/>
  <c r="K125" i="7"/>
  <c r="R132" i="7"/>
  <c r="R129" i="7"/>
  <c r="P133" i="7"/>
  <c r="P137" i="7"/>
  <c r="K120" i="7"/>
  <c r="K130" i="7"/>
  <c r="K127" i="7"/>
  <c r="R134" i="7"/>
  <c r="R135" i="7"/>
  <c r="P129" i="7"/>
  <c r="P122" i="7"/>
  <c r="K131" i="7"/>
  <c r="K141" i="7"/>
  <c r="K134" i="7"/>
  <c r="K121" i="7"/>
  <c r="R139" i="7"/>
  <c r="P143" i="7"/>
  <c r="P145" i="7"/>
  <c r="K132" i="7"/>
  <c r="I127" i="7"/>
  <c r="K122" i="7"/>
  <c r="K124" i="7"/>
  <c r="R120" i="7"/>
  <c r="R138" i="7"/>
  <c r="R126" i="7"/>
  <c r="P135" i="7"/>
  <c r="P141" i="7"/>
  <c r="K139" i="7"/>
  <c r="K144" i="7"/>
  <c r="K126" i="7"/>
  <c r="R121" i="7"/>
  <c r="R140" i="7"/>
  <c r="R144" i="7"/>
  <c r="P131" i="7"/>
  <c r="K137" i="7"/>
  <c r="K133" i="7"/>
  <c r="K143" i="7"/>
  <c r="K123" i="7"/>
  <c r="R124" i="7"/>
  <c r="R137" i="7"/>
  <c r="S606" i="7"/>
  <c r="J606" i="7"/>
  <c r="O606" i="7"/>
  <c r="J19" i="9" s="1"/>
  <c r="N606" i="7"/>
  <c r="R606" i="7"/>
  <c r="M19" i="9" s="1"/>
  <c r="P606" i="7"/>
  <c r="K19" i="9" s="1"/>
  <c r="Q606" i="7"/>
  <c r="L606" i="7"/>
  <c r="G19" i="9" s="1"/>
  <c r="M606" i="7"/>
  <c r="H19" i="9" s="1"/>
  <c r="K606" i="7"/>
  <c r="I606" i="7"/>
  <c r="L146" i="7"/>
  <c r="Q143" i="7" l="1"/>
  <c r="Q145" i="7"/>
  <c r="Q122" i="7"/>
  <c r="Q136" i="7"/>
  <c r="S136" i="7" s="1"/>
  <c r="T136" i="7" s="1"/>
  <c r="Q142" i="7"/>
  <c r="S142" i="7" s="1"/>
  <c r="T142" i="7" s="1"/>
  <c r="N18" i="9"/>
  <c r="Q139" i="7"/>
  <c r="S139" i="7" s="1"/>
  <c r="T139" i="7" s="1"/>
  <c r="Q127" i="7"/>
  <c r="S127" i="7" s="1"/>
  <c r="T127" i="7" s="1"/>
  <c r="Q134" i="7"/>
  <c r="S134" i="7" s="1"/>
  <c r="T134" i="7" s="1"/>
  <c r="Q126" i="7"/>
  <c r="S126" i="7" s="1"/>
  <c r="T126" i="7" s="1"/>
  <c r="Q120" i="7"/>
  <c r="S120" i="7" s="1"/>
  <c r="T120" i="7" s="1"/>
  <c r="Q138" i="7"/>
  <c r="S138" i="7" s="1"/>
  <c r="T138" i="7" s="1"/>
  <c r="Q121" i="7"/>
  <c r="Q137" i="7"/>
  <c r="S137" i="7" s="1"/>
  <c r="T137" i="7" s="1"/>
  <c r="Q124" i="7"/>
  <c r="S124" i="7" s="1"/>
  <c r="T124" i="7" s="1"/>
  <c r="Q144" i="7"/>
  <c r="S144" i="7" s="1"/>
  <c r="T144" i="7" s="1"/>
  <c r="Q133" i="7"/>
  <c r="S133" i="7" s="1"/>
  <c r="T133" i="7" s="1"/>
  <c r="Q129" i="7"/>
  <c r="S129" i="7" s="1"/>
  <c r="T129" i="7" s="1"/>
  <c r="Q141" i="7"/>
  <c r="S141" i="7" s="1"/>
  <c r="T141" i="7" s="1"/>
  <c r="Q132" i="7"/>
  <c r="S132" i="7" s="1"/>
  <c r="T132" i="7" s="1"/>
  <c r="Q130" i="7"/>
  <c r="S130" i="7" s="1"/>
  <c r="T130" i="7" s="1"/>
  <c r="Q125" i="7"/>
  <c r="S125" i="7" s="1"/>
  <c r="T125" i="7" s="1"/>
  <c r="Q135" i="7"/>
  <c r="S135" i="7" s="1"/>
  <c r="T135" i="7" s="1"/>
  <c r="Q131" i="7"/>
  <c r="S131" i="7" s="1"/>
  <c r="T131" i="7" s="1"/>
  <c r="Q123" i="7"/>
  <c r="S123" i="7" s="1"/>
  <c r="T123" i="7" s="1"/>
  <c r="S143" i="7"/>
  <c r="T143" i="7" s="1"/>
  <c r="S121" i="7"/>
  <c r="T121" i="7" s="1"/>
  <c r="N146" i="7"/>
  <c r="I146" i="7"/>
  <c r="J146" i="7"/>
  <c r="S128" i="7"/>
  <c r="T128" i="7" s="1"/>
  <c r="S145" i="7"/>
  <c r="T145" i="7" s="1"/>
  <c r="M146" i="7"/>
  <c r="O146" i="7"/>
  <c r="S140" i="7"/>
  <c r="T140" i="7" s="1"/>
  <c r="R146" i="7"/>
  <c r="K146" i="7"/>
  <c r="F19" i="9"/>
  <c r="P146" i="7"/>
  <c r="L19" i="9"/>
  <c r="Q151" i="7" s="1"/>
  <c r="S122" i="7"/>
  <c r="T122" i="7" s="1"/>
  <c r="I19" i="9"/>
  <c r="N150" i="7" s="1"/>
  <c r="E19" i="9"/>
  <c r="D19" i="9"/>
  <c r="P151" i="7"/>
  <c r="P150" i="7"/>
  <c r="P155" i="7"/>
  <c r="P152" i="7"/>
  <c r="P154" i="7"/>
  <c r="P153" i="7"/>
  <c r="P149" i="7"/>
  <c r="L150" i="7"/>
  <c r="L151" i="7"/>
  <c r="L155" i="7"/>
  <c r="L154" i="7"/>
  <c r="L153" i="7"/>
  <c r="L152" i="7"/>
  <c r="L149" i="7"/>
  <c r="M151" i="7"/>
  <c r="M155" i="7"/>
  <c r="M150" i="7"/>
  <c r="M152" i="7"/>
  <c r="M154" i="7"/>
  <c r="M153" i="7"/>
  <c r="M149" i="7"/>
  <c r="R150" i="7"/>
  <c r="R151" i="7"/>
  <c r="R155" i="7"/>
  <c r="R154" i="7"/>
  <c r="R153" i="7"/>
  <c r="R152" i="7"/>
  <c r="R149" i="7"/>
  <c r="O151" i="7"/>
  <c r="O155" i="7"/>
  <c r="O150" i="7"/>
  <c r="O152" i="7"/>
  <c r="O154" i="7"/>
  <c r="O153" i="7"/>
  <c r="O149" i="7"/>
  <c r="Q146" i="7" l="1"/>
  <c r="Q155" i="7"/>
  <c r="Q150" i="7"/>
  <c r="Q149" i="7"/>
  <c r="Q154" i="7"/>
  <c r="Q153" i="7"/>
  <c r="N149" i="7"/>
  <c r="N611" i="7" s="1"/>
  <c r="N154" i="7"/>
  <c r="N152" i="7"/>
  <c r="S146" i="7"/>
  <c r="K150" i="7"/>
  <c r="K154" i="7"/>
  <c r="K155" i="7"/>
  <c r="I151" i="7"/>
  <c r="J149" i="7"/>
  <c r="J611" i="7" s="1"/>
  <c r="J154" i="7"/>
  <c r="N153" i="7"/>
  <c r="I149" i="7"/>
  <c r="I611" i="7" s="1"/>
  <c r="J152" i="7"/>
  <c r="N155" i="7"/>
  <c r="I152" i="7"/>
  <c r="J153" i="7"/>
  <c r="K151" i="7"/>
  <c r="I153" i="7"/>
  <c r="J150" i="7"/>
  <c r="N151" i="7"/>
  <c r="I154" i="7"/>
  <c r="I150" i="7"/>
  <c r="K149" i="7"/>
  <c r="K611" i="7" s="1"/>
  <c r="J151" i="7"/>
  <c r="K152" i="7"/>
  <c r="N19" i="9"/>
  <c r="Q152" i="7"/>
  <c r="J155" i="7"/>
  <c r="K153" i="7"/>
  <c r="I155" i="7"/>
  <c r="P611" i="7"/>
  <c r="P156" i="7"/>
  <c r="P158" i="7" s="1"/>
  <c r="P608" i="7" s="1"/>
  <c r="R156" i="7"/>
  <c r="R158" i="7" s="1"/>
  <c r="R608" i="7" s="1"/>
  <c r="R611" i="7"/>
  <c r="Q611" i="7"/>
  <c r="O156" i="7"/>
  <c r="O158" i="7" s="1"/>
  <c r="O608" i="7" s="1"/>
  <c r="O611" i="7"/>
  <c r="L156" i="7"/>
  <c r="L158" i="7" s="1"/>
  <c r="L608" i="7" s="1"/>
  <c r="L611" i="7"/>
  <c r="M156" i="7"/>
  <c r="M158" i="7" s="1"/>
  <c r="M608" i="7" s="1"/>
  <c r="M611" i="7"/>
  <c r="T146" i="7"/>
  <c r="S154" i="7" l="1"/>
  <c r="T154" i="7" s="1"/>
  <c r="Q156" i="7"/>
  <c r="Q158" i="7" s="1"/>
  <c r="Q608" i="7" s="1"/>
  <c r="S151" i="7"/>
  <c r="T151" i="7" s="1"/>
  <c r="J156" i="7"/>
  <c r="J158" i="7" s="1"/>
  <c r="J608" i="7" s="1"/>
  <c r="S155" i="7"/>
  <c r="T155" i="7" s="1"/>
  <c r="N156" i="7"/>
  <c r="N158" i="7" s="1"/>
  <c r="N608" i="7" s="1"/>
  <c r="S149" i="7"/>
  <c r="T149" i="7" s="1"/>
  <c r="S153" i="7"/>
  <c r="T153" i="7" s="1"/>
  <c r="S150" i="7"/>
  <c r="T150" i="7" s="1"/>
  <c r="I156" i="7"/>
  <c r="I158" i="7" s="1"/>
  <c r="I608" i="7" s="1"/>
  <c r="S152" i="7"/>
  <c r="T152" i="7" s="1"/>
  <c r="K156" i="7"/>
  <c r="K158" i="7" s="1"/>
  <c r="K608" i="7" s="1"/>
  <c r="T156" i="7" l="1"/>
  <c r="T158" i="7" s="1"/>
  <c r="S156" i="7"/>
  <c r="S158" i="7" s="1"/>
  <c r="S608" i="7" s="1"/>
  <c r="S609" i="7" s="1"/>
  <c r="S611" i="7"/>
  <c r="Q612" i="7" s="1"/>
  <c r="L21" i="9" s="1"/>
  <c r="R609" i="7" l="1"/>
  <c r="M20" i="9" s="1"/>
  <c r="P612" i="7"/>
  <c r="K21" i="9" s="1"/>
  <c r="M612" i="7"/>
  <c r="H21" i="9" s="1"/>
  <c r="K612" i="7"/>
  <c r="F21" i="9" s="1"/>
  <c r="I612" i="7"/>
  <c r="D21" i="9" s="1"/>
  <c r="I253" i="7" s="1"/>
  <c r="J612" i="7"/>
  <c r="E21" i="9" s="1"/>
  <c r="J253" i="7" s="1"/>
  <c r="N612" i="7"/>
  <c r="I21" i="9" s="1"/>
  <c r="N235" i="7" s="1"/>
  <c r="S612" i="7"/>
  <c r="R612" i="7"/>
  <c r="M21" i="9" s="1"/>
  <c r="R268" i="7" s="1"/>
  <c r="J609" i="7"/>
  <c r="E20" i="9" s="1"/>
  <c r="L612" i="7"/>
  <c r="G21" i="9" s="1"/>
  <c r="Q244" i="7"/>
  <c r="O612" i="7"/>
  <c r="J21" i="9" s="1"/>
  <c r="Q609" i="7"/>
  <c r="L20" i="9" s="1"/>
  <c r="Q361" i="7" s="1"/>
  <c r="L609" i="7"/>
  <c r="G20" i="9" s="1"/>
  <c r="L256" i="7" s="1"/>
  <c r="K609" i="7"/>
  <c r="F20" i="9" s="1"/>
  <c r="I609" i="7"/>
  <c r="D20" i="9" s="1"/>
  <c r="I507" i="7" s="1"/>
  <c r="P609" i="7"/>
  <c r="K20" i="9" s="1"/>
  <c r="P359" i="7" s="1"/>
  <c r="N609" i="7"/>
  <c r="I20" i="9" s="1"/>
  <c r="N359" i="7" s="1"/>
  <c r="M609" i="7"/>
  <c r="H20" i="9" s="1"/>
  <c r="O609" i="7"/>
  <c r="J20" i="9" s="1"/>
  <c r="Q237" i="7"/>
  <c r="Q253" i="7"/>
  <c r="Q235" i="7"/>
  <c r="Q236" i="7"/>
  <c r="Q268" i="7"/>
  <c r="P524" i="7"/>
  <c r="P235" i="7"/>
  <c r="P268" i="7"/>
  <c r="P236" i="7"/>
  <c r="P244" i="7"/>
  <c r="O235" i="7"/>
  <c r="O268" i="7"/>
  <c r="O237" i="7"/>
  <c r="O253" i="7"/>
  <c r="O244" i="7"/>
  <c r="O236" i="7"/>
  <c r="R343" i="7"/>
  <c r="R354" i="7"/>
  <c r="R345" i="7"/>
  <c r="R509" i="7"/>
  <c r="R503" i="7"/>
  <c r="R364" i="7"/>
  <c r="R362" i="7"/>
  <c r="R255" i="7"/>
  <c r="R344" i="7"/>
  <c r="R368" i="7"/>
  <c r="R517" i="7"/>
  <c r="R515" i="7"/>
  <c r="R516" i="7"/>
  <c r="R528" i="7"/>
  <c r="R340" i="7"/>
  <c r="R508" i="7"/>
  <c r="R353" i="7"/>
  <c r="R350" i="7"/>
  <c r="R256" i="7"/>
  <c r="R518" i="7"/>
  <c r="R356" i="7"/>
  <c r="R365" i="7"/>
  <c r="R351" i="7"/>
  <c r="R520" i="7"/>
  <c r="R348" i="7"/>
  <c r="R341" i="7"/>
  <c r="R510" i="7"/>
  <c r="R504" i="7"/>
  <c r="R359" i="7"/>
  <c r="R526" i="7"/>
  <c r="R506" i="7"/>
  <c r="R530" i="7"/>
  <c r="R505" i="7"/>
  <c r="R357" i="7"/>
  <c r="R360" i="7"/>
  <c r="R524" i="7"/>
  <c r="R367" i="7"/>
  <c r="R349" i="7"/>
  <c r="R352" i="7"/>
  <c r="R358" i="7"/>
  <c r="R355" i="7"/>
  <c r="R532" i="7"/>
  <c r="R512" i="7"/>
  <c r="R507" i="7"/>
  <c r="R521" i="7"/>
  <c r="R522" i="7"/>
  <c r="R531" i="7"/>
  <c r="R513" i="7"/>
  <c r="R527" i="7"/>
  <c r="R502" i="7"/>
  <c r="R342" i="7"/>
  <c r="R361" i="7"/>
  <c r="R511" i="7"/>
  <c r="R347" i="7"/>
  <c r="R366" i="7"/>
  <c r="R346" i="7"/>
  <c r="R514" i="7"/>
  <c r="R369" i="7"/>
  <c r="R519" i="7"/>
  <c r="R529" i="7"/>
  <c r="R523" i="7"/>
  <c r="R538" i="7"/>
  <c r="R542" i="7" s="1"/>
  <c r="R238" i="7"/>
  <c r="R242" i="7"/>
  <c r="R241" i="7"/>
  <c r="R245" i="7"/>
  <c r="R254" i="7"/>
  <c r="R234" i="7"/>
  <c r="R239" i="7"/>
  <c r="R257" i="7"/>
  <c r="R240" i="7"/>
  <c r="R247" i="7"/>
  <c r="R246" i="7"/>
  <c r="R258" i="7"/>
  <c r="R249" i="7"/>
  <c r="R248" i="7"/>
  <c r="R243" i="7"/>
  <c r="L510" i="7"/>
  <c r="L518" i="7"/>
  <c r="L367" i="7"/>
  <c r="L350" i="7"/>
  <c r="L255" i="7"/>
  <c r="L521" i="7"/>
  <c r="L352" i="7"/>
  <c r="L524" i="7"/>
  <c r="L532" i="7"/>
  <c r="L353" i="7"/>
  <c r="L351" i="7"/>
  <c r="L346" i="7"/>
  <c r="L514" i="7"/>
  <c r="L504" i="7"/>
  <c r="L528" i="7"/>
  <c r="L348" i="7"/>
  <c r="L240" i="7"/>
  <c r="L243" i="7"/>
  <c r="L242" i="7"/>
  <c r="K236" i="7"/>
  <c r="K244" i="7"/>
  <c r="K253" i="7"/>
  <c r="K237" i="7"/>
  <c r="Q246" i="7"/>
  <c r="Q513" i="7"/>
  <c r="Q515" i="7"/>
  <c r="Q520" i="7"/>
  <c r="Q532" i="7"/>
  <c r="Q514" i="7"/>
  <c r="Q506" i="7"/>
  <c r="Q344" i="7"/>
  <c r="Q255" i="7"/>
  <c r="Q507" i="7"/>
  <c r="Q521" i="7"/>
  <c r="Q517" i="7"/>
  <c r="Q510" i="7"/>
  <c r="Q356" i="7"/>
  <c r="Q512" i="7"/>
  <c r="Q348" i="7"/>
  <c r="Q360" i="7"/>
  <c r="Q367" i="7"/>
  <c r="Q531" i="7"/>
  <c r="Q354" i="7"/>
  <c r="Q341" i="7"/>
  <c r="Q526" i="7"/>
  <c r="Q256" i="7"/>
  <c r="Q503" i="7"/>
  <c r="Q508" i="7"/>
  <c r="Q502" i="7"/>
  <c r="Q365" i="7"/>
  <c r="Q345" i="7"/>
  <c r="Q509" i="7"/>
  <c r="Q358" i="7"/>
  <c r="Q523" i="7"/>
  <c r="Q351" i="7"/>
  <c r="Q511" i="7"/>
  <c r="Q342" i="7"/>
  <c r="Q364" i="7"/>
  <c r="Q352" i="7"/>
  <c r="Q519" i="7"/>
  <c r="Q366" i="7"/>
  <c r="Q527" i="7"/>
  <c r="Q343" i="7"/>
  <c r="Q528" i="7"/>
  <c r="Q504" i="7"/>
  <c r="Q362" i="7"/>
  <c r="Q350" i="7"/>
  <c r="Q349" i="7"/>
  <c r="Q529" i="7"/>
  <c r="Q346" i="7"/>
  <c r="Q518" i="7"/>
  <c r="Q353" i="7"/>
  <c r="Q357" i="7"/>
  <c r="Q340" i="7"/>
  <c r="Q516" i="7"/>
  <c r="Q347" i="7"/>
  <c r="Q359" i="7"/>
  <c r="Q530" i="7"/>
  <c r="Q369" i="7"/>
  <c r="Q524" i="7"/>
  <c r="Q355" i="7"/>
  <c r="Q368" i="7"/>
  <c r="Q522" i="7"/>
  <c r="Q538" i="7"/>
  <c r="Q542" i="7" s="1"/>
  <c r="Q234" i="7"/>
  <c r="Q247" i="7"/>
  <c r="Q245" i="7"/>
  <c r="Q248" i="7"/>
  <c r="Q249" i="7"/>
  <c r="Q254" i="7"/>
  <c r="Q258" i="7"/>
  <c r="Q241" i="7"/>
  <c r="Q238" i="7"/>
  <c r="Q242" i="7"/>
  <c r="Q239" i="7"/>
  <c r="Q240" i="7"/>
  <c r="Q243" i="7"/>
  <c r="Q257" i="7"/>
  <c r="M268" i="7"/>
  <c r="M253" i="7"/>
  <c r="M235" i="7"/>
  <c r="M244" i="7"/>
  <c r="M236" i="7"/>
  <c r="M237" i="7"/>
  <c r="P249" i="7" l="1"/>
  <c r="Q505" i="7"/>
  <c r="L246" i="7"/>
  <c r="R235" i="7"/>
  <c r="R244" i="7"/>
  <c r="R237" i="7"/>
  <c r="L507" i="7"/>
  <c r="P237" i="7"/>
  <c r="P367" i="7"/>
  <c r="P530" i="7"/>
  <c r="K531" i="7"/>
  <c r="P258" i="7"/>
  <c r="P246" i="7"/>
  <c r="P368" i="7"/>
  <c r="P522" i="7"/>
  <c r="J249" i="7"/>
  <c r="J529" i="7"/>
  <c r="P526" i="7"/>
  <c r="R236" i="7"/>
  <c r="P253" i="7"/>
  <c r="P354" i="7"/>
  <c r="K268" i="7"/>
  <c r="J505" i="7"/>
  <c r="R253" i="7"/>
  <c r="J352" i="7"/>
  <c r="J351" i="7"/>
  <c r="J514" i="7"/>
  <c r="I505" i="7"/>
  <c r="I368" i="7"/>
  <c r="K235" i="7"/>
  <c r="J369" i="7"/>
  <c r="J258" i="7"/>
  <c r="J503" i="7"/>
  <c r="J350" i="7"/>
  <c r="J504" i="7"/>
  <c r="J344" i="7"/>
  <c r="J530" i="7"/>
  <c r="K353" i="7"/>
  <c r="J238" i="7"/>
  <c r="J240" i="7"/>
  <c r="J517" i="7"/>
  <c r="J239" i="7"/>
  <c r="J234" i="7"/>
  <c r="J340" i="7"/>
  <c r="J515" i="7"/>
  <c r="J356" i="7"/>
  <c r="J516" i="7"/>
  <c r="J354" i="7"/>
  <c r="J241" i="7"/>
  <c r="J257" i="7"/>
  <c r="J519" i="7"/>
  <c r="J341" i="7"/>
  <c r="J526" i="7"/>
  <c r="J511" i="7"/>
  <c r="J357" i="7"/>
  <c r="J242" i="7"/>
  <c r="J538" i="7"/>
  <c r="J542" i="7" s="1"/>
  <c r="J256" i="7"/>
  <c r="J343" i="7"/>
  <c r="J349" i="7"/>
  <c r="J359" i="7"/>
  <c r="J509" i="7"/>
  <c r="J518" i="7"/>
  <c r="L244" i="7"/>
  <c r="J243" i="7"/>
  <c r="J523" i="7"/>
  <c r="J364" i="7"/>
  <c r="J368" i="7"/>
  <c r="J365" i="7"/>
  <c r="J513" i="7"/>
  <c r="J353" i="7"/>
  <c r="L236" i="7"/>
  <c r="J247" i="7"/>
  <c r="J532" i="7"/>
  <c r="J510" i="7"/>
  <c r="J508" i="7"/>
  <c r="J367" i="7"/>
  <c r="J527" i="7"/>
  <c r="L253" i="7"/>
  <c r="J248" i="7"/>
  <c r="J360" i="7"/>
  <c r="J346" i="7"/>
  <c r="J347" i="7"/>
  <c r="J366" i="7"/>
  <c r="J507" i="7"/>
  <c r="J348" i="7"/>
  <c r="L237" i="7"/>
  <c r="J245" i="7"/>
  <c r="J358" i="7"/>
  <c r="J521" i="7"/>
  <c r="J362" i="7"/>
  <c r="J355" i="7"/>
  <c r="J522" i="7"/>
  <c r="L235" i="7"/>
  <c r="L268" i="7"/>
  <c r="J246" i="7"/>
  <c r="J506" i="7"/>
  <c r="J255" i="7"/>
  <c r="J345" i="7"/>
  <c r="J524" i="7"/>
  <c r="J520" i="7"/>
  <c r="J342" i="7"/>
  <c r="J254" i="7"/>
  <c r="J361" i="7"/>
  <c r="J531" i="7"/>
  <c r="J502" i="7"/>
  <c r="J528" i="7"/>
  <c r="J512" i="7"/>
  <c r="P343" i="7"/>
  <c r="P357" i="7"/>
  <c r="L248" i="7"/>
  <c r="L340" i="7"/>
  <c r="L347" i="7"/>
  <c r="P241" i="7"/>
  <c r="P538" i="7"/>
  <c r="P542" i="7" s="1"/>
  <c r="P517" i="7"/>
  <c r="P356" i="7"/>
  <c r="P340" i="7"/>
  <c r="K522" i="7"/>
  <c r="I369" i="7"/>
  <c r="P511" i="7"/>
  <c r="P515" i="7"/>
  <c r="P508" i="7"/>
  <c r="P532" i="7"/>
  <c r="P518" i="7"/>
  <c r="P254" i="7"/>
  <c r="P505" i="7"/>
  <c r="P255" i="7"/>
  <c r="P366" i="7"/>
  <c r="L239" i="7"/>
  <c r="L527" i="7"/>
  <c r="L341" i="7"/>
  <c r="L366" i="7"/>
  <c r="P243" i="7"/>
  <c r="P344" i="7"/>
  <c r="P506" i="7"/>
  <c r="P512" i="7"/>
  <c r="P361" i="7"/>
  <c r="I356" i="7"/>
  <c r="P529" i="7"/>
  <c r="P360" i="7"/>
  <c r="L258" i="7"/>
  <c r="L349" i="7"/>
  <c r="L343" i="7"/>
  <c r="L365" i="7"/>
  <c r="P234" i="7"/>
  <c r="P256" i="7"/>
  <c r="P358" i="7"/>
  <c r="P504" i="7"/>
  <c r="P342" i="7"/>
  <c r="P347" i="7"/>
  <c r="P510" i="7"/>
  <c r="L249" i="7"/>
  <c r="L511" i="7"/>
  <c r="L344" i="7"/>
  <c r="L368" i="7"/>
  <c r="P257" i="7"/>
  <c r="P355" i="7"/>
  <c r="P352" i="7"/>
  <c r="P514" i="7"/>
  <c r="K355" i="7"/>
  <c r="I515" i="7"/>
  <c r="I342" i="7"/>
  <c r="P527" i="7"/>
  <c r="L254" i="7"/>
  <c r="L362" i="7"/>
  <c r="L506" i="7"/>
  <c r="L512" i="7"/>
  <c r="P238" i="7"/>
  <c r="P520" i="7"/>
  <c r="P345" i="7"/>
  <c r="P346" i="7"/>
  <c r="K503" i="7"/>
  <c r="I351" i="7"/>
  <c r="P516" i="7"/>
  <c r="P247" i="7"/>
  <c r="I354" i="7"/>
  <c r="P240" i="7"/>
  <c r="I365" i="7"/>
  <c r="L247" i="7"/>
  <c r="L523" i="7"/>
  <c r="L531" i="7"/>
  <c r="L364" i="7"/>
  <c r="M532" i="7"/>
  <c r="P239" i="7"/>
  <c r="P248" i="7"/>
  <c r="P341" i="7"/>
  <c r="P348" i="7"/>
  <c r="P369" i="7"/>
  <c r="K347" i="7"/>
  <c r="I516" i="7"/>
  <c r="K254" i="7"/>
  <c r="K349" i="7"/>
  <c r="K361" i="7"/>
  <c r="K234" i="7"/>
  <c r="K365" i="7"/>
  <c r="K362" i="7"/>
  <c r="L257" i="7"/>
  <c r="L519" i="7"/>
  <c r="L505" i="7"/>
  <c r="L522" i="7"/>
  <c r="L509" i="7"/>
  <c r="L358" i="7"/>
  <c r="K238" i="7"/>
  <c r="K350" i="7"/>
  <c r="K530" i="7"/>
  <c r="K343" i="7"/>
  <c r="K356" i="7"/>
  <c r="K360" i="7"/>
  <c r="K524" i="7"/>
  <c r="K369" i="7"/>
  <c r="K518" i="7"/>
  <c r="K246" i="7"/>
  <c r="K512" i="7"/>
  <c r="K532" i="7"/>
  <c r="K340" i="7"/>
  <c r="L238" i="7"/>
  <c r="L538" i="7"/>
  <c r="L542" i="7" s="1"/>
  <c r="L361" i="7"/>
  <c r="L359" i="7"/>
  <c r="L526" i="7"/>
  <c r="L356" i="7"/>
  <c r="L517" i="7"/>
  <c r="K243" i="7"/>
  <c r="K368" i="7"/>
  <c r="K521" i="7"/>
  <c r="K511" i="7"/>
  <c r="I362" i="7"/>
  <c r="I353" i="7"/>
  <c r="L234" i="7"/>
  <c r="L354" i="7"/>
  <c r="L355" i="7"/>
  <c r="L516" i="7"/>
  <c r="L530" i="7"/>
  <c r="L357" i="7"/>
  <c r="L345" i="7"/>
  <c r="P509" i="7"/>
  <c r="P353" i="7"/>
  <c r="P523" i="7"/>
  <c r="K247" i="7"/>
  <c r="K505" i="7"/>
  <c r="K367" i="7"/>
  <c r="K519" i="7"/>
  <c r="I519" i="7"/>
  <c r="I348" i="7"/>
  <c r="L245" i="7"/>
  <c r="L513" i="7"/>
  <c r="L515" i="7"/>
  <c r="P502" i="7"/>
  <c r="P521" i="7"/>
  <c r="P503" i="7"/>
  <c r="K242" i="7"/>
  <c r="K359" i="7"/>
  <c r="K358" i="7"/>
  <c r="I238" i="7"/>
  <c r="L369" i="7"/>
  <c r="L502" i="7"/>
  <c r="L342" i="7"/>
  <c r="L241" i="7"/>
  <c r="L360" i="7"/>
  <c r="L503" i="7"/>
  <c r="L508" i="7"/>
  <c r="L520" i="7"/>
  <c r="L529" i="7"/>
  <c r="P245" i="7"/>
  <c r="P242" i="7"/>
  <c r="P513" i="7"/>
  <c r="P531" i="7"/>
  <c r="P364" i="7"/>
  <c r="P350" i="7"/>
  <c r="K257" i="7"/>
  <c r="K516" i="7"/>
  <c r="K364" i="7"/>
  <c r="I257" i="7"/>
  <c r="I506" i="7"/>
  <c r="I256" i="7"/>
  <c r="O249" i="7"/>
  <c r="M506" i="7"/>
  <c r="K357" i="7"/>
  <c r="I531" i="7"/>
  <c r="I255" i="7"/>
  <c r="I511" i="7"/>
  <c r="M521" i="7"/>
  <c r="K352" i="7"/>
  <c r="I245" i="7"/>
  <c r="I520" i="7"/>
  <c r="O360" i="7"/>
  <c r="M353" i="7"/>
  <c r="P349" i="7"/>
  <c r="P362" i="7"/>
  <c r="P519" i="7"/>
  <c r="P507" i="7"/>
  <c r="P365" i="7"/>
  <c r="K346" i="7"/>
  <c r="K513" i="7"/>
  <c r="K509" i="7"/>
  <c r="I235" i="7"/>
  <c r="I249" i="7"/>
  <c r="I524" i="7"/>
  <c r="O528" i="7"/>
  <c r="M517" i="7"/>
  <c r="O243" i="7"/>
  <c r="M530" i="7"/>
  <c r="O522" i="7"/>
  <c r="O350" i="7"/>
  <c r="O523" i="7"/>
  <c r="M247" i="7"/>
  <c r="M510" i="7"/>
  <c r="M346" i="7"/>
  <c r="M249" i="7"/>
  <c r="M507" i="7"/>
  <c r="M538" i="7"/>
  <c r="M542" i="7" s="1"/>
  <c r="M345" i="7"/>
  <c r="O517" i="7"/>
  <c r="O513" i="7"/>
  <c r="M256" i="7"/>
  <c r="M518" i="7"/>
  <c r="O364" i="7"/>
  <c r="O361" i="7"/>
  <c r="O515" i="7"/>
  <c r="M354" i="7"/>
  <c r="M514" i="7"/>
  <c r="I349" i="7"/>
  <c r="I504" i="7"/>
  <c r="I522" i="7"/>
  <c r="O369" i="7"/>
  <c r="M515" i="7"/>
  <c r="M349" i="7"/>
  <c r="I366" i="7"/>
  <c r="O362" i="7"/>
  <c r="M516" i="7"/>
  <c r="M503" i="7"/>
  <c r="P351" i="7"/>
  <c r="P528" i="7"/>
  <c r="I346" i="7"/>
  <c r="I360" i="7"/>
  <c r="I359" i="7"/>
  <c r="O344" i="7"/>
  <c r="O241" i="7"/>
  <c r="O506" i="7"/>
  <c r="O365" i="7"/>
  <c r="O505" i="7"/>
  <c r="M241" i="7"/>
  <c r="M255" i="7"/>
  <c r="M360" i="7"/>
  <c r="M529" i="7"/>
  <c r="M526" i="7"/>
  <c r="I513" i="7"/>
  <c r="I532" i="7"/>
  <c r="O357" i="7"/>
  <c r="O510" i="7"/>
  <c r="O366" i="7"/>
  <c r="O359" i="7"/>
  <c r="M243" i="7"/>
  <c r="M340" i="7"/>
  <c r="M505" i="7"/>
  <c r="M352" i="7"/>
  <c r="M502" i="7"/>
  <c r="O519" i="7"/>
  <c r="O353" i="7"/>
  <c r="O503" i="7"/>
  <c r="O512" i="7"/>
  <c r="N244" i="7"/>
  <c r="M246" i="7"/>
  <c r="M342" i="7"/>
  <c r="M523" i="7"/>
  <c r="M365" i="7"/>
  <c r="J235" i="7"/>
  <c r="O507" i="7"/>
  <c r="O354" i="7"/>
  <c r="O340" i="7"/>
  <c r="N253" i="7"/>
  <c r="M258" i="7"/>
  <c r="M367" i="7"/>
  <c r="M512" i="7"/>
  <c r="M369" i="7"/>
  <c r="J237" i="7"/>
  <c r="O234" i="7"/>
  <c r="O254" i="7"/>
  <c r="O352" i="7"/>
  <c r="O526" i="7"/>
  <c r="N268" i="7"/>
  <c r="M239" i="7"/>
  <c r="M531" i="7"/>
  <c r="M504" i="7"/>
  <c r="M366" i="7"/>
  <c r="J236" i="7"/>
  <c r="O246" i="7"/>
  <c r="O242" i="7"/>
  <c r="O368" i="7"/>
  <c r="O355" i="7"/>
  <c r="O356" i="7"/>
  <c r="M240" i="7"/>
  <c r="M343" i="7"/>
  <c r="M368" i="7"/>
  <c r="M355" i="7"/>
  <c r="J244" i="7"/>
  <c r="I521" i="7"/>
  <c r="O258" i="7"/>
  <c r="O346" i="7"/>
  <c r="O511" i="7"/>
  <c r="O520" i="7"/>
  <c r="O529" i="7"/>
  <c r="M234" i="7"/>
  <c r="M358" i="7"/>
  <c r="M347" i="7"/>
  <c r="M519" i="7"/>
  <c r="I240" i="7"/>
  <c r="J268" i="7"/>
  <c r="O239" i="7"/>
  <c r="O255" i="7"/>
  <c r="O532" i="7"/>
  <c r="K508" i="7"/>
  <c r="K366" i="7"/>
  <c r="O240" i="7"/>
  <c r="O351" i="7"/>
  <c r="O341" i="7"/>
  <c r="O509" i="7"/>
  <c r="M257" i="7"/>
  <c r="M520" i="7"/>
  <c r="M511" i="7"/>
  <c r="M351" i="7"/>
  <c r="M361" i="7"/>
  <c r="M348" i="7"/>
  <c r="K245" i="7"/>
  <c r="K255" i="7"/>
  <c r="K351" i="7"/>
  <c r="K526" i="7"/>
  <c r="K342" i="7"/>
  <c r="K354" i="7"/>
  <c r="N243" i="7"/>
  <c r="O531" i="7"/>
  <c r="O348" i="7"/>
  <c r="K249" i="7"/>
  <c r="K510" i="7"/>
  <c r="K517" i="7"/>
  <c r="K527" i="7"/>
  <c r="O521" i="7"/>
  <c r="O256" i="7"/>
  <c r="O248" i="7"/>
  <c r="O245" i="7"/>
  <c r="O349" i="7"/>
  <c r="O347" i="7"/>
  <c r="O343" i="7"/>
  <c r="O504" i="7"/>
  <c r="O367" i="7"/>
  <c r="M254" i="7"/>
  <c r="M522" i="7"/>
  <c r="M362" i="7"/>
  <c r="M357" i="7"/>
  <c r="M509" i="7"/>
  <c r="M344" i="7"/>
  <c r="K240" i="7"/>
  <c r="K248" i="7"/>
  <c r="K348" i="7"/>
  <c r="K504" i="7"/>
  <c r="K520" i="7"/>
  <c r="K506" i="7"/>
  <c r="K344" i="7"/>
  <c r="N523" i="7"/>
  <c r="O530" i="7"/>
  <c r="O257" i="7"/>
  <c r="O238" i="7"/>
  <c r="O508" i="7"/>
  <c r="O516" i="7"/>
  <c r="O518" i="7"/>
  <c r="O527" i="7"/>
  <c r="O502" i="7"/>
  <c r="M238" i="7"/>
  <c r="M248" i="7"/>
  <c r="M359" i="7"/>
  <c r="M527" i="7"/>
  <c r="M350" i="7"/>
  <c r="M513" i="7"/>
  <c r="M508" i="7"/>
  <c r="K258" i="7"/>
  <c r="K241" i="7"/>
  <c r="K502" i="7"/>
  <c r="K345" i="7"/>
  <c r="K514" i="7"/>
  <c r="K528" i="7"/>
  <c r="K523" i="7"/>
  <c r="N509" i="7"/>
  <c r="I355" i="7"/>
  <c r="I367" i="7"/>
  <c r="I248" i="7"/>
  <c r="I502" i="7"/>
  <c r="I344" i="7"/>
  <c r="I241" i="7"/>
  <c r="I509" i="7"/>
  <c r="I526" i="7"/>
  <c r="I239" i="7"/>
  <c r="I234" i="7"/>
  <c r="I514" i="7"/>
  <c r="I530" i="7"/>
  <c r="I341" i="7"/>
  <c r="I361" i="7"/>
  <c r="I347" i="7"/>
  <c r="I523" i="7"/>
  <c r="I538" i="7"/>
  <c r="I542" i="7" s="1"/>
  <c r="I364" i="7"/>
  <c r="I340" i="7"/>
  <c r="I247" i="7"/>
  <c r="I510" i="7"/>
  <c r="I357" i="7"/>
  <c r="I350" i="7"/>
  <c r="I352" i="7"/>
  <c r="I358" i="7"/>
  <c r="I243" i="7"/>
  <c r="I512" i="7"/>
  <c r="I345" i="7"/>
  <c r="I518" i="7"/>
  <c r="I258" i="7"/>
  <c r="I246" i="7"/>
  <c r="I503" i="7"/>
  <c r="I254" i="7"/>
  <c r="I343" i="7"/>
  <c r="I528" i="7"/>
  <c r="I529" i="7"/>
  <c r="I242" i="7"/>
  <c r="I508" i="7"/>
  <c r="N237" i="7"/>
  <c r="O247" i="7"/>
  <c r="O538" i="7"/>
  <c r="O542" i="7" s="1"/>
  <c r="O342" i="7"/>
  <c r="O514" i="7"/>
  <c r="O345" i="7"/>
  <c r="O524" i="7"/>
  <c r="O358" i="7"/>
  <c r="M242" i="7"/>
  <c r="M245" i="7"/>
  <c r="M356" i="7"/>
  <c r="M364" i="7"/>
  <c r="M528" i="7"/>
  <c r="M341" i="7"/>
  <c r="M524" i="7"/>
  <c r="K239" i="7"/>
  <c r="K538" i="7"/>
  <c r="K542" i="7" s="1"/>
  <c r="K341" i="7"/>
  <c r="K529" i="7"/>
  <c r="K507" i="7"/>
  <c r="K515" i="7"/>
  <c r="K256" i="7"/>
  <c r="I237" i="7"/>
  <c r="I527" i="7"/>
  <c r="I517" i="7"/>
  <c r="N362" i="7"/>
  <c r="N342" i="7"/>
  <c r="I244" i="7"/>
  <c r="N242" i="7"/>
  <c r="N530" i="7"/>
  <c r="N256" i="7"/>
  <c r="N347" i="7"/>
  <c r="N507" i="7"/>
  <c r="N517" i="7"/>
  <c r="N239" i="7"/>
  <c r="N364" i="7"/>
  <c r="N361" i="7"/>
  <c r="N345" i="7"/>
  <c r="N514" i="7"/>
  <c r="N531" i="7"/>
  <c r="N21" i="9"/>
  <c r="N511" i="7"/>
  <c r="N365" i="7"/>
  <c r="N240" i="7"/>
  <c r="N344" i="7"/>
  <c r="N255" i="7"/>
  <c r="N529" i="7"/>
  <c r="N521" i="7"/>
  <c r="N355" i="7"/>
  <c r="I268" i="7"/>
  <c r="N508" i="7"/>
  <c r="N249" i="7"/>
  <c r="N350" i="7"/>
  <c r="N518" i="7"/>
  <c r="N348" i="7"/>
  <c r="N343" i="7"/>
  <c r="N526" i="7"/>
  <c r="I236" i="7"/>
  <c r="N352" i="7"/>
  <c r="N527" i="7"/>
  <c r="N238" i="7"/>
  <c r="N246" i="7"/>
  <c r="N519" i="7"/>
  <c r="N357" i="7"/>
  <c r="N503" i="7"/>
  <c r="N369" i="7"/>
  <c r="N524" i="7"/>
  <c r="N20" i="9"/>
  <c r="N520" i="7"/>
  <c r="N241" i="7"/>
  <c r="N258" i="7"/>
  <c r="N353" i="7"/>
  <c r="N516" i="7"/>
  <c r="N515" i="7"/>
  <c r="N366" i="7"/>
  <c r="N358" i="7"/>
  <c r="N254" i="7"/>
  <c r="N356" i="7"/>
  <c r="N248" i="7"/>
  <c r="N367" i="7"/>
  <c r="N245" i="7"/>
  <c r="N247" i="7"/>
  <c r="N512" i="7"/>
  <c r="N505" i="7"/>
  <c r="N532" i="7"/>
  <c r="N368" i="7"/>
  <c r="N349" i="7"/>
  <c r="N341" i="7"/>
  <c r="N234" i="7"/>
  <c r="N538" i="7"/>
  <c r="N542" i="7" s="1"/>
  <c r="N354" i="7"/>
  <c r="N351" i="7"/>
  <c r="N504" i="7"/>
  <c r="N522" i="7"/>
  <c r="N340" i="7"/>
  <c r="N513" i="7"/>
  <c r="N236" i="7"/>
  <c r="N257" i="7"/>
  <c r="N528" i="7"/>
  <c r="N346" i="7"/>
  <c r="N510" i="7"/>
  <c r="N360" i="7"/>
  <c r="N506" i="7"/>
  <c r="N502" i="7"/>
  <c r="Q259" i="7"/>
  <c r="R259" i="7"/>
  <c r="R370" i="7"/>
  <c r="R398" i="7" s="1"/>
  <c r="R403" i="7" s="1"/>
  <c r="R533" i="7"/>
  <c r="R624" i="7" s="1"/>
  <c r="Q370" i="7"/>
  <c r="Q398" i="7" s="1"/>
  <c r="Q403" i="7" s="1"/>
  <c r="Q250" i="7"/>
  <c r="Q533" i="7"/>
  <c r="Q624" i="7" s="1"/>
  <c r="R250" i="7" l="1"/>
  <c r="J259" i="7"/>
  <c r="P259" i="7"/>
  <c r="J370" i="7"/>
  <c r="J398" i="7" s="1"/>
  <c r="J403" i="7" s="1"/>
  <c r="J533" i="7"/>
  <c r="J624" i="7" s="1"/>
  <c r="S253" i="7"/>
  <c r="T253" i="7" s="1"/>
  <c r="P250" i="7"/>
  <c r="P261" i="7" s="1"/>
  <c r="P263" i="7" s="1"/>
  <c r="O259" i="7"/>
  <c r="S519" i="7"/>
  <c r="T519" i="7" s="1"/>
  <c r="L259" i="7"/>
  <c r="S240" i="7"/>
  <c r="T240" i="7" s="1"/>
  <c r="S369" i="7"/>
  <c r="T369" i="7" s="1"/>
  <c r="L533" i="7"/>
  <c r="L624" i="7" s="1"/>
  <c r="L370" i="7"/>
  <c r="L398" i="7" s="1"/>
  <c r="L403" i="7" s="1"/>
  <c r="S521" i="7"/>
  <c r="T521" i="7" s="1"/>
  <c r="L250" i="7"/>
  <c r="S506" i="7"/>
  <c r="T506" i="7" s="1"/>
  <c r="S359" i="7"/>
  <c r="T359" i="7" s="1"/>
  <c r="S235" i="7"/>
  <c r="T235" i="7" s="1"/>
  <c r="S522" i="7"/>
  <c r="T522" i="7" s="1"/>
  <c r="S510" i="7"/>
  <c r="T510" i="7" s="1"/>
  <c r="S234" i="7"/>
  <c r="T234" i="7" s="1"/>
  <c r="S350" i="7"/>
  <c r="T350" i="7" s="1"/>
  <c r="S249" i="7"/>
  <c r="T249" i="7" s="1"/>
  <c r="S349" i="7"/>
  <c r="T349" i="7" s="1"/>
  <c r="S366" i="7"/>
  <c r="T366" i="7" s="1"/>
  <c r="S365" i="7"/>
  <c r="T365" i="7" s="1"/>
  <c r="N259" i="7"/>
  <c r="S530" i="7"/>
  <c r="T530" i="7" s="1"/>
  <c r="S505" i="7"/>
  <c r="T505" i="7" s="1"/>
  <c r="S348" i="7"/>
  <c r="T348" i="7" s="1"/>
  <c r="S243" i="7"/>
  <c r="T243" i="7" s="1"/>
  <c r="S360" i="7"/>
  <c r="T360" i="7" s="1"/>
  <c r="S346" i="7"/>
  <c r="T346" i="7" s="1"/>
  <c r="I259" i="7"/>
  <c r="S515" i="7"/>
  <c r="T515" i="7" s="1"/>
  <c r="S524" i="7"/>
  <c r="T524" i="7" s="1"/>
  <c r="P533" i="7"/>
  <c r="P624" i="7" s="1"/>
  <c r="S238" i="7"/>
  <c r="T238" i="7" s="1"/>
  <c r="S523" i="7"/>
  <c r="T523" i="7" s="1"/>
  <c r="P370" i="7"/>
  <c r="P398" i="7" s="1"/>
  <c r="P403" i="7" s="1"/>
  <c r="S352" i="7"/>
  <c r="T352" i="7" s="1"/>
  <c r="S529" i="7"/>
  <c r="T529" i="7" s="1"/>
  <c r="S361" i="7"/>
  <c r="T361" i="7" s="1"/>
  <c r="S255" i="7"/>
  <c r="T255" i="7" s="1"/>
  <c r="S356" i="7"/>
  <c r="T356" i="7" s="1"/>
  <c r="S256" i="7"/>
  <c r="T256" i="7" s="1"/>
  <c r="S538" i="7"/>
  <c r="S542" i="7" s="1"/>
  <c r="K370" i="7"/>
  <c r="K398" i="7" s="1"/>
  <c r="K403" i="7" s="1"/>
  <c r="S514" i="7"/>
  <c r="T514" i="7" s="1"/>
  <c r="O533" i="7"/>
  <c r="O624" i="7" s="1"/>
  <c r="S520" i="7"/>
  <c r="T520" i="7" s="1"/>
  <c r="J250" i="7"/>
  <c r="J261" i="7" s="1"/>
  <c r="J263" i="7" s="1"/>
  <c r="S532" i="7"/>
  <c r="T532" i="7" s="1"/>
  <c r="S531" i="7"/>
  <c r="T531" i="7" s="1"/>
  <c r="K250" i="7"/>
  <c r="S364" i="7"/>
  <c r="T364" i="7" s="1"/>
  <c r="S241" i="7"/>
  <c r="T241" i="7" s="1"/>
  <c r="S354" i="7"/>
  <c r="T354" i="7" s="1"/>
  <c r="S368" i="7"/>
  <c r="T368" i="7" s="1"/>
  <c r="S244" i="7"/>
  <c r="T244" i="7" s="1"/>
  <c r="S268" i="7"/>
  <c r="T268" i="7" s="1"/>
  <c r="S342" i="7"/>
  <c r="T342" i="7" s="1"/>
  <c r="O370" i="7"/>
  <c r="O398" i="7" s="1"/>
  <c r="O403" i="7" s="1"/>
  <c r="S516" i="7"/>
  <c r="T516" i="7" s="1"/>
  <c r="S341" i="7"/>
  <c r="T341" i="7" s="1"/>
  <c r="S345" i="7"/>
  <c r="T345" i="7" s="1"/>
  <c r="I533" i="7"/>
  <c r="I624" i="7" s="1"/>
  <c r="S340" i="7"/>
  <c r="T340" i="7" s="1"/>
  <c r="S248" i="7"/>
  <c r="T248" i="7" s="1"/>
  <c r="M533" i="7"/>
  <c r="M624" i="7" s="1"/>
  <c r="O250" i="7"/>
  <c r="K533" i="7"/>
  <c r="K624" i="7" s="1"/>
  <c r="S518" i="7"/>
  <c r="T518" i="7" s="1"/>
  <c r="S527" i="7"/>
  <c r="T527" i="7" s="1"/>
  <c r="S508" i="7"/>
  <c r="T508" i="7" s="1"/>
  <c r="S513" i="7"/>
  <c r="T513" i="7" s="1"/>
  <c r="S357" i="7"/>
  <c r="T357" i="7" s="1"/>
  <c r="K259" i="7"/>
  <c r="S237" i="7"/>
  <c r="T237" i="7" s="1"/>
  <c r="S358" i="7"/>
  <c r="T358" i="7" s="1"/>
  <c r="S355" i="7"/>
  <c r="T355" i="7" s="1"/>
  <c r="S362" i="7"/>
  <c r="T362" i="7" s="1"/>
  <c r="S353" i="7"/>
  <c r="T353" i="7" s="1"/>
  <c r="M250" i="7"/>
  <c r="M259" i="7"/>
  <c r="S257" i="7"/>
  <c r="T257" i="7" s="1"/>
  <c r="S503" i="7"/>
  <c r="T503" i="7" s="1"/>
  <c r="S509" i="7"/>
  <c r="T509" i="7" s="1"/>
  <c r="S246" i="7"/>
  <c r="T246" i="7" s="1"/>
  <c r="S504" i="7"/>
  <c r="T504" i="7" s="1"/>
  <c r="S511" i="7"/>
  <c r="T511" i="7" s="1"/>
  <c r="S258" i="7"/>
  <c r="T258" i="7" s="1"/>
  <c r="N250" i="7"/>
  <c r="I250" i="7"/>
  <c r="S245" i="7"/>
  <c r="T245" i="7" s="1"/>
  <c r="S526" i="7"/>
  <c r="T526" i="7" s="1"/>
  <c r="S254" i="7"/>
  <c r="T254" i="7" s="1"/>
  <c r="S367" i="7"/>
  <c r="T367" i="7" s="1"/>
  <c r="S343" i="7"/>
  <c r="T343" i="7" s="1"/>
  <c r="S507" i="7"/>
  <c r="T507" i="7" s="1"/>
  <c r="S502" i="7"/>
  <c r="T502" i="7" s="1"/>
  <c r="S517" i="7"/>
  <c r="T517" i="7" s="1"/>
  <c r="N370" i="7"/>
  <c r="N398" i="7" s="1"/>
  <c r="N403" i="7" s="1"/>
  <c r="S512" i="7"/>
  <c r="T512" i="7" s="1"/>
  <c r="S247" i="7"/>
  <c r="T247" i="7" s="1"/>
  <c r="S351" i="7"/>
  <c r="T351" i="7" s="1"/>
  <c r="S344" i="7"/>
  <c r="T344" i="7" s="1"/>
  <c r="S347" i="7"/>
  <c r="T347" i="7" s="1"/>
  <c r="M370" i="7"/>
  <c r="M398" i="7" s="1"/>
  <c r="M403" i="7" s="1"/>
  <c r="S528" i="7"/>
  <c r="T528" i="7" s="1"/>
  <c r="S242" i="7"/>
  <c r="T242" i="7" s="1"/>
  <c r="I370" i="7"/>
  <c r="I398" i="7" s="1"/>
  <c r="I403" i="7" s="1"/>
  <c r="S239" i="7"/>
  <c r="T239" i="7" s="1"/>
  <c r="N533" i="7"/>
  <c r="N624" i="7" s="1"/>
  <c r="S236" i="7"/>
  <c r="T236" i="7" s="1"/>
  <c r="Q261" i="7"/>
  <c r="Q263" i="7" s="1"/>
  <c r="R261" i="7"/>
  <c r="R263" i="7" s="1"/>
  <c r="Q596" i="7"/>
  <c r="Q617" i="7" s="1"/>
  <c r="J596" i="7"/>
  <c r="J617" i="7" s="1"/>
  <c r="R596" i="7"/>
  <c r="R617" i="7" s="1"/>
  <c r="T398" i="7" l="1"/>
  <c r="I261" i="7"/>
  <c r="I263" i="7" s="1"/>
  <c r="O261" i="7"/>
  <c r="O263" i="7" s="1"/>
  <c r="L596" i="7"/>
  <c r="L617" i="7" s="1"/>
  <c r="L261" i="7"/>
  <c r="L263" i="7" s="1"/>
  <c r="I596" i="7"/>
  <c r="I617" i="7" s="1"/>
  <c r="N261" i="7"/>
  <c r="N263" i="7" s="1"/>
  <c r="T538" i="7"/>
  <c r="T542" i="7" s="1"/>
  <c r="M261" i="7"/>
  <c r="M263" i="7" s="1"/>
  <c r="O596" i="7"/>
  <c r="O617" i="7" s="1"/>
  <c r="P596" i="7"/>
  <c r="P617" i="7" s="1"/>
  <c r="K596" i="7"/>
  <c r="K617" i="7" s="1"/>
  <c r="K261" i="7"/>
  <c r="K263" i="7" s="1"/>
  <c r="M596" i="7"/>
  <c r="M617" i="7" s="1"/>
  <c r="T250" i="7"/>
  <c r="S259" i="7"/>
  <c r="T533" i="7"/>
  <c r="T259" i="7"/>
  <c r="S370" i="7"/>
  <c r="S398" i="7" s="1"/>
  <c r="S403" i="7" s="1"/>
  <c r="T403" i="7" s="1"/>
  <c r="N596" i="7"/>
  <c r="N617" i="7" s="1"/>
  <c r="T370" i="7"/>
  <c r="S250" i="7"/>
  <c r="S533" i="7"/>
  <c r="S596" i="7" s="1"/>
  <c r="S617" i="7" s="1"/>
  <c r="R618" i="7" s="1"/>
  <c r="M23" i="9" s="1"/>
  <c r="T596" i="7" l="1"/>
  <c r="T261" i="7"/>
  <c r="T263" i="7" s="1"/>
  <c r="S261" i="7"/>
  <c r="S263" i="7" s="1"/>
  <c r="R410" i="7"/>
  <c r="R270" i="7"/>
  <c r="R409" i="7"/>
  <c r="R407" i="7"/>
  <c r="R419" i="7"/>
  <c r="R431" i="7"/>
  <c r="R269" i="7"/>
  <c r="R417" i="7"/>
  <c r="R418" i="7"/>
  <c r="R408" i="7"/>
  <c r="R420" i="7"/>
  <c r="O618" i="7"/>
  <c r="J23" i="9" s="1"/>
  <c r="S618" i="7"/>
  <c r="I618" i="7"/>
  <c r="D23" i="9" s="1"/>
  <c r="J618" i="7"/>
  <c r="E23" i="9" s="1"/>
  <c r="Q618" i="7"/>
  <c r="L23" i="9" s="1"/>
  <c r="N618" i="7"/>
  <c r="I23" i="9" s="1"/>
  <c r="K618" i="7"/>
  <c r="F23" i="9" s="1"/>
  <c r="M618" i="7"/>
  <c r="H23" i="9" s="1"/>
  <c r="L618" i="7"/>
  <c r="G23" i="9" s="1"/>
  <c r="P618" i="7"/>
  <c r="K23" i="9" s="1"/>
  <c r="P407" i="7" l="1"/>
  <c r="P269" i="7"/>
  <c r="P418" i="7"/>
  <c r="P410" i="7"/>
  <c r="P417" i="7"/>
  <c r="P408" i="7"/>
  <c r="P409" i="7"/>
  <c r="P419" i="7"/>
  <c r="P270" i="7"/>
  <c r="P431" i="7"/>
  <c r="P420" i="7"/>
  <c r="L269" i="7"/>
  <c r="L417" i="7"/>
  <c r="L409" i="7"/>
  <c r="L418" i="7"/>
  <c r="L419" i="7"/>
  <c r="L410" i="7"/>
  <c r="L407" i="7"/>
  <c r="L270" i="7"/>
  <c r="L431" i="7"/>
  <c r="L408" i="7"/>
  <c r="L420" i="7"/>
  <c r="R421" i="7"/>
  <c r="R423" i="7" s="1"/>
  <c r="M419" i="7"/>
  <c r="M410" i="7"/>
  <c r="M407" i="7"/>
  <c r="M408" i="7"/>
  <c r="M431" i="7"/>
  <c r="M409" i="7"/>
  <c r="M417" i="7"/>
  <c r="M269" i="7"/>
  <c r="M418" i="7"/>
  <c r="M270" i="7"/>
  <c r="M420" i="7"/>
  <c r="R271" i="7"/>
  <c r="R273" i="7" s="1"/>
  <c r="K431" i="7"/>
  <c r="K269" i="7"/>
  <c r="K270" i="7"/>
  <c r="K407" i="7"/>
  <c r="K417" i="7"/>
  <c r="K410" i="7"/>
  <c r="K408" i="7"/>
  <c r="K418" i="7"/>
  <c r="K409" i="7"/>
  <c r="K419" i="7"/>
  <c r="K420" i="7"/>
  <c r="O418" i="7"/>
  <c r="O269" i="7"/>
  <c r="O431" i="7"/>
  <c r="O410" i="7"/>
  <c r="O270" i="7"/>
  <c r="O417" i="7"/>
  <c r="O409" i="7"/>
  <c r="O419" i="7"/>
  <c r="O408" i="7"/>
  <c r="O407" i="7"/>
  <c r="O420" i="7"/>
  <c r="N431" i="7"/>
  <c r="N407" i="7"/>
  <c r="N270" i="7"/>
  <c r="N419" i="7"/>
  <c r="N269" i="7"/>
  <c r="N418" i="7"/>
  <c r="N417" i="7"/>
  <c r="N408" i="7"/>
  <c r="N410" i="7"/>
  <c r="N409" i="7"/>
  <c r="N420" i="7"/>
  <c r="Q418" i="7"/>
  <c r="Q410" i="7"/>
  <c r="Q417" i="7"/>
  <c r="Q421" i="7" s="1"/>
  <c r="Q423" i="7" s="1"/>
  <c r="Q270" i="7"/>
  <c r="Q269" i="7"/>
  <c r="Q419" i="7"/>
  <c r="Q409" i="7"/>
  <c r="Q431" i="7"/>
  <c r="Q408" i="7"/>
  <c r="Q407" i="7"/>
  <c r="Q420" i="7"/>
  <c r="R411" i="7"/>
  <c r="R414" i="7" s="1"/>
  <c r="J409" i="7"/>
  <c r="J431" i="7"/>
  <c r="J270" i="7"/>
  <c r="J417" i="7"/>
  <c r="J410" i="7"/>
  <c r="J419" i="7"/>
  <c r="J408" i="7"/>
  <c r="J407" i="7"/>
  <c r="J269" i="7"/>
  <c r="J418" i="7"/>
  <c r="J420" i="7"/>
  <c r="I407" i="7"/>
  <c r="I431" i="7"/>
  <c r="I409" i="7"/>
  <c r="I418" i="7"/>
  <c r="N23" i="9"/>
  <c r="I410" i="7"/>
  <c r="I419" i="7"/>
  <c r="I270" i="7"/>
  <c r="I269" i="7"/>
  <c r="I408" i="7"/>
  <c r="I417" i="7"/>
  <c r="I420" i="7"/>
  <c r="J421" i="7" l="1"/>
  <c r="J423" i="7" s="1"/>
  <c r="O271" i="7"/>
  <c r="O273" i="7" s="1"/>
  <c r="L271" i="7"/>
  <c r="L273" i="7" s="1"/>
  <c r="N411" i="7"/>
  <c r="N414" i="7" s="1"/>
  <c r="S409" i="7"/>
  <c r="T409" i="7" s="1"/>
  <c r="O411" i="7"/>
  <c r="O414" i="7" s="1"/>
  <c r="M271" i="7"/>
  <c r="M273" i="7" s="1"/>
  <c r="P421" i="7"/>
  <c r="P423" i="7" s="1"/>
  <c r="S431" i="7"/>
  <c r="T431" i="7" s="1"/>
  <c r="S420" i="7"/>
  <c r="T420" i="7" s="1"/>
  <c r="T421" i="7" s="1"/>
  <c r="M421" i="7"/>
  <c r="M423" i="7" s="1"/>
  <c r="S418" i="7"/>
  <c r="T418" i="7" s="1"/>
  <c r="I421" i="7"/>
  <c r="I423" i="7" s="1"/>
  <c r="S417" i="7"/>
  <c r="J271" i="7"/>
  <c r="J273" i="7" s="1"/>
  <c r="P271" i="7"/>
  <c r="P273" i="7" s="1"/>
  <c r="I411" i="7"/>
  <c r="I414" i="7" s="1"/>
  <c r="S407" i="7"/>
  <c r="Q411" i="7"/>
  <c r="Q414" i="7" s="1"/>
  <c r="L411" i="7"/>
  <c r="L414" i="7" s="1"/>
  <c r="S408" i="7"/>
  <c r="T408" i="7" s="1"/>
  <c r="S269" i="7"/>
  <c r="I271" i="7"/>
  <c r="I273" i="7" s="1"/>
  <c r="J411" i="7"/>
  <c r="J414" i="7" s="1"/>
  <c r="N421" i="7"/>
  <c r="N423" i="7" s="1"/>
  <c r="O421" i="7"/>
  <c r="O423" i="7" s="1"/>
  <c r="K421" i="7"/>
  <c r="K423" i="7" s="1"/>
  <c r="S270" i="7"/>
  <c r="T270" i="7" s="1"/>
  <c r="K411" i="7"/>
  <c r="K414" i="7" s="1"/>
  <c r="S419" i="7"/>
  <c r="T419" i="7" s="1"/>
  <c r="N271" i="7"/>
  <c r="N273" i="7" s="1"/>
  <c r="M411" i="7"/>
  <c r="M414" i="7" s="1"/>
  <c r="S410" i="7"/>
  <c r="T410" i="7" s="1"/>
  <c r="Q271" i="7"/>
  <c r="Q273" i="7" s="1"/>
  <c r="K271" i="7"/>
  <c r="K273" i="7" s="1"/>
  <c r="L421" i="7"/>
  <c r="L423" i="7" s="1"/>
  <c r="P411" i="7"/>
  <c r="P414" i="7" s="1"/>
  <c r="T417" i="7" l="1"/>
  <c r="S421" i="7"/>
  <c r="S423" i="7" s="1"/>
  <c r="S411" i="7"/>
  <c r="S414" i="7" s="1"/>
  <c r="T407" i="7"/>
  <c r="T411" i="7" s="1"/>
  <c r="T414" i="7" s="1"/>
  <c r="T269" i="7"/>
  <c r="T271" i="7" s="1"/>
  <c r="T273" i="7" s="1"/>
  <c r="S271" i="7"/>
  <c r="S273" i="7" s="1"/>
  <c r="K110" i="4" l="1"/>
  <c r="H115" i="4" l="1"/>
  <c r="G116" i="4" l="1"/>
  <c r="G118" i="4" s="1"/>
  <c r="G119" i="4" s="1"/>
  <c r="E425" i="7" s="1"/>
  <c r="E427" i="7" l="1"/>
  <c r="E430" i="7" s="1"/>
  <c r="E432" i="7" s="1"/>
  <c r="M425" i="7"/>
  <c r="M427" i="7" s="1"/>
  <c r="M430" i="7" s="1"/>
  <c r="M432" i="7" s="1"/>
  <c r="C19" i="11" s="1"/>
  <c r="L425" i="7"/>
  <c r="L427" i="7" s="1"/>
  <c r="L430" i="7" s="1"/>
  <c r="L432" i="7" s="1"/>
  <c r="C18" i="11" s="1"/>
  <c r="N425" i="7"/>
  <c r="N427" i="7" s="1"/>
  <c r="N430" i="7" s="1"/>
  <c r="N432" i="7" s="1"/>
  <c r="C20" i="11" s="1"/>
  <c r="I425" i="7"/>
  <c r="J425" i="7"/>
  <c r="J427" i="7" s="1"/>
  <c r="J430" i="7" s="1"/>
  <c r="J432" i="7" s="1"/>
  <c r="C11" i="11" s="1"/>
  <c r="R425" i="7"/>
  <c r="R427" i="7" s="1"/>
  <c r="R430" i="7" s="1"/>
  <c r="R432" i="7" s="1"/>
  <c r="C24" i="11" s="1"/>
  <c r="O425" i="7"/>
  <c r="O427" i="7" s="1"/>
  <c r="O430" i="7" s="1"/>
  <c r="O432" i="7" s="1"/>
  <c r="C21" i="11" s="1"/>
  <c r="Q425" i="7"/>
  <c r="Q427" i="7" s="1"/>
  <c r="Q430" i="7" s="1"/>
  <c r="Q432" i="7" s="1"/>
  <c r="C23" i="11" s="1"/>
  <c r="P425" i="7"/>
  <c r="P427" i="7" s="1"/>
  <c r="P430" i="7" s="1"/>
  <c r="P432" i="7" s="1"/>
  <c r="C22" i="11" s="1"/>
  <c r="K425" i="7"/>
  <c r="K427" i="7" s="1"/>
  <c r="K430" i="7" s="1"/>
  <c r="K432" i="7" s="1"/>
  <c r="C15" i="11" s="1"/>
  <c r="J23" i="11" l="1"/>
  <c r="I23" i="11"/>
  <c r="M23" i="11"/>
  <c r="I56" i="15"/>
  <c r="I57" i="15" s="1"/>
  <c r="K52" i="15" s="1"/>
  <c r="L52" i="15" s="1"/>
  <c r="I58" i="15" s="1"/>
  <c r="N23" i="11"/>
  <c r="H23" i="11"/>
  <c r="L23" i="11"/>
  <c r="G23" i="11"/>
  <c r="K23" i="11"/>
  <c r="H15" i="11"/>
  <c r="K15" i="11"/>
  <c r="M15" i="11"/>
  <c r="I15" i="11"/>
  <c r="L15" i="11"/>
  <c r="J15" i="11"/>
  <c r="G15" i="11"/>
  <c r="N15" i="11"/>
  <c r="H24" i="11"/>
  <c r="M24" i="11"/>
  <c r="K24" i="11"/>
  <c r="N24" i="11"/>
  <c r="I24" i="11"/>
  <c r="G24" i="11"/>
  <c r="J24" i="11"/>
  <c r="L24" i="11"/>
  <c r="N21" i="11"/>
  <c r="I21" i="11"/>
  <c r="K21" i="11"/>
  <c r="M21" i="11"/>
  <c r="I23" i="15"/>
  <c r="J21" i="11"/>
  <c r="L21" i="11"/>
  <c r="G21" i="11"/>
  <c r="H21" i="11"/>
  <c r="I11" i="11"/>
  <c r="G11" i="11"/>
  <c r="H11" i="11"/>
  <c r="N11" i="11"/>
  <c r="M11" i="11"/>
  <c r="L11" i="11"/>
  <c r="J11" i="11"/>
  <c r="K11" i="11"/>
  <c r="N22" i="11"/>
  <c r="H22" i="11"/>
  <c r="J22" i="11"/>
  <c r="I45" i="15"/>
  <c r="I46" i="15" s="1"/>
  <c r="I22" i="11"/>
  <c r="M22" i="11"/>
  <c r="K22" i="11"/>
  <c r="G22" i="11"/>
  <c r="L22" i="11"/>
  <c r="S425" i="7"/>
  <c r="I427" i="7"/>
  <c r="I430" i="7" s="1"/>
  <c r="I432" i="7" s="1"/>
  <c r="C7" i="11" s="1"/>
  <c r="J18" i="11"/>
  <c r="N18" i="11"/>
  <c r="M18" i="11"/>
  <c r="L18" i="11"/>
  <c r="H18" i="11"/>
  <c r="I18" i="11"/>
  <c r="K18" i="11"/>
  <c r="G18" i="11"/>
  <c r="H19" i="11"/>
  <c r="M19" i="11"/>
  <c r="I19" i="11"/>
  <c r="L19" i="11"/>
  <c r="K19" i="11"/>
  <c r="J19" i="11"/>
  <c r="G19" i="11"/>
  <c r="N19" i="11"/>
  <c r="J20" i="11"/>
  <c r="L20" i="11"/>
  <c r="K20" i="11"/>
  <c r="I20" i="11"/>
  <c r="N20" i="11"/>
  <c r="H20" i="11"/>
  <c r="G20" i="11"/>
  <c r="M20" i="11"/>
  <c r="T425" i="7" l="1"/>
  <c r="T427" i="7" s="1"/>
  <c r="S427" i="7"/>
  <c r="S430" i="7" s="1"/>
  <c r="I24" i="15"/>
  <c r="C78" i="15"/>
  <c r="O23" i="11"/>
  <c r="O22" i="11"/>
  <c r="O15" i="11"/>
  <c r="O11" i="11"/>
  <c r="O19" i="11"/>
  <c r="K36" i="15"/>
  <c r="L36" i="15" s="1"/>
  <c r="K41" i="15"/>
  <c r="L41" i="15" s="1"/>
  <c r="K34" i="15"/>
  <c r="L34" i="15" s="1"/>
  <c r="K40" i="15"/>
  <c r="L40" i="15" s="1"/>
  <c r="K31" i="15"/>
  <c r="L31" i="15" s="1"/>
  <c r="K35" i="15"/>
  <c r="L35" i="15" s="1"/>
  <c r="K37" i="15"/>
  <c r="L37" i="15" s="1"/>
  <c r="K30" i="15"/>
  <c r="L30" i="15" s="1"/>
  <c r="K33" i="15"/>
  <c r="L33" i="15" s="1"/>
  <c r="K38" i="15"/>
  <c r="L38" i="15" s="1"/>
  <c r="K39" i="15"/>
  <c r="L39" i="15" s="1"/>
  <c r="K32" i="15"/>
  <c r="L32" i="15" s="1"/>
  <c r="H7" i="11"/>
  <c r="J7" i="11"/>
  <c r="M7" i="11"/>
  <c r="G7" i="11"/>
  <c r="N7" i="11"/>
  <c r="L7" i="11"/>
  <c r="K7" i="11"/>
  <c r="C26" i="11"/>
  <c r="I7" i="11"/>
  <c r="O20" i="11"/>
  <c r="O21" i="11"/>
  <c r="O18" i="11"/>
  <c r="O24" i="11"/>
  <c r="P24" i="11" l="1"/>
  <c r="P15" i="11"/>
  <c r="P21" i="11"/>
  <c r="C32" i="11"/>
  <c r="C33" i="11"/>
  <c r="A33" i="11" s="1"/>
  <c r="P22" i="11"/>
  <c r="P20" i="11"/>
  <c r="P19" i="11"/>
  <c r="K13" i="15"/>
  <c r="L13" i="15" s="1"/>
  <c r="B70" i="15" s="1"/>
  <c r="K12" i="15"/>
  <c r="L12" i="15" s="1"/>
  <c r="B69" i="15" s="1"/>
  <c r="K18" i="15"/>
  <c r="L18" i="15" s="1"/>
  <c r="B75" i="15" s="1"/>
  <c r="K17" i="15"/>
  <c r="L17" i="15" s="1"/>
  <c r="B74" i="15" s="1"/>
  <c r="K9" i="15"/>
  <c r="L9" i="15" s="1"/>
  <c r="B66" i="15" s="1"/>
  <c r="K8" i="15"/>
  <c r="L8" i="15" s="1"/>
  <c r="K11" i="15"/>
  <c r="L11" i="15" s="1"/>
  <c r="B68" i="15" s="1"/>
  <c r="K16" i="15"/>
  <c r="L16" i="15" s="1"/>
  <c r="B73" i="15" s="1"/>
  <c r="K15" i="15"/>
  <c r="L15" i="15" s="1"/>
  <c r="B72" i="15" s="1"/>
  <c r="K14" i="15"/>
  <c r="L14" i="15" s="1"/>
  <c r="B71" i="15" s="1"/>
  <c r="K19" i="15"/>
  <c r="L19" i="15" s="1"/>
  <c r="K10" i="15"/>
  <c r="L10" i="15" s="1"/>
  <c r="B67" i="15" s="1"/>
  <c r="I26" i="11"/>
  <c r="P11" i="11"/>
  <c r="K26" i="11"/>
  <c r="O7" i="11"/>
  <c r="G26" i="11"/>
  <c r="P23" i="11"/>
  <c r="M26" i="11"/>
  <c r="S432" i="7"/>
  <c r="T432" i="7" s="1"/>
  <c r="T430" i="7"/>
  <c r="L26" i="11"/>
  <c r="I47" i="15"/>
  <c r="N26" i="11"/>
  <c r="J26" i="11"/>
  <c r="P18" i="11"/>
  <c r="H26" i="11"/>
  <c r="H32" i="11" l="1"/>
  <c r="H37" i="11" s="1"/>
  <c r="H39" i="11" s="1"/>
  <c r="H40" i="11" s="1"/>
  <c r="H33" i="11"/>
  <c r="O26" i="11"/>
  <c r="H27" i="11" s="1"/>
  <c r="P7" i="11"/>
  <c r="I33" i="11"/>
  <c r="I32" i="11"/>
  <c r="I37" i="11" s="1"/>
  <c r="I39" i="11" s="1"/>
  <c r="I40" i="11" s="1"/>
  <c r="L33" i="11"/>
  <c r="L32" i="11"/>
  <c r="L37" i="11" s="1"/>
  <c r="L39" i="11" s="1"/>
  <c r="L40" i="11" s="1"/>
  <c r="M33" i="11"/>
  <c r="M32" i="11"/>
  <c r="M37" i="11" s="1"/>
  <c r="M39" i="11" s="1"/>
  <c r="M40" i="11" s="1"/>
  <c r="K32" i="11"/>
  <c r="K37" i="11" s="1"/>
  <c r="K39" i="11" s="1"/>
  <c r="K40" i="11" s="1"/>
  <c r="K33" i="11"/>
  <c r="N33" i="11"/>
  <c r="N32" i="11"/>
  <c r="N37" i="11" s="1"/>
  <c r="N39" i="11" s="1"/>
  <c r="N40" i="11" s="1"/>
  <c r="A32" i="11"/>
  <c r="C42" i="11"/>
  <c r="I25" i="15"/>
  <c r="B65" i="15"/>
  <c r="E436" i="7"/>
  <c r="J33" i="11"/>
  <c r="J32" i="11"/>
  <c r="J37" i="11" s="1"/>
  <c r="J39" i="11" s="1"/>
  <c r="J40" i="11" s="1"/>
  <c r="G32" i="11"/>
  <c r="G33" i="11"/>
  <c r="M27" i="11" l="1"/>
  <c r="K27" i="11"/>
  <c r="I27" i="11"/>
  <c r="G27" i="11"/>
  <c r="G37" i="11"/>
  <c r="O32" i="11"/>
  <c r="P32" i="11" s="1"/>
  <c r="O33" i="11"/>
  <c r="P26" i="11"/>
  <c r="C44" i="11"/>
  <c r="L27" i="11"/>
  <c r="N27" i="11"/>
  <c r="J27" i="11"/>
  <c r="G39" i="11" l="1"/>
  <c r="O37" i="11"/>
  <c r="O27" i="11"/>
  <c r="G40" i="11" l="1"/>
  <c r="O39" i="11"/>
  <c r="O40" i="11" l="1"/>
  <c r="L43" i="1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<sst xmlns="http://schemas.openxmlformats.org/spreadsheetml/2006/main" count="3643" uniqueCount="1134">
  <si>
    <t>Purchased Water</t>
  </si>
  <si>
    <t>Waste Disposal</t>
  </si>
  <si>
    <t>Chemicals</t>
  </si>
  <si>
    <t>Amortization - Reg Asset AFUDC</t>
  </si>
  <si>
    <t>Amortization - Property Losses</t>
  </si>
  <si>
    <t>Amortization - Reg Asset</t>
  </si>
  <si>
    <t>Property Taxes</t>
  </si>
  <si>
    <t>Utility Reg Assessment</t>
  </si>
  <si>
    <t>Category (1)</t>
  </si>
  <si>
    <t>Category (2)</t>
  </si>
  <si>
    <t>Revenues</t>
  </si>
  <si>
    <t>Operations Expense</t>
  </si>
  <si>
    <t>Maintenance Expense</t>
  </si>
  <si>
    <t>Other Expenses</t>
  </si>
  <si>
    <t>Depreciation Expense</t>
  </si>
  <si>
    <t>Amortization Expense</t>
  </si>
  <si>
    <t>Income Taxes</t>
  </si>
  <si>
    <t>Intangible Plant</t>
  </si>
  <si>
    <t>Organization</t>
  </si>
  <si>
    <t>Franchises</t>
  </si>
  <si>
    <t>Source of Supply</t>
  </si>
  <si>
    <t>Pumping</t>
  </si>
  <si>
    <t>Water Treatment</t>
  </si>
  <si>
    <t>General Mains</t>
  </si>
  <si>
    <t>General Plant</t>
  </si>
  <si>
    <t>Supply Mains</t>
  </si>
  <si>
    <t>Storage</t>
  </si>
  <si>
    <t>Hydrants</t>
  </si>
  <si>
    <t>Services</t>
  </si>
  <si>
    <t>Meters</t>
  </si>
  <si>
    <t>Stores Equipment</t>
  </si>
  <si>
    <t>Laboratory Equipment</t>
  </si>
  <si>
    <t>Residential</t>
  </si>
  <si>
    <t>Miscellaneous</t>
  </si>
  <si>
    <t>Public Fire</t>
  </si>
  <si>
    <t>Private Fire</t>
  </si>
  <si>
    <t>Admin &amp; General</t>
  </si>
  <si>
    <t>Salaries and Wages</t>
  </si>
  <si>
    <t>General T/D</t>
  </si>
  <si>
    <t>Customer Accounting</t>
  </si>
  <si>
    <t>Employee Benefits</t>
  </si>
  <si>
    <t>Fuel and Power</t>
  </si>
  <si>
    <t>Materials &amp; Supplies</t>
  </si>
  <si>
    <t>Building Maintenance and Services</t>
  </si>
  <si>
    <t>Contract Services - Eng</t>
  </si>
  <si>
    <t>Contract Services - Other</t>
  </si>
  <si>
    <t>Transportation</t>
  </si>
  <si>
    <t>Federal Income Tax</t>
  </si>
  <si>
    <t>State Income Tax</t>
  </si>
  <si>
    <t>ITC Restored</t>
  </si>
  <si>
    <t>Rate Year</t>
  </si>
  <si>
    <t>Full Account Name</t>
  </si>
  <si>
    <t>Source of</t>
  </si>
  <si>
    <t>Water</t>
  </si>
  <si>
    <t>Alloc</t>
  </si>
  <si>
    <t>Description</t>
  </si>
  <si>
    <t>Supply</t>
  </si>
  <si>
    <t>Treatment</t>
  </si>
  <si>
    <t>Transmission</t>
  </si>
  <si>
    <t>Distribution</t>
  </si>
  <si>
    <t>Customers</t>
  </si>
  <si>
    <t>Total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</si>
  <si>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</si>
  <si>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</si>
  <si>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</si>
  <si>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</si>
  <si>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</si>
  <si>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</si>
  <si>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</si>
  <si>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</si>
  <si>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</si>
  <si>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</si>
  <si>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</si>
  <si>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Mains</t>
  </si>
  <si>
    <t>T/D Oper. Expense</t>
  </si>
  <si>
    <t>T/D Maint.. Expense</t>
  </si>
  <si>
    <t>Fixed O&amp;M</t>
  </si>
  <si>
    <t>Labor</t>
  </si>
  <si>
    <t>Net Plant (less gen. and int.)</t>
  </si>
  <si>
    <t>Rate Base</t>
  </si>
  <si>
    <t>--</t>
  </si>
  <si>
    <t>------</t>
  </si>
  <si>
    <t>Total Usage</t>
  </si>
  <si>
    <t>Base/Extra Daily</t>
  </si>
  <si>
    <t>Base/Extra Daily w/ Fire</t>
  </si>
  <si>
    <t>Base/Extra Hourly w/ Fire</t>
  </si>
  <si>
    <t>1. VARIABLE COST</t>
  </si>
  <si>
    <t>Item</t>
  </si>
  <si>
    <t>Units</t>
  </si>
  <si>
    <t>Allocator</t>
  </si>
  <si>
    <t>2. BASE/EXTRA DAILY</t>
  </si>
  <si>
    <t>Average Daily Use</t>
  </si>
  <si>
    <t>Extra Capacity</t>
  </si>
  <si>
    <t>System Capacity Factor</t>
  </si>
  <si>
    <t>Average Day Allocator</t>
  </si>
  <si>
    <t>Extra Capacity Allocator</t>
  </si>
  <si>
    <t>assuming fire protection</t>
  </si>
  <si>
    <t>Combined Allocator</t>
  </si>
  <si>
    <t>Average Hourly Use</t>
  </si>
  <si>
    <t>Fire Allocator</t>
  </si>
  <si>
    <t>Non-Fire Allocation of Storage</t>
  </si>
  <si>
    <t>Fire Allocaton of Storage</t>
  </si>
  <si>
    <t>Non-Fire Allocator</t>
  </si>
  <si>
    <t>Factor 4</t>
  </si>
  <si>
    <t>Factor 5</t>
  </si>
  <si>
    <t>Average system hourly load</t>
  </si>
  <si>
    <t>Distribution Weighting</t>
  </si>
  <si>
    <t>Average system hourly load - max day with fire protection (incremental)</t>
  </si>
  <si>
    <t>Total Hydrants</t>
  </si>
  <si>
    <t>Weighting</t>
  </si>
  <si>
    <t>5/8-METER</t>
  </si>
  <si>
    <t>3/4-METER</t>
  </si>
  <si>
    <t>1-METER</t>
  </si>
  <si>
    <t>1.5-METER</t>
  </si>
  <si>
    <t>2-METER</t>
  </si>
  <si>
    <t>3-METER</t>
  </si>
  <si>
    <t>4-METER</t>
  </si>
  <si>
    <t>6-METER</t>
  </si>
  <si>
    <t>8-METER</t>
  </si>
  <si>
    <t>10-METER</t>
  </si>
  <si>
    <t>12-METER</t>
  </si>
  <si>
    <t>16-METER</t>
  </si>
  <si>
    <t xml:space="preserve">----- </t>
  </si>
  <si>
    <t>Total Customers</t>
  </si>
  <si>
    <t>Average Day Usage</t>
  </si>
  <si>
    <t>Max Day Capacity Factor</t>
  </si>
  <si>
    <t xml:space="preserve">--- </t>
  </si>
  <si>
    <t>Max Day Usage</t>
  </si>
  <si>
    <t>Distribution Multiplier</t>
  </si>
  <si>
    <t>N/A</t>
  </si>
  <si>
    <t>Average Hourly Usage</t>
  </si>
  <si>
    <t>Max Hour Capacity Factor</t>
  </si>
  <si>
    <t>Max Hour Usage</t>
  </si>
  <si>
    <t>Revenue</t>
  </si>
  <si>
    <t>System Load Factor:</t>
  </si>
  <si>
    <t>max day - thousand gallons per day</t>
  </si>
  <si>
    <t>Average system hourly flow on max day</t>
  </si>
  <si>
    <t>System Load Factor (fire):</t>
  </si>
  <si>
    <t>max day with fire - thousand gallons per day</t>
  </si>
  <si>
    <t>System Load Factor (Hourly)</t>
  </si>
  <si>
    <t>max hour - thousand gallons per day</t>
  </si>
  <si>
    <t>System Load Factor (Hourly fire)</t>
  </si>
  <si>
    <t>max hour with fire - thousand gallons per day</t>
  </si>
  <si>
    <t>Mains Statistics</t>
  </si>
  <si>
    <t>Type</t>
  </si>
  <si>
    <t>Storage Statistics</t>
  </si>
  <si>
    <t>Total Capacity</t>
  </si>
  <si>
    <t>Fire Allocation</t>
  </si>
  <si>
    <t>percentage of storage needed for maximum fire protection day</t>
  </si>
  <si>
    <t>Non-Fire Allocation</t>
  </si>
  <si>
    <t>Variance</t>
  </si>
  <si>
    <t>Source of Supply Expense</t>
  </si>
  <si>
    <t>Operating Expense</t>
  </si>
  <si>
    <t>Total SS Expense</t>
  </si>
  <si>
    <t>Power and Pumping Expenses</t>
  </si>
  <si>
    <t>Total Pumping Expense</t>
  </si>
  <si>
    <t>Total Water Treatment Expense</t>
  </si>
  <si>
    <t>Transmission &amp; Distribution Expense</t>
  </si>
  <si>
    <t>Total T&amp;D Expense</t>
  </si>
  <si>
    <t>General Mains Expense</t>
  </si>
  <si>
    <t>Storage Expense</t>
  </si>
  <si>
    <t>Total Storage Expense</t>
  </si>
  <si>
    <t>Meter Expense</t>
  </si>
  <si>
    <t>Total Meter Expense</t>
  </si>
  <si>
    <t>Service Expense</t>
  </si>
  <si>
    <t>Total Service Expense</t>
  </si>
  <si>
    <t>Hydrant Expense</t>
  </si>
  <si>
    <t>Customer Accounts</t>
  </si>
  <si>
    <t>Total Customer Accounting Expense</t>
  </si>
  <si>
    <t>Administrative &amp; General Expense</t>
  </si>
  <si>
    <t>Total A&amp;G Expense</t>
  </si>
  <si>
    <t>Taxes Other Than Income Tax</t>
  </si>
  <si>
    <t xml:space="preserve">   Property Taxes</t>
  </si>
  <si>
    <t xml:space="preserve">   Payroll Taxes</t>
  </si>
  <si>
    <t xml:space="preserve">   Other Taxes</t>
  </si>
  <si>
    <t>Plant Depreciation</t>
  </si>
  <si>
    <t>Water Pumping</t>
  </si>
  <si>
    <t>T&amp;D</t>
  </si>
  <si>
    <t>Total Depreciation Expense</t>
  </si>
  <si>
    <t>Total Amortization Expense</t>
  </si>
  <si>
    <t>Total Income Tax Expense</t>
  </si>
  <si>
    <t>Required Net Operating Income</t>
  </si>
  <si>
    <t>check</t>
  </si>
  <si>
    <t>Plant Account</t>
  </si>
  <si>
    <t>Net Utility Plant</t>
  </si>
  <si>
    <t>Additions to Rate Base</t>
  </si>
  <si>
    <t>Total Additions</t>
  </si>
  <si>
    <t>Reductions to Rate Base</t>
  </si>
  <si>
    <t>Customer Advances for Construction</t>
  </si>
  <si>
    <t>CIAC</t>
  </si>
  <si>
    <t>Total Reductions</t>
  </si>
  <si>
    <t>Miscellaneous T&amp;D Operating Expense</t>
  </si>
  <si>
    <t>Miscellaneous T&amp;D Maintenance Expense</t>
  </si>
  <si>
    <t>Net Plant</t>
  </si>
  <si>
    <t>Variable Cost</t>
  </si>
  <si>
    <t>Functional COS</t>
  </si>
  <si>
    <t>Fixed</t>
  </si>
  <si>
    <t>Variable</t>
  </si>
  <si>
    <t>Other Water Operating Revenues</t>
  </si>
  <si>
    <t>Increase</t>
  </si>
  <si>
    <t>Cost of Service Increase</t>
  </si>
  <si>
    <t>Revenue Target</t>
  </si>
  <si>
    <t>Including Increase</t>
  </si>
  <si>
    <t>Workpaper</t>
  </si>
  <si>
    <t>Desired</t>
  </si>
  <si>
    <t>Present Rate</t>
  </si>
  <si>
    <t>Proposed</t>
  </si>
  <si>
    <t>Percent</t>
  </si>
  <si>
    <t>Usage</t>
  </si>
  <si>
    <t xml:space="preserve">Total Water </t>
  </si>
  <si>
    <t>Other Operating Revenues (Water)</t>
  </si>
  <si>
    <t>Total Revenues</t>
  </si>
  <si>
    <t>Statistics</t>
  </si>
  <si>
    <t>Meter Count</t>
  </si>
  <si>
    <t>5/8" Monthly</t>
  </si>
  <si>
    <t>3/4" Monthly</t>
  </si>
  <si>
    <t>1" Monthly</t>
  </si>
  <si>
    <t>1 1/2" Mthly</t>
  </si>
  <si>
    <t>2" Monthly</t>
  </si>
  <si>
    <t>3" Monthly</t>
  </si>
  <si>
    <t>4" Monthly</t>
  </si>
  <si>
    <t>6" Monthly</t>
  </si>
  <si>
    <t>8" Monthly</t>
  </si>
  <si>
    <t>10" Monthly</t>
  </si>
  <si>
    <t>12" Monthly</t>
  </si>
  <si>
    <t>16" Monthly</t>
  </si>
  <si>
    <t xml:space="preserve">Linked from:  Revenues-Workpaper </t>
  </si>
  <si>
    <t>NARUC</t>
  </si>
  <si>
    <t>ACCOUNT DESCRIPTION</t>
  </si>
  <si>
    <t>Total $ Amount</t>
  </si>
  <si>
    <t>NET PLANT IN SERVICE</t>
  </si>
  <si>
    <t>STORAGE</t>
  </si>
  <si>
    <t>METERS</t>
  </si>
  <si>
    <t>SERVICES</t>
  </si>
  <si>
    <t>HYDRANTS</t>
  </si>
  <si>
    <t>GENERAL PLANT</t>
  </si>
  <si>
    <t xml:space="preserve">TOTAL WATER PROPERTY </t>
  </si>
  <si>
    <t>TOTAL UTILITY PLANT (NET)</t>
  </si>
  <si>
    <t>ADDITIONS TO RATE BASE</t>
  </si>
  <si>
    <t>REDUCTIONS TO RATE BASE</t>
  </si>
  <si>
    <t>TOTAL RATE BASE</t>
  </si>
  <si>
    <t>TOTAL OPERATIONS EXPENSES</t>
  </si>
  <si>
    <t>TOTAL MAINTENANCE EXPENSES</t>
  </si>
  <si>
    <t>TOTAL O&amp;M WATER  EXPENSES</t>
  </si>
  <si>
    <t>TOTAL OPERATIONS &amp; MAINTENANCE EXPENSES</t>
  </si>
  <si>
    <t>DEPRECIATION EXPENSE</t>
  </si>
  <si>
    <t>WATER PROPERTY DEPRECIATION EXPENSE</t>
  </si>
  <si>
    <t>TOTAL DEPRECIATION EXPENSE</t>
  </si>
  <si>
    <t>TOTAL AMORTIZATION EXPENSE</t>
  </si>
  <si>
    <t>TOTAL DEPRECIATION &amp; AMORTIZATION EXPENSES</t>
  </si>
  <si>
    <t>TAXES OTHER THAN INCOME</t>
  </si>
  <si>
    <t>Payroll Taxes</t>
  </si>
  <si>
    <t>Total Taxes Other Than Income</t>
  </si>
  <si>
    <t>TOTAL OPERATING EXPENSES</t>
  </si>
  <si>
    <t>INCOME TAXES</t>
  </si>
  <si>
    <t>TOTAL INCOME TAXES</t>
  </si>
  <si>
    <t>NARUC Account</t>
  </si>
  <si>
    <t>Account Description</t>
  </si>
  <si>
    <t>Subtotal</t>
  </si>
  <si>
    <t>Source of Supply Plant</t>
  </si>
  <si>
    <t>Pumping Plant</t>
  </si>
  <si>
    <t>Water Treatment Plant</t>
  </si>
  <si>
    <t>Total Water Plant</t>
  </si>
  <si>
    <t>Total Net Plant</t>
  </si>
  <si>
    <t>Office supplies and services</t>
  </si>
  <si>
    <t>Other General Taxes</t>
  </si>
  <si>
    <t>Customer accounting, other</t>
  </si>
  <si>
    <t>OPERATING AND MAINTENANCE EXPENSE</t>
  </si>
  <si>
    <t>Operations</t>
  </si>
  <si>
    <t xml:space="preserve">   Utility Reg Assessment</t>
  </si>
  <si>
    <t>Customer Count (Metered)</t>
  </si>
  <si>
    <t>Customer Count (Unmetered)</t>
  </si>
  <si>
    <t>Total Customer Count</t>
  </si>
  <si>
    <t>Rate Year Water Revenue</t>
  </si>
  <si>
    <t>Rate Year Revenue</t>
  </si>
  <si>
    <t>hundred gallons</t>
  </si>
  <si>
    <t>----</t>
  </si>
  <si>
    <t>Cash Working Capital(Water)</t>
  </si>
  <si>
    <t>Materials and Supplies(Water)</t>
  </si>
  <si>
    <t>Amortization Reg Asset AFUDC</t>
  </si>
  <si>
    <t>Amortization Prop Losses</t>
  </si>
  <si>
    <t xml:space="preserve">Amortization Reg Asset  </t>
  </si>
  <si>
    <t>Total Amortization of CIAC (Water)</t>
  </si>
  <si>
    <t>Amortization of CIAC (Water)</t>
  </si>
  <si>
    <t>Revenues &amp; Rates Input</t>
  </si>
  <si>
    <t>Public Hydrant Count</t>
  </si>
  <si>
    <t>Private Hydrant Count</t>
  </si>
  <si>
    <t>Class Cost of Service Study - Functional Allocators to Customer Class</t>
  </si>
  <si>
    <t>Class Cost of Service Study - Account Detail</t>
  </si>
  <si>
    <t>Cost of Service Study - Usage Statistics</t>
  </si>
  <si>
    <t>Cost of Service Study - Allocator Summary</t>
  </si>
  <si>
    <t>Cost of Service Study - Class Allocators</t>
  </si>
  <si>
    <t>3. BASE/EXTRA DAILY (w FIRE PROTECTION)</t>
  </si>
  <si>
    <t>4. BASE/EXTRA HOURLY (w FIRE PROTECTION)</t>
  </si>
  <si>
    <t>5. STORAGE</t>
  </si>
  <si>
    <t>6. MAINS</t>
  </si>
  <si>
    <t>7. HYDRANTS</t>
  </si>
  <si>
    <t>8. METERS</t>
  </si>
  <si>
    <t>9. SERVICES</t>
  </si>
  <si>
    <t>10. CUSTOMERS</t>
  </si>
  <si>
    <t>Rate</t>
  </si>
  <si>
    <t>Meter Rates</t>
  </si>
  <si>
    <t>Weighted Total</t>
  </si>
  <si>
    <t>Meter Revenue Requirement</t>
  </si>
  <si>
    <t>Unit Cost</t>
  </si>
  <si>
    <t>Check Revenue</t>
  </si>
  <si>
    <t>Service Rates</t>
  </si>
  <si>
    <t>Service Revenue Requirement</t>
  </si>
  <si>
    <t>Customer Service Rates</t>
  </si>
  <si>
    <t>TOTAL</t>
  </si>
  <si>
    <t>Calculated</t>
  </si>
  <si>
    <t>Total Taxes Other Than Income Taxes</t>
  </si>
  <si>
    <t>Deferred Income Taxes</t>
  </si>
  <si>
    <t>Total Revenue w/o Public Fire</t>
  </si>
  <si>
    <t>Percent Increase (Decrease)</t>
  </si>
  <si>
    <t>TOTAL KY RATE BASE</t>
  </si>
  <si>
    <t>Alternative 
Account 
No.</t>
  </si>
  <si>
    <t>Account
No.</t>
  </si>
  <si>
    <t>Preferred Dividends</t>
  </si>
  <si>
    <t>Total Taxes Other Than Income Taxes (KY Water)</t>
  </si>
  <si>
    <t>Plant Depreciation (KY Water)</t>
  </si>
  <si>
    <t>Amortization of CIAC (KY Water)</t>
  </si>
  <si>
    <t>Total Depreciation Expense (KY Water)</t>
  </si>
  <si>
    <t>Total Amortization Expense (KY Water)</t>
  </si>
  <si>
    <t>Total Income Taxes (KY Water)</t>
  </si>
  <si>
    <t>Required Net Operating Income (KY Water)</t>
  </si>
  <si>
    <t>Total Revenue Requirement (KY Water)</t>
  </si>
  <si>
    <t>Other Operating Revenue (KY Water)</t>
  </si>
  <si>
    <t>Total Retail Revenue Requirement (KY Water)</t>
  </si>
  <si>
    <t>TOTAL RATE BASE (KY Water)</t>
  </si>
  <si>
    <t>KY</t>
  </si>
  <si>
    <t xml:space="preserve"> KY Water</t>
  </si>
  <si>
    <t>Actuals</t>
  </si>
  <si>
    <t>Forecast</t>
  </si>
  <si>
    <t>Forecast Year/Rate Year
(Water)</t>
  </si>
  <si>
    <t>Purchased water</t>
  </si>
  <si>
    <t>Fuel and power</t>
  </si>
  <si>
    <t>Waste disposal</t>
  </si>
  <si>
    <t>Salaries and wages</t>
  </si>
  <si>
    <t>Pension expense</t>
  </si>
  <si>
    <t>OPEB expense</t>
  </si>
  <si>
    <t>Group insurance expense</t>
  </si>
  <si>
    <t>Other benefits</t>
  </si>
  <si>
    <t>Support Services</t>
  </si>
  <si>
    <t>Contracted services</t>
  </si>
  <si>
    <t>Telecommunication expenses</t>
  </si>
  <si>
    <t>Postage, printing and stationary</t>
  </si>
  <si>
    <t>Advertising &amp; marketing expenses</t>
  </si>
  <si>
    <t>Employee related expense travel &amp; entertainment</t>
  </si>
  <si>
    <t>Miscellaneous expenses</t>
  </si>
  <si>
    <t>Rents</t>
  </si>
  <si>
    <t>Uncollectible accounts expense</t>
  </si>
  <si>
    <t>Regulatory expense</t>
  </si>
  <si>
    <t>Insurance other than group</t>
  </si>
  <si>
    <t>Maintenance supplies and services</t>
  </si>
  <si>
    <t>Balance sheet pass thru accounts</t>
  </si>
  <si>
    <t>Capital movements</t>
  </si>
  <si>
    <t>Depreciation</t>
  </si>
  <si>
    <t>Amortization</t>
  </si>
  <si>
    <t>Removal costs, net</t>
  </si>
  <si>
    <t>General taxes</t>
  </si>
  <si>
    <t>Gain/Loss on sale of assets</t>
  </si>
  <si>
    <t>Interest income</t>
  </si>
  <si>
    <t>Interest on long-term debt</t>
  </si>
  <si>
    <t>Interest on short-term debt</t>
  </si>
  <si>
    <t>Other interest expense</t>
  </si>
  <si>
    <t>Other miscellaneous deductions</t>
  </si>
  <si>
    <t>Allowance for funds used during construction</t>
  </si>
  <si>
    <t>Allowance for borrowed funds used during cons</t>
  </si>
  <si>
    <t>Amortization of debt expense</t>
  </si>
  <si>
    <t>Other miscellaneous income</t>
  </si>
  <si>
    <t>Miscellaneous amortization</t>
  </si>
  <si>
    <t>Current federal income taxes - operating</t>
  </si>
  <si>
    <t>Current state income taxes - operating</t>
  </si>
  <si>
    <t>Current federal income taxes - non-operating</t>
  </si>
  <si>
    <t>Current state income taxes - non-operating</t>
  </si>
  <si>
    <t>Deferred federal income tax expense</t>
  </si>
  <si>
    <t>Deferred state income tax expense</t>
  </si>
  <si>
    <t>Amortization of investment tax credits</t>
  </si>
  <si>
    <t>Check =0</t>
  </si>
  <si>
    <t>OPA</t>
  </si>
  <si>
    <t>Commercial</t>
  </si>
  <si>
    <t>Industrial</t>
  </si>
  <si>
    <t>Other Public Authority</t>
  </si>
  <si>
    <t>(In 1000 Gallons)</t>
  </si>
  <si>
    <t>Sale for Resale</t>
  </si>
  <si>
    <t>Source of Supply and Pumping Plant</t>
  </si>
  <si>
    <t>Pumping Equipment TD</t>
  </si>
  <si>
    <t>TD Mains</t>
  </si>
  <si>
    <t>Transmission and Distribution Plant</t>
  </si>
  <si>
    <t>Construction Work in Progress</t>
  </si>
  <si>
    <t>Working Capital</t>
  </si>
  <si>
    <t>Deferred Maintenance / Tank Painting</t>
  </si>
  <si>
    <t>Deferred Debits</t>
  </si>
  <si>
    <t>Deferred Investment Tax Credits</t>
  </si>
  <si>
    <t>Contributions in Aid of Construction</t>
  </si>
  <si>
    <t>Other Rate Base Elements</t>
  </si>
  <si>
    <t>Total KY Rate Base (Water)</t>
  </si>
  <si>
    <t>Check = 0</t>
  </si>
  <si>
    <t>CIAC-NT Mains</t>
  </si>
  <si>
    <t>CIAC-NT Ext Dep</t>
  </si>
  <si>
    <t>CIAC-NT Svcs</t>
  </si>
  <si>
    <t>CIAC-NT Meters</t>
  </si>
  <si>
    <t>CIAC-NT Hydrants</t>
  </si>
  <si>
    <t>CIAC-NT Other</t>
  </si>
  <si>
    <t>CIAC-NT WIP</t>
  </si>
  <si>
    <t>CIAC-NT NUP Property</t>
  </si>
  <si>
    <t>CIAC-Tax Mains</t>
  </si>
  <si>
    <t>CIAC-Tax Ext Dep</t>
  </si>
  <si>
    <t>CIAC-Tax Svcs</t>
  </si>
  <si>
    <t>CIAC-Tax Meters</t>
  </si>
  <si>
    <t>CIAC-Tax Hydrants</t>
  </si>
  <si>
    <t>CIAC-Tax Other</t>
  </si>
  <si>
    <t>CIAC-Tax WIP</t>
  </si>
  <si>
    <t>CIAC-Taxable - Mains FIT</t>
  </si>
  <si>
    <t>Contributions in aid of construction</t>
  </si>
  <si>
    <t>Average Balance</t>
  </si>
  <si>
    <t>Line Description</t>
  </si>
  <si>
    <t>Category 2</t>
  </si>
  <si>
    <t>Account</t>
  </si>
  <si>
    <t>10130100</t>
  </si>
  <si>
    <t>10130200</t>
  </si>
  <si>
    <t>10130320</t>
  </si>
  <si>
    <t>10130330</t>
  </si>
  <si>
    <t>10130340</t>
  </si>
  <si>
    <t>10130350</t>
  </si>
  <si>
    <t>10130410</t>
  </si>
  <si>
    <t>10130420</t>
  </si>
  <si>
    <t>10130430</t>
  </si>
  <si>
    <t>10130440</t>
  </si>
  <si>
    <t>10130450</t>
  </si>
  <si>
    <t>10130500</t>
  </si>
  <si>
    <t>10130600</t>
  </si>
  <si>
    <t>10130900</t>
  </si>
  <si>
    <t>10131000</t>
  </si>
  <si>
    <t>Pumping Equipment</t>
  </si>
  <si>
    <t>10131100</t>
  </si>
  <si>
    <t>10131120</t>
  </si>
  <si>
    <t>10131130</t>
  </si>
  <si>
    <t>10131140</t>
  </si>
  <si>
    <t>10131150</t>
  </si>
  <si>
    <t>10131152</t>
  </si>
  <si>
    <t>10131153</t>
  </si>
  <si>
    <t>10131154</t>
  </si>
  <si>
    <t>10132010</t>
  </si>
  <si>
    <t>10133000</t>
  </si>
  <si>
    <t>10133100</t>
  </si>
  <si>
    <t>10133300</t>
  </si>
  <si>
    <t>10133410</t>
  </si>
  <si>
    <t>10133420</t>
  </si>
  <si>
    <t>Meter Installations</t>
  </si>
  <si>
    <t>10133500</t>
  </si>
  <si>
    <t>10133910</t>
  </si>
  <si>
    <t>10134010</t>
  </si>
  <si>
    <t>10134100</t>
  </si>
  <si>
    <t>10134200</t>
  </si>
  <si>
    <t>10134300</t>
  </si>
  <si>
    <t>10134400</t>
  </si>
  <si>
    <t>10134500</t>
  </si>
  <si>
    <t>10134600</t>
  </si>
  <si>
    <t>10134700</t>
  </si>
  <si>
    <t>Misc Equipment</t>
  </si>
  <si>
    <t>10134800</t>
  </si>
  <si>
    <t>Adv Constr-NT Mains</t>
  </si>
  <si>
    <t>Adv Constr-NT ExtDep</t>
  </si>
  <si>
    <t>Adv Constr-NT Meters</t>
  </si>
  <si>
    <t>Adv Constr-NT WIP</t>
  </si>
  <si>
    <t>Adv Constr-TaxExtDep</t>
  </si>
  <si>
    <t>Adv Constr-Tax Svcs</t>
  </si>
  <si>
    <t>Adv Constr-Tax Mtrs</t>
  </si>
  <si>
    <t>Adv Constr-Tax Other</t>
  </si>
  <si>
    <t>Adv Constr-Tax WIP</t>
  </si>
  <si>
    <t>Adv Constr-Tax SIT</t>
  </si>
  <si>
    <t>Adv Constr-Rcls Curr</t>
  </si>
  <si>
    <t>CIAC-Taxable - Services FIT</t>
  </si>
  <si>
    <t>CIAC-Taxable - Meters FIT</t>
  </si>
  <si>
    <t>CIAC-Taxable - Hydrants FIT</t>
  </si>
  <si>
    <t>CIAC-Taxable - Other FIT</t>
  </si>
  <si>
    <t>AccAmort CIAC-Other</t>
  </si>
  <si>
    <t>AccAmort CIAC-Tax</t>
  </si>
  <si>
    <t>Labor Natural Account</t>
  </si>
  <si>
    <t>Labor Expense Accrual</t>
  </si>
  <si>
    <t>Labor Oper Water Treatment</t>
  </si>
  <si>
    <t>Labor Oper Water Treatment - Super &amp; Eng</t>
  </si>
  <si>
    <t>Labor Oper Transmission &amp; Distribution</t>
  </si>
  <si>
    <t>Labor Oper Trans &amp; Distr - Super &amp; Eng</t>
  </si>
  <si>
    <t>Labor Oper Trans &amp; Distr - Lines</t>
  </si>
  <si>
    <t>Labor Oper Trans &amp; Distr - Meter</t>
  </si>
  <si>
    <t>Labor Oper Customer Accounting</t>
  </si>
  <si>
    <t>Labor Oper Customer Acctg - Super &amp; Eng</t>
  </si>
  <si>
    <t>Labor Oper Customer Acctg - Meter Read</t>
  </si>
  <si>
    <t>Labor Oper Customer Acctg - Cust Serv &amp; Info</t>
  </si>
  <si>
    <t>Labor Oper Admin &amp; General</t>
  </si>
  <si>
    <t>Labor Oper Adm &amp; Gen - Director &amp; Officer</t>
  </si>
  <si>
    <t>Labor Maint Water Treatment</t>
  </si>
  <si>
    <t>Labor Maint Transmission &amp; Distribution</t>
  </si>
  <si>
    <t>Labor Maint Transmssn &amp; Distr - Super &amp; Eng</t>
  </si>
  <si>
    <t>Labor Maint Transmssn &amp; Distr - Mains</t>
  </si>
  <si>
    <t>Labor Maint Transmssn &amp; Distr - Fire Mains</t>
  </si>
  <si>
    <t>Labor Maint Transmssn &amp; Distr - Service</t>
  </si>
  <si>
    <t>Labor Maint Transmssn &amp; Distr - Meter</t>
  </si>
  <si>
    <t>Labor Maint Transmssn &amp; Distr - Hydrants</t>
  </si>
  <si>
    <t>Labor Capitalized Credits</t>
  </si>
  <si>
    <t>Labor Non-scheduled Overtime - Natural Account</t>
  </si>
  <si>
    <t>Labor Oper Non-scheduled Overtime- WT</t>
  </si>
  <si>
    <t>Labor Oper Non-scheduled Overtime- TD</t>
  </si>
  <si>
    <t>Labor Oper Non-scheduled Overtime- TD Super &amp; Eng</t>
  </si>
  <si>
    <t>Labor Oper Non-scheduled Overtime- TD Lines</t>
  </si>
  <si>
    <t>Labor Oper Non-scheduled Overtime- TD Meter</t>
  </si>
  <si>
    <t>Labor Oper Non-scheduled Overtime- CA</t>
  </si>
  <si>
    <t>Labor Oper Non-scheduled Overtime- CA Meter Read</t>
  </si>
  <si>
    <t>Labor Oper Non-scheduled OT - CA Cust Serv &amp; Info</t>
  </si>
  <si>
    <t>Labor Oper Non-scheduled Overtime- AG</t>
  </si>
  <si>
    <t>Labor Maint Non-scheduled Overtime- WT</t>
  </si>
  <si>
    <t>Labor Maint Non-scheduled Overtime- TD</t>
  </si>
  <si>
    <t>Labor Maint Non-scheduled Overtime- TD Mains</t>
  </si>
  <si>
    <t>Labor Maint Non-scheduled Overtime- TD Service</t>
  </si>
  <si>
    <t>Labor Maint Non-scheduled Overtime- TD Meter</t>
  </si>
  <si>
    <t>Labor Maint Non-scheduled Overtime- TD Hydrant</t>
  </si>
  <si>
    <t>Labor Non-scheduled Overtime- Capitalized Credits</t>
  </si>
  <si>
    <t>Labor Overtime - Natural Account</t>
  </si>
  <si>
    <t>Labor Oper Scheduled Overtime-WT</t>
  </si>
  <si>
    <t>Labor Oper Scheduled Overtime-TD</t>
  </si>
  <si>
    <t>Labor Oper Scheduled Overtime-TD Super &amp; Eng</t>
  </si>
  <si>
    <t>Labor Oper Scheduled Overtime-TD Lines</t>
  </si>
  <si>
    <t>Labor Oper Scheduled Overtime-TD Meter</t>
  </si>
  <si>
    <t>Labor Oper Scheduled Overtime-CA Merer Read</t>
  </si>
  <si>
    <t>Labor Oper Scheduled Overtime-AG</t>
  </si>
  <si>
    <t>Labor Maint Scheduled Overtime-TD</t>
  </si>
  <si>
    <t>Labor Maint Scheduled Overtime-TD Mains</t>
  </si>
  <si>
    <t>Labor Maint Scheduled Overtime-TD Service</t>
  </si>
  <si>
    <t>Labor Maint Scheduled Overtime-TD Hydrant</t>
  </si>
  <si>
    <t>Labor Scheduled Overtime- Capitalized Credits</t>
  </si>
  <si>
    <t>Compensation Exp - Options</t>
  </si>
  <si>
    <t>401k Expense</t>
  </si>
  <si>
    <t>401k Expense Cap Credits</t>
  </si>
  <si>
    <t>Defined Compensation Plan Expense</t>
  </si>
  <si>
    <t>Defined Comp Plan Exp Cap Credits</t>
  </si>
  <si>
    <t>Employee Stock Purchase Plan Expense</t>
  </si>
  <si>
    <t>Retiree Medical Expense</t>
  </si>
  <si>
    <t>Retiree Medical Expense Cap Credits</t>
  </si>
  <si>
    <t>Other Welfare - Natural Account</t>
  </si>
  <si>
    <t>Other Welfare - Source of Supply</t>
  </si>
  <si>
    <t>Other Welfare - Water Treatment</t>
  </si>
  <si>
    <t>Other Welfare - Transm &amp; Distrib</t>
  </si>
  <si>
    <t>Other Welfare - Customer Accounting</t>
  </si>
  <si>
    <t>Other Welfare - Admin &amp; General</t>
  </si>
  <si>
    <t>Employee Awards</t>
  </si>
  <si>
    <t>Employee Physical Exams</t>
  </si>
  <si>
    <t>Safety Incentive Awards</t>
  </si>
  <si>
    <t>Tuition Aid</t>
  </si>
  <si>
    <t>Training</t>
  </si>
  <si>
    <t>Referral Bonus</t>
  </si>
  <si>
    <t>PBOP Expense</t>
  </si>
  <si>
    <t>PBOP Capitalized Credits</t>
  </si>
  <si>
    <t>Group Insurance Expense</t>
  </si>
  <si>
    <t>Group Insurance Capitalized Credits</t>
  </si>
  <si>
    <t>Pension Expense</t>
  </si>
  <si>
    <t>Pension Capitalized Credits</t>
  </si>
  <si>
    <t>Purchased Water Interco</t>
  </si>
  <si>
    <t>Purchased Power - Natural Account</t>
  </si>
  <si>
    <t>Purchased Power - Source of Supply</t>
  </si>
  <si>
    <t>Purchased Power - Pumping</t>
  </si>
  <si>
    <t>Purchased Power - Water Treatment</t>
  </si>
  <si>
    <t>Purchased Power - Transmission &amp; Distribution</t>
  </si>
  <si>
    <t>Fuel for Power Production</t>
  </si>
  <si>
    <t>M &amp; S  (O&amp;M) - Natural Account</t>
  </si>
  <si>
    <t>M &amp; S Oper - Source of Supply</t>
  </si>
  <si>
    <t>M &amp; S Oper - Pumping</t>
  </si>
  <si>
    <t>M &amp; S Oper - Water Treatment</t>
  </si>
  <si>
    <t>M &amp; S Oper - Transmission &amp; Distribution</t>
  </si>
  <si>
    <t>M &amp; S Oper - Customer Accounting</t>
  </si>
  <si>
    <t>M &amp; S Oper - Admin &amp; General</t>
  </si>
  <si>
    <t>Misc Exp (O&amp;M) - Natural Acct</t>
  </si>
  <si>
    <t>Misc Oper - Source of Supply</t>
  </si>
  <si>
    <t>Misc Oper - Pumping</t>
  </si>
  <si>
    <t>Misc Oper - Water Treatment</t>
  </si>
  <si>
    <t>Misc Oper - Transmission &amp; Distribution</t>
  </si>
  <si>
    <t>Misc Oper - Customer Accounting</t>
  </si>
  <si>
    <t>Misc Oper - Customer Accounting Mtr Read</t>
  </si>
  <si>
    <t>Misc Oper - Customer Accounting Cust Serv</t>
  </si>
  <si>
    <t>Misc Oper - Admin &amp; General</t>
  </si>
  <si>
    <t>Advertising</t>
  </si>
  <si>
    <t>Bank Service Charges - Natural Account</t>
  </si>
  <si>
    <t>Bank Service Charges - Customer Accounting</t>
  </si>
  <si>
    <t>Bank Service Charges - Admin &amp; General</t>
  </si>
  <si>
    <t>Books &amp; Publications</t>
  </si>
  <si>
    <t>Business Development</t>
  </si>
  <si>
    <t>Charitable Contribution Deductible</t>
  </si>
  <si>
    <t>Charitable Contribution Nondeductible</t>
  </si>
  <si>
    <t>Charitable Donations - Health/Education/Environmnt</t>
  </si>
  <si>
    <t>Charitable Donations - Community</t>
  </si>
  <si>
    <t>Community Partnerships</t>
  </si>
  <si>
    <t>Customer Education</t>
  </si>
  <si>
    <t>Customer Education Communication - Reg</t>
  </si>
  <si>
    <t>Customer Education Communication - Issues</t>
  </si>
  <si>
    <t>Customer Education Communication - Conservation</t>
  </si>
  <si>
    <t>Customer Education Communication - Printed</t>
  </si>
  <si>
    <t>Customer Education - Bill Inserts</t>
  </si>
  <si>
    <t>Customer Education - Press Releases</t>
  </si>
  <si>
    <t>Customer Education - Video &amp; Photo</t>
  </si>
  <si>
    <t>Community Relations - Events</t>
  </si>
  <si>
    <t>Community Relations - Specialty</t>
  </si>
  <si>
    <t>Collection Agencies</t>
  </si>
  <si>
    <t>Community Relations</t>
  </si>
  <si>
    <t>Co Dues/Membership Deductible</t>
  </si>
  <si>
    <t>Condemnation Costs</t>
  </si>
  <si>
    <t>Credit Line Fees Interco</t>
  </si>
  <si>
    <t>Directors Fees</t>
  </si>
  <si>
    <t>Electricity - Natural Account</t>
  </si>
  <si>
    <t>Electricity - Water Treatment</t>
  </si>
  <si>
    <t>Electricity - Transmission &amp; Distribution</t>
  </si>
  <si>
    <t>Electricity - Admin &amp; General</t>
  </si>
  <si>
    <t>Employee Expenses</t>
  </si>
  <si>
    <t>Conferences &amp; Registration</t>
  </si>
  <si>
    <t>Meals Deductible</t>
  </si>
  <si>
    <t>Meals Non-Deductible</t>
  </si>
  <si>
    <t>Amort Bus Services Proj Exp</t>
  </si>
  <si>
    <t>Forms - Natural Account</t>
  </si>
  <si>
    <t>Forms - Customer Accounting</t>
  </si>
  <si>
    <t>Forms - Admin &amp; General</t>
  </si>
  <si>
    <t>Grounds Keeping - Natural Account</t>
  </si>
  <si>
    <t>Grounds Keeping - Source of Supply</t>
  </si>
  <si>
    <t>Grounds Keeping - Water Treatment</t>
  </si>
  <si>
    <t>Grounds Keeping - Transmission &amp; Distribution</t>
  </si>
  <si>
    <t>Grounds Keeping - Admin &amp; General</t>
  </si>
  <si>
    <t>Heating Oil/Gas - Natural Account</t>
  </si>
  <si>
    <t>Heating Oil/Gas - Source of Supply</t>
  </si>
  <si>
    <t>Heating Oil/Gas - Water Treatment</t>
  </si>
  <si>
    <t>Heating Oil/Gas - Transmission &amp; Distribution</t>
  </si>
  <si>
    <t>Heating Oil/Gas - Admin &amp; General</t>
  </si>
  <si>
    <t>Hiring Costs</t>
  </si>
  <si>
    <t>Injuries and Damages</t>
  </si>
  <si>
    <t>Inventory Physical Write-off Scrap</t>
  </si>
  <si>
    <t>Janitorial - Natural Account</t>
  </si>
  <si>
    <t>Janitorial - Pumping</t>
  </si>
  <si>
    <t>Janitorial - Water Treatment</t>
  </si>
  <si>
    <t>Janitorial - Transmission &amp; Distribution</t>
  </si>
  <si>
    <t>Janitorial - Admin &amp; General</t>
  </si>
  <si>
    <t>Lab Supplies</t>
  </si>
  <si>
    <t>Lobbying Expenses</t>
  </si>
  <si>
    <t>Low Income Pay Program</t>
  </si>
  <si>
    <t>Office &amp; Admin Supplies - Natural Account</t>
  </si>
  <si>
    <t>Office &amp; Admin Supplies - Source of Supply</t>
  </si>
  <si>
    <t>Office &amp; Admin Supplies - Water Treatment</t>
  </si>
  <si>
    <t>Office &amp; Admin Supplies - Transmssn &amp; Distr</t>
  </si>
  <si>
    <t>Office &amp; Admin Supplies - Customer Accounting</t>
  </si>
  <si>
    <t>Office &amp; Admin Supplies - Admin &amp; General</t>
  </si>
  <si>
    <t>Overnight Shipping - Natural Account</t>
  </si>
  <si>
    <t>Overnight Shipping - Source of Supply</t>
  </si>
  <si>
    <t>Overnight Shipping - Water Treatment</t>
  </si>
  <si>
    <t>Overnight Shipping - Transmission &amp; Distribution</t>
  </si>
  <si>
    <t>Overnight Shipping - Customer Accounting</t>
  </si>
  <si>
    <t>Overnight Shipping - Admin &amp; General</t>
  </si>
  <si>
    <t>Penalties Nondeductible</t>
  </si>
  <si>
    <t>Postage - Natural Account</t>
  </si>
  <si>
    <t>Postage - Customer Accounting</t>
  </si>
  <si>
    <t>Postage - Admin &amp; General</t>
  </si>
  <si>
    <t>Printing</t>
  </si>
  <si>
    <t>Relocation Expenses</t>
  </si>
  <si>
    <t>Research &amp; Development</t>
  </si>
  <si>
    <t>Security Service - Natural Account</t>
  </si>
  <si>
    <t>Security Service - Source of Supply</t>
  </si>
  <si>
    <t>Security Service - Water Treatment</t>
  </si>
  <si>
    <t>Security Service - Transmission &amp; Distribution</t>
  </si>
  <si>
    <t>Security Service - Admin &amp; General</t>
  </si>
  <si>
    <t>Add'l Security Costs</t>
  </si>
  <si>
    <t>Software Licenses</t>
  </si>
  <si>
    <t>Telephone - Natural Account</t>
  </si>
  <si>
    <t>Telephone - Source of Supply</t>
  </si>
  <si>
    <t>Telephone - Water Treatment</t>
  </si>
  <si>
    <t>Telephone - Transmission &amp; Distribution</t>
  </si>
  <si>
    <t>Telephone - Customer Accounting</t>
  </si>
  <si>
    <t>Telephone - Admin &amp; General</t>
  </si>
  <si>
    <t>Cell Phone - Natural Account</t>
  </si>
  <si>
    <t>Cell Phone - Source of Supply</t>
  </si>
  <si>
    <t>Cell Phone - Water Treatment</t>
  </si>
  <si>
    <t>Cell Phone - Transmission &amp; Distribution</t>
  </si>
  <si>
    <t>Cell Phone - Customer Accounting</t>
  </si>
  <si>
    <t>Cell Phone - Admin &amp; General</t>
  </si>
  <si>
    <t>Data Lines - Admin &amp; General</t>
  </si>
  <si>
    <t>Wireless - Service First - Natural Account</t>
  </si>
  <si>
    <t>Wireless - Service First - Admin &amp; General</t>
  </si>
  <si>
    <t>Trash Removal - Natural Account</t>
  </si>
  <si>
    <t>Trash Removal - Water Treatment</t>
  </si>
  <si>
    <t>Trash Removal - Transmission &amp; Distribution</t>
  </si>
  <si>
    <t>Trash Removal - Admin &amp; General</t>
  </si>
  <si>
    <t>Trustee Fees</t>
  </si>
  <si>
    <t>Uniforms - Natural Account</t>
  </si>
  <si>
    <t>Uniforms - Source of Supply</t>
  </si>
  <si>
    <t>Uniforms - Pumping</t>
  </si>
  <si>
    <t>Uniforms - Water Treatment</t>
  </si>
  <si>
    <t>Uniforms - Transmission &amp; Distribution</t>
  </si>
  <si>
    <t>Uniforms - Admin &amp; General</t>
  </si>
  <si>
    <t>Water &amp; WW - Natural Account</t>
  </si>
  <si>
    <t>Water &amp; WW - Source of Supply</t>
  </si>
  <si>
    <t>Water &amp; WW - Water Treatment</t>
  </si>
  <si>
    <t>Water &amp; WW - Transmission &amp; Distribution</t>
  </si>
  <si>
    <t>Water &amp; WW - Admin &amp; General</t>
  </si>
  <si>
    <t>Discounts Available</t>
  </si>
  <si>
    <t>PO Small Price Differences - within tolerance</t>
  </si>
  <si>
    <t>PCard Undistributed</t>
  </si>
  <si>
    <t>Capital Purchases Clearing</t>
  </si>
  <si>
    <t>Indirect Overhead Clearing</t>
  </si>
  <si>
    <t>Indirect Overhead RWIP Clearing</t>
  </si>
  <si>
    <t>Contract Svc-Eng - Natural Account</t>
  </si>
  <si>
    <t>Contract Svc-Eng - Water Treatment</t>
  </si>
  <si>
    <t>Contract Svc-Eng - Transmission &amp; Distribution</t>
  </si>
  <si>
    <t>Contract Svc-Eng - Admin &amp; General</t>
  </si>
  <si>
    <t>Contract Svc-Other - Natural Account</t>
  </si>
  <si>
    <t>Contract Svc-Other - Source of Supply</t>
  </si>
  <si>
    <t>Contract Svc-Other - Water Treatment</t>
  </si>
  <si>
    <t>Contract Svc-Other - Transmission &amp; Distribution</t>
  </si>
  <si>
    <t>Contract Svc-Other - Customer Accounting</t>
  </si>
  <si>
    <t>Contract Svc-Other - Admin &amp; General</t>
  </si>
  <si>
    <t>Contract Svc-Temp Empl - Natural Account</t>
  </si>
  <si>
    <t>Contract Svc-Temp Empl - Water Treatment</t>
  </si>
  <si>
    <t>Contract Svc-Temp Empl - Transmssn &amp; Distr</t>
  </si>
  <si>
    <t>Contract Svc-Temp Empl - Admin &amp; General</t>
  </si>
  <si>
    <t>Contract Svc-Lab Testing - Water Treatment</t>
  </si>
  <si>
    <t>Contract Services - Accounting</t>
  </si>
  <si>
    <t>Contract Services - Audit Fees</t>
  </si>
  <si>
    <t>Contract Services - Legal</t>
  </si>
  <si>
    <t>Contract Services - Outplacement</t>
  </si>
  <si>
    <t>AWWSC Services - Labor OPEX</t>
  </si>
  <si>
    <t>AWWSC Services - Pension OPEX</t>
  </si>
  <si>
    <t>AWWSC Services - Group Insurance OPEX</t>
  </si>
  <si>
    <t>AWWSC Services - Other Benefits OPEX</t>
  </si>
  <si>
    <t>AWWSC Services - Contracted Services OPEX</t>
  </si>
  <si>
    <t>AWWSC Services - Office Supplies OPEX</t>
  </si>
  <si>
    <t>AWWSC Services - Rents OPEX</t>
  </si>
  <si>
    <t>AWWSC Services - Maint Supplies &amp; Svcs OPEX</t>
  </si>
  <si>
    <t>AWWSC Services - Other O&amp;M Expense OPEX</t>
  </si>
  <si>
    <t>AWWSC Services - Depr &amp; Amort OPEX</t>
  </si>
  <si>
    <t>AWWSC Services - General Taxes OPEX</t>
  </si>
  <si>
    <t>AWWSC Services - Net Interest OPEX</t>
  </si>
  <si>
    <t>AWWSC Services - Other Inc &amp; Ded OPEX</t>
  </si>
  <si>
    <t>AWWSC Services - Income Taxes OPEX</t>
  </si>
  <si>
    <t>AWWSC Services - Labor CAPX</t>
  </si>
  <si>
    <t>AWWSC Services - Pension CAPX</t>
  </si>
  <si>
    <t>AWWSC Services - Group Insurance CAPX</t>
  </si>
  <si>
    <t>AWWSC Services - Other Benefits CAPX</t>
  </si>
  <si>
    <t>AWWSC Services - Contracted Services CAPX</t>
  </si>
  <si>
    <t>AWWSC Services - Office Supplies CAPX</t>
  </si>
  <si>
    <t>AWWSC Services - Rents CAPX</t>
  </si>
  <si>
    <t>AWWSC Services - Maint Supplies &amp; Svcs CAPX</t>
  </si>
  <si>
    <t>AWWSC Services - Other O&amp;M Expense CAPX</t>
  </si>
  <si>
    <t>AWWSC Services - General Taxes CAPX</t>
  </si>
  <si>
    <t>AWWSC Services - Net Interest CAPX</t>
  </si>
  <si>
    <t>AWWSC Services - Other Inc &amp; Ded CAPX</t>
  </si>
  <si>
    <t>Rents-Real Property - Natural Account</t>
  </si>
  <si>
    <t>Rents-Real Property - Source of Supply</t>
  </si>
  <si>
    <t>Rents-Real Property - Water Treatment</t>
  </si>
  <si>
    <t>Rents-Real Property - Transmission &amp; Distribution</t>
  </si>
  <si>
    <t>Rents-Real Property - Admin &amp; General</t>
  </si>
  <si>
    <t>Rents-Equipment - Natural Account</t>
  </si>
  <si>
    <t>Rents-Equipment - Source of Supply</t>
  </si>
  <si>
    <t>Rents-Equipment - Water Treatment</t>
  </si>
  <si>
    <t>Rents-Equipment - Transmission &amp; Distribution</t>
  </si>
  <si>
    <t>Rents-Equipment - Admin &amp; General</t>
  </si>
  <si>
    <t>Transportation (O&amp;M) - Natural Account</t>
  </si>
  <si>
    <t>Transportation Oper - Source of Supply</t>
  </si>
  <si>
    <t>Transportation Oper - Water Treatment</t>
  </si>
  <si>
    <t>Transportation Oper - Transmission &amp; Distribution</t>
  </si>
  <si>
    <t>Transportation Oper - Customer Accounting</t>
  </si>
  <si>
    <t>Transportation Oper - Admin &amp; General</t>
  </si>
  <si>
    <t>Transportation Maint - Water Treatment</t>
  </si>
  <si>
    <t>Transportation Maint - Transmission &amp; Distribution</t>
  </si>
  <si>
    <t>Transportation Capitalized Credits</t>
  </si>
  <si>
    <t>Transportation Lease Costs</t>
  </si>
  <si>
    <t>Transportation Lease Fuel</t>
  </si>
  <si>
    <t>Transportation Lease Maint</t>
  </si>
  <si>
    <t>Transportation - Reimburse Employee Personal Use</t>
  </si>
  <si>
    <t>Insurance Vehicle</t>
  </si>
  <si>
    <t>Insurance General Liabilty</t>
  </si>
  <si>
    <t>Insurance Workers Compensation</t>
  </si>
  <si>
    <t>Insurance WC Capitalized Credits</t>
  </si>
  <si>
    <t>Insurance Other</t>
  </si>
  <si>
    <t>Regulatory Exp - Amortization</t>
  </si>
  <si>
    <t>Regulatory Exp - Other</t>
  </si>
  <si>
    <t>Uncollectible Accounts Exp - Natural Account</t>
  </si>
  <si>
    <t>Uncollectible Accounts Exp - Customer Accounting</t>
  </si>
  <si>
    <t>Uncollectible Accounts Exp - Admin &amp; General</t>
  </si>
  <si>
    <t>Gains/Losses Non-Utility Property Disposals</t>
  </si>
  <si>
    <t>Gains/Losses Non-Utility Property Sales</t>
  </si>
  <si>
    <t>Gains/Losses Acquisition of Asset</t>
  </si>
  <si>
    <t>Gains/Losses Utility Property Sales</t>
  </si>
  <si>
    <t>M&amp;S Maint - Source of Supply</t>
  </si>
  <si>
    <t>M&amp;S Maint - Water Treatment</t>
  </si>
  <si>
    <t>M&amp;S Maint - Transmission &amp; Distribution</t>
  </si>
  <si>
    <t>M&amp;S Maint - Admin &amp; General</t>
  </si>
  <si>
    <t>Misc Maint - Source of Supply</t>
  </si>
  <si>
    <t>Misc Maint - Water Treatment</t>
  </si>
  <si>
    <t>Misc Maint - Transmission &amp; Distribution</t>
  </si>
  <si>
    <t>Misc Maint - Admin &amp; General</t>
  </si>
  <si>
    <t>Amort Def Maint - Natural Account</t>
  </si>
  <si>
    <t>Amort Def Maint - Water Treatment</t>
  </si>
  <si>
    <t>Amort Def Maint - Transmission &amp; Distribution</t>
  </si>
  <si>
    <t>Misc Maint Paving/Backfill</t>
  </si>
  <si>
    <t>Misc Maint Permits - Natural Account</t>
  </si>
  <si>
    <t>Misc Maint Permits - Transmission &amp; Distribution</t>
  </si>
  <si>
    <t>Contract Svc-Eng Maint - Water Treatment</t>
  </si>
  <si>
    <t>Contract Svc-Eng Maint - Admin &amp; General</t>
  </si>
  <si>
    <t>Contract Svc-Other Maint - Source of Supply</t>
  </si>
  <si>
    <t>Contract Svc-Other Maint - Water Treatment</t>
  </si>
  <si>
    <t>Contract Svc-Other Maint - Transmission &amp; Distr</t>
  </si>
  <si>
    <t>Contract Svc-Other Maint - Admin &amp; General</t>
  </si>
  <si>
    <t>Depreciation Exp - UPIS General</t>
  </si>
  <si>
    <t>Depreciation Exp - Non-Utility Property</t>
  </si>
  <si>
    <t>Depreciation Exp - Amort CIAC Tax</t>
  </si>
  <si>
    <t>Depreciation Exp - Amort CIAC Nontax</t>
  </si>
  <si>
    <t>Amortization - Capital Leases</t>
  </si>
  <si>
    <t>Amortization - UPAA</t>
  </si>
  <si>
    <t>Removal Costs - ARO/Net Neg Salvage</t>
  </si>
  <si>
    <t>Removal Costs - Net Negative Salvage CIAC Tax</t>
  </si>
  <si>
    <t>Removal Costs - Net Negative Salvage CIAC Non-Tax</t>
  </si>
  <si>
    <t>Tax Discounts</t>
  </si>
  <si>
    <t>FUTA</t>
  </si>
  <si>
    <t>FUTA Cap Credits</t>
  </si>
  <si>
    <t>FICA</t>
  </si>
  <si>
    <t>FICA Cap Credits</t>
  </si>
  <si>
    <t>SUTA</t>
  </si>
  <si>
    <t>SUTA Cap Credits</t>
  </si>
  <si>
    <t>Other Taxes and Licenses</t>
  </si>
  <si>
    <t>FIT - Current</t>
  </si>
  <si>
    <t>FIT - Prior Year Adjustment</t>
  </si>
  <si>
    <t>SIT - Current</t>
  </si>
  <si>
    <t>SIT - Prior Year Adjustment</t>
  </si>
  <si>
    <t>FIT - Other Income &amp; Deductions Current Year</t>
  </si>
  <si>
    <t>SIT - Other Income &amp; Deductions Current Year</t>
  </si>
  <si>
    <t>Deferred FIT - Current Year</t>
  </si>
  <si>
    <t>Deferred FIT - Prior Year Adjustment</t>
  </si>
  <si>
    <t>Deferred FIT - Reg Asset/Liability</t>
  </si>
  <si>
    <t>Deferred FIT - Other</t>
  </si>
  <si>
    <t>Deferred SIT - Current Year</t>
  </si>
  <si>
    <t>Deferred SIT - Prior Year Adjustment</t>
  </si>
  <si>
    <t>Deferred SIT - Reg Asset/Liability</t>
  </si>
  <si>
    <t>Deferred SIT - Other</t>
  </si>
  <si>
    <t>Investment Tax Credits Restored - 3%</t>
  </si>
  <si>
    <t>Investment Tax Credits Restored - 10%</t>
  </si>
  <si>
    <t>AFUDC - Equity</t>
  </si>
  <si>
    <t>AFUDC</t>
  </si>
  <si>
    <t>M&amp;J Expenses</t>
  </si>
  <si>
    <t>Misc Nonutility Revenue</t>
  </si>
  <si>
    <t>Misc Nonutility Rev Credit Line Intercompany</t>
  </si>
  <si>
    <t>Gains/Losses Other Non-Operating</t>
  </si>
  <si>
    <t>Adv Receipt Services Clearing</t>
  </si>
  <si>
    <t>Adv Receipt Non-Services Clearing</t>
  </si>
  <si>
    <t>Adv Refund Services Clearing</t>
  </si>
  <si>
    <t>Adv Refund Non-Services Clearing</t>
  </si>
  <si>
    <t>CIAC Receipt Services Clearing</t>
  </si>
  <si>
    <t>CIAC Receipt Non-Services Clearing</t>
  </si>
  <si>
    <t>Salvage/Scrap Receipt Clearing</t>
  </si>
  <si>
    <t>Property Sale Receipt Clearing</t>
  </si>
  <si>
    <t>Amortize UPAA</t>
  </si>
  <si>
    <t>Donations Deduct Customer Assist</t>
  </si>
  <si>
    <t>Other Income Deductions</t>
  </si>
  <si>
    <t>Interest Long Term Debt</t>
  </si>
  <si>
    <t>Interest Long Term Debt Intercompany</t>
  </si>
  <si>
    <t>Dividends Declared P/S w/ Mand Redemptn Requiremts</t>
  </si>
  <si>
    <t>Interest Short Term Debt Intercompany</t>
  </si>
  <si>
    <t>Interest Other</t>
  </si>
  <si>
    <t>Amortize Debt Disc &amp; Exp</t>
  </si>
  <si>
    <t>Amortize Debt Disc &amp; Exp Intercompany</t>
  </si>
  <si>
    <t>Amort P/S Exp w/ Mandatory Redemptn Requiremts</t>
  </si>
  <si>
    <t>AFUDC Debt</t>
  </si>
  <si>
    <t>Dividend Declared Common Stock Intercompany</t>
  </si>
  <si>
    <t>Capital Movements - UP</t>
  </si>
  <si>
    <t>Capital Movements - CCNC</t>
  </si>
  <si>
    <t>Capital Movements - CWIP</t>
  </si>
  <si>
    <t>Capital Movements - UP - A/D - Salvage</t>
  </si>
  <si>
    <t>Capital Movements - Non-Utility Property</t>
  </si>
  <si>
    <t>Capital Movements - Cost of Removal</t>
  </si>
  <si>
    <t>Capital Movements - RWIP</t>
  </si>
  <si>
    <t>Capital Movements - ADV NT</t>
  </si>
  <si>
    <t>Capital Movements - ADV NT WIP</t>
  </si>
  <si>
    <t>Capital Movements - ADV Tax</t>
  </si>
  <si>
    <t>Capital Movements - ADV Tax WIP</t>
  </si>
  <si>
    <t>Capital Movements - CIAC NT</t>
  </si>
  <si>
    <t>Capital Movements - CIAC NT WIP</t>
  </si>
  <si>
    <t>Capital Movements - CIAC Tax</t>
  </si>
  <si>
    <t>Capital Movements - CIAC Tax WIP</t>
  </si>
  <si>
    <t>Capital Movements - Settlement</t>
  </si>
  <si>
    <t>Removal Cost</t>
  </si>
  <si>
    <t>Taxes Other Than Income</t>
  </si>
  <si>
    <t>General Taxes</t>
  </si>
  <si>
    <t>Investment tax credit</t>
  </si>
  <si>
    <t>Category 1</t>
  </si>
  <si>
    <t>SAP GL</t>
  </si>
  <si>
    <t>311000-Pumping Equipment</t>
  </si>
  <si>
    <t>320200-WT Equip Filter Media</t>
  </si>
  <si>
    <t>331100-TD Mains 4in &amp; Less</t>
  </si>
  <si>
    <t>331200-TD Mains 6in to 8in</t>
  </si>
  <si>
    <t>331300-TD Mains 10in to 16in</t>
  </si>
  <si>
    <t>331400-TD Mains 18in &amp; Grtr</t>
  </si>
  <si>
    <t>334110-Meters Bronze Case</t>
  </si>
  <si>
    <t>334120-Meters Plastic Case</t>
  </si>
  <si>
    <t>334130-Meters Other</t>
  </si>
  <si>
    <t>334131-Meter Reading Units</t>
  </si>
  <si>
    <t>334200-Meter Installations</t>
  </si>
  <si>
    <t>334300-Meter Vaults</t>
  </si>
  <si>
    <t>330000-Dist Reservoirs &amp; Standpipes</t>
  </si>
  <si>
    <t>330100-Elevated Tanks &amp; Standpipes</t>
  </si>
  <si>
    <t>330200-Ground Level Tanks</t>
  </si>
  <si>
    <t>330400-Clearwell</t>
  </si>
  <si>
    <t>304500-Struct &amp; Imp-General</t>
  </si>
  <si>
    <t>304600-Struct &amp; Imp-Offices</t>
  </si>
  <si>
    <t>304610-Struct &amp; Imp-HVAC</t>
  </si>
  <si>
    <t>304700-Struct &amp; Imp-Store,Shop,Gar</t>
  </si>
  <si>
    <t>304800-Struct &amp; Imp-Misc</t>
  </si>
  <si>
    <t>340100-Office Furniture &amp; Equip</t>
  </si>
  <si>
    <t>340200-Comp &amp; Periph Equip</t>
  </si>
  <si>
    <t>340210-Comp &amp; Periph Mainframe</t>
  </si>
  <si>
    <t>340220-Comp &amp; Periph Personal</t>
  </si>
  <si>
    <t>340230-Comp &amp; Periph Other</t>
  </si>
  <si>
    <t>340240-Comp &amp; Periph Capital Lease</t>
  </si>
  <si>
    <t>340300-Computer Software</t>
  </si>
  <si>
    <t>340315-Computer Software - BT</t>
  </si>
  <si>
    <t>340320-Comp Software Personal</t>
  </si>
  <si>
    <t>340325-Comp Software Customized</t>
  </si>
  <si>
    <t>340330-Comp Software Other</t>
  </si>
  <si>
    <t>340500-Other Office Equipment</t>
  </si>
  <si>
    <t>341100-Trans Equip Lt Duty Trks</t>
  </si>
  <si>
    <t>341200-Trans Equip Hvy Duty Trks</t>
  </si>
  <si>
    <t>341300-Trans Equip Autos</t>
  </si>
  <si>
    <t>341400-Trans Equip Other</t>
  </si>
  <si>
    <t>346100-Comm Equip Non-Telephone</t>
  </si>
  <si>
    <t>346190-Remote Control &amp; Instrument</t>
  </si>
  <si>
    <t>346200-Comm Equip Telephone</t>
  </si>
  <si>
    <t>301000-Organization</t>
  </si>
  <si>
    <t>302000-Franchises</t>
  </si>
  <si>
    <t>339100-Other P/E-Intangible</t>
  </si>
  <si>
    <t>303200-Land &amp; Land Rights-Supply</t>
  </si>
  <si>
    <t>304100-Struct &amp; Imp-Supply</t>
  </si>
  <si>
    <t>305000-Collect &amp; Impound Reservoirs</t>
  </si>
  <si>
    <t>306000-Lake, River &amp; Other Intakes</t>
  </si>
  <si>
    <t>309000-Supply Mains</t>
  </si>
  <si>
    <t>311520-Pump Eqp-SOS &amp; Pumping</t>
  </si>
  <si>
    <t>303300-Land &amp; Land Rights-Pumping</t>
  </si>
  <si>
    <t>304200-Struct &amp; Imp-Pumping</t>
  </si>
  <si>
    <t>310000-Power Generation Equip</t>
  </si>
  <si>
    <t>311200-Pump Eqp Electric</t>
  </si>
  <si>
    <t>311300-Pump Eqp Diesel</t>
  </si>
  <si>
    <t>311400-Pump Eqp Hydraulic</t>
  </si>
  <si>
    <t>311500-Pump Eqp Other</t>
  </si>
  <si>
    <t>303400-Land &amp; Land Rights-Treatment</t>
  </si>
  <si>
    <t>304300-Struct &amp; Imp-Treatment</t>
  </si>
  <si>
    <t>311530-Pump Eqp Wtr Treatment</t>
  </si>
  <si>
    <t>320100-WT Equip Non-Media</t>
  </si>
  <si>
    <t>303500-Land &amp; Land Rights-T&amp;D</t>
  </si>
  <si>
    <t>304400-Struct &amp; Imp-T&amp;D</t>
  </si>
  <si>
    <t>311540-Pumping Equipment TD</t>
  </si>
  <si>
    <t>331001-TD Mains</t>
  </si>
  <si>
    <t>333000-Services</t>
  </si>
  <si>
    <t>334100-Meters</t>
  </si>
  <si>
    <t>335000-Hydrants</t>
  </si>
  <si>
    <t>342000-Stores Equipment</t>
  </si>
  <si>
    <t>343000-Tools,Shop,Garage Equip</t>
  </si>
  <si>
    <t>344000-Laboratory Equipment</t>
  </si>
  <si>
    <t>345000-Power Operated Equipment</t>
  </si>
  <si>
    <t>347000-Misc Equipment</t>
  </si>
  <si>
    <t>348000-Other Tangible Property</t>
  </si>
  <si>
    <t>Account Description 2</t>
  </si>
  <si>
    <t>Construction Work in Progress (CWIP)</t>
  </si>
  <si>
    <t>Contracted Services</t>
  </si>
  <si>
    <t>Maintenance Supplies and Services</t>
  </si>
  <si>
    <t>Telecommunication Expenses</t>
  </si>
  <si>
    <t xml:space="preserve">Contract Services </t>
  </si>
  <si>
    <t xml:space="preserve">Contracted Services </t>
  </si>
  <si>
    <t>Cost of Service Study - Account Detail</t>
  </si>
  <si>
    <t>339600-Other P/E-CPS</t>
  </si>
  <si>
    <t>Utility Plant Acquisition Adjustments</t>
  </si>
  <si>
    <t>Category (3)</t>
  </si>
  <si>
    <t>Group Insurance</t>
  </si>
  <si>
    <t>Monthly Amount</t>
  </si>
  <si>
    <t>Number of Months</t>
  </si>
  <si>
    <t>SFR</t>
  </si>
  <si>
    <t>KAWC Operating Income Required:</t>
  </si>
  <si>
    <t>Public Fire Service</t>
  </si>
  <si>
    <t>Revenue Conversion Factor</t>
  </si>
  <si>
    <t>Current KAWC Operating Income at Present Rates</t>
  </si>
  <si>
    <t>Increase Required</t>
  </si>
  <si>
    <t>Annual Price</t>
  </si>
  <si>
    <t>Monthly Price</t>
  </si>
  <si>
    <t>Customer Revenue Requirement</t>
  </si>
  <si>
    <t>Link from KAWC 2025 Rate Case - Income Statement.xlsx,MSFR Inc Stmt by Acct - SCH C.2</t>
  </si>
  <si>
    <t>KAWC 2025 Rate Case - Income Statement.xlsx</t>
  </si>
  <si>
    <t>2025 Cost of Service Study - Meter Rate Design</t>
  </si>
  <si>
    <t>OPEB Expense</t>
  </si>
  <si>
    <t>Other Benefits</t>
  </si>
  <si>
    <t>Office Supplies and Services</t>
  </si>
  <si>
    <t>Postage, Printing and Stationary</t>
  </si>
  <si>
    <t>Advertising &amp; Marketing Expenses</t>
  </si>
  <si>
    <t>Employee Related Expense Travel &amp; Entertainment</t>
  </si>
  <si>
    <t>Miscellaneous Expenses</t>
  </si>
  <si>
    <t>Uncollectible Accounts Expense</t>
  </si>
  <si>
    <t>Customer Accounting, Other</t>
  </si>
  <si>
    <t>Regulatory Expense</t>
  </si>
  <si>
    <t>Insurance Other Than Group</t>
  </si>
  <si>
    <t>Details of</t>
  </si>
  <si>
    <t>Corporate</t>
  </si>
  <si>
    <t>Expense</t>
  </si>
  <si>
    <t>Cost of</t>
  </si>
  <si>
    <t>Removal</t>
  </si>
  <si>
    <t>KY Depreciation</t>
  </si>
  <si>
    <t>Authority (OPA)</t>
  </si>
  <si>
    <t>Other Public</t>
  </si>
  <si>
    <t>Sales for</t>
  </si>
  <si>
    <t>Resale (SFR)</t>
  </si>
  <si>
    <t>Meter</t>
  </si>
  <si>
    <t>Service</t>
  </si>
  <si>
    <t>Private Fire Service</t>
  </si>
  <si>
    <t>March 2025 - August 2025</t>
  </si>
  <si>
    <t>September 2024 - February 2025</t>
  </si>
  <si>
    <t>hundred gallons (2024 annual report)</t>
  </si>
  <si>
    <t>346000-Comm Equip Not Classified</t>
  </si>
  <si>
    <t>Other P/E-Intangible</t>
  </si>
  <si>
    <t>Other P/E-CPS</t>
  </si>
  <si>
    <t>Land &amp; Land Rights-Supply</t>
  </si>
  <si>
    <t>Struct &amp; Imp-Supply</t>
  </si>
  <si>
    <t>Collect &amp; Impound Reservoirs</t>
  </si>
  <si>
    <t>Lake, River &amp; Other Intakes</t>
  </si>
  <si>
    <t>Pump Eqp-SOS &amp; Pumping</t>
  </si>
  <si>
    <t>Land &amp; Land Rights-Pumping</t>
  </si>
  <si>
    <t>Struct &amp; Imp-Pumping</t>
  </si>
  <si>
    <t>Power Generation Equip</t>
  </si>
  <si>
    <t>Pump Eqp Electric</t>
  </si>
  <si>
    <t>Pump Eqp Diesel</t>
  </si>
  <si>
    <t>Pump Eqp Hydraulic</t>
  </si>
  <si>
    <t>Pump Eqp Other</t>
  </si>
  <si>
    <t>Land &amp; Land Rights-Treatment</t>
  </si>
  <si>
    <t>Struct &amp; Imp-Treatment</t>
  </si>
  <si>
    <t>Pump Eqp Wtr Treatment</t>
  </si>
  <si>
    <t>WT Equip Non-Media</t>
  </si>
  <si>
    <t>WT Equip Filter Media</t>
  </si>
  <si>
    <t>Land &amp; Land Rights-T&amp;D</t>
  </si>
  <si>
    <t>Struct &amp; Imp-T&amp;D</t>
  </si>
  <si>
    <t>TD Mains 4in &amp; Less</t>
  </si>
  <si>
    <t>TD Mains 6in to 8in</t>
  </si>
  <si>
    <t>TD Mains 10in to 16in</t>
  </si>
  <si>
    <t>TD Mains 18in &amp; Grtr</t>
  </si>
  <si>
    <t>Dist Reservoirs &amp; Standpipes</t>
  </si>
  <si>
    <t>Elevated Tanks &amp; Standpipes</t>
  </si>
  <si>
    <t>Ground Level Tanks</t>
  </si>
  <si>
    <t>Clearwell</t>
  </si>
  <si>
    <t>Meters Bronze Case</t>
  </si>
  <si>
    <t>Meters Plastic Case</t>
  </si>
  <si>
    <t>Meters Other</t>
  </si>
  <si>
    <t>Meter Reading Units</t>
  </si>
  <si>
    <t>Meter Vaults</t>
  </si>
  <si>
    <t>Struct &amp; Imp-General</t>
  </si>
  <si>
    <t>Struct &amp; Imp-Offices</t>
  </si>
  <si>
    <t>Struct &amp; Imp-HVAC</t>
  </si>
  <si>
    <t>Struct &amp; Imp-Store,Shop,Gar</t>
  </si>
  <si>
    <t>Struct &amp; Imp-Misc</t>
  </si>
  <si>
    <t>Office Furniture &amp; Equip</t>
  </si>
  <si>
    <t>Comp &amp; Periph Equip</t>
  </si>
  <si>
    <t>Comp &amp; Periph Mainframe</t>
  </si>
  <si>
    <t>Comp &amp; Periph Personal</t>
  </si>
  <si>
    <t>Comp &amp; Periph Other</t>
  </si>
  <si>
    <t>Comp &amp; Periph Capital Lease</t>
  </si>
  <si>
    <t>Computer Software</t>
  </si>
  <si>
    <t>Computer Software - BT</t>
  </si>
  <si>
    <t>Comp Software Personal</t>
  </si>
  <si>
    <t>Comp Software Customized</t>
  </si>
  <si>
    <t>Comp Software Other</t>
  </si>
  <si>
    <t>Other Office Equipment</t>
  </si>
  <si>
    <t>Trans Equip Lt Duty Trks</t>
  </si>
  <si>
    <t>Trans Equip Hvy Duty Trks</t>
  </si>
  <si>
    <t>Trans Equip Autos</t>
  </si>
  <si>
    <t>Trans Equip Other</t>
  </si>
  <si>
    <t>Tools,Shop,Garage Equip</t>
  </si>
  <si>
    <t>Power Operated Equipment</t>
  </si>
  <si>
    <t>Comm Equip Non-Telephone</t>
  </si>
  <si>
    <t>Remote Control &amp; Instrument</t>
  </si>
  <si>
    <t>Comm Equip Telephone</t>
  </si>
  <si>
    <t>Other Tangible Property</t>
  </si>
  <si>
    <t>Comm Equip Not Classified</t>
  </si>
  <si>
    <t>Shipper's Edge Freight w/o Inventory</t>
  </si>
  <si>
    <t>14,000 gpm for 10 hours</t>
  </si>
  <si>
    <t>11. METERED CUSTOMERS</t>
  </si>
  <si>
    <t>Transmission Weighting</t>
  </si>
  <si>
    <t>Total Operations &amp; Maintenance Exp. (KY Water)</t>
  </si>
  <si>
    <t>Rate Case Constants:</t>
  </si>
  <si>
    <t>Company Title:</t>
  </si>
  <si>
    <t>Kentucky American Water Company</t>
  </si>
  <si>
    <t>Company:</t>
  </si>
  <si>
    <t>KENTUCKY AMERICAN WATER COMPANY</t>
  </si>
  <si>
    <t>PSC Case Number:</t>
  </si>
  <si>
    <t>Case No. 2025-00122</t>
  </si>
  <si>
    <t>Base Year:</t>
  </si>
  <si>
    <t>Forecasted Test Year:</t>
  </si>
  <si>
    <t>True-up Date</t>
  </si>
  <si>
    <t>For the 12 Months Ending December 31, 2026</t>
  </si>
  <si>
    <t>Base Year (12 Months Ending August 31, 2025)</t>
  </si>
  <si>
    <t>Base Year at August 31, 2025</t>
  </si>
  <si>
    <t>Base Year for the 12 Months Ending August 31, 2025</t>
  </si>
  <si>
    <t>Base Year Adjustment</t>
  </si>
  <si>
    <t>Forecast Year (12 Months Ending December 31, 2026)</t>
  </si>
  <si>
    <t>Forecast Year at December 31, 2026</t>
  </si>
  <si>
    <t>Forecasted Year at Present Rates</t>
  </si>
  <si>
    <t>Allocated Forecast Year at December 31, 2026</t>
  </si>
  <si>
    <t>Attrition Year Adjustment at Present Rates:</t>
  </si>
  <si>
    <t>Attrition Year at Present Rates</t>
  </si>
  <si>
    <t>Adjustments for Proposed Rates:</t>
  </si>
  <si>
    <t>Attrition Year at Proposed Rates</t>
  </si>
  <si>
    <t>Annual Performance Plan</t>
  </si>
  <si>
    <t>Compensation Expense - RSU/PSU</t>
  </si>
  <si>
    <t>Severance</t>
  </si>
  <si>
    <t>Health Savings Account Expense</t>
  </si>
  <si>
    <t>Co Dues/Membership Nondeductible</t>
  </si>
  <si>
    <t>Capital Accrual Clearing</t>
  </si>
  <si>
    <t>T&amp;I Indirect OH Clearing</t>
  </si>
  <si>
    <t>AWWSC Services Customer Accounting OPEX</t>
  </si>
  <si>
    <t>Insurance Casualty Reserve</t>
  </si>
  <si>
    <t>Insurance Property</t>
  </si>
  <si>
    <t>Uncollectible Accounts Exp - Individual</t>
  </si>
  <si>
    <t>Depreciation Expense - Vehicles</t>
  </si>
  <si>
    <t>Depreciation Expense -Capitalized Credits</t>
  </si>
  <si>
    <t>Other Non-service Pension Benefit Cost</t>
  </si>
  <si>
    <t>Other Non-service PBOP Benefit Cost</t>
  </si>
  <si>
    <t>Interest expense-LTD debt discount amort inside</t>
  </si>
  <si>
    <t>Interest Income - STD Intercompany</t>
  </si>
  <si>
    <t>Amortize Debt Exp Inside-Revolving Credit Line</t>
  </si>
  <si>
    <t>Common Dividends</t>
  </si>
  <si>
    <t/>
  </si>
  <si>
    <t>NTax</t>
  </si>
  <si>
    <t>Tax</t>
  </si>
  <si>
    <t>CIAC-Taxable - Extension Deposits - FIT</t>
  </si>
  <si>
    <t>Adv Constr-NT Services</t>
  </si>
  <si>
    <t>Adv Constr-NT Hydrants</t>
  </si>
  <si>
    <t>Adv Constr-Tax Mains</t>
  </si>
  <si>
    <t>Adv Constr-Tax Hydrants</t>
  </si>
  <si>
    <t>620.8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</si>
</sst>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,000"/>
    <numFmt numFmtId="165" formatCode="_(* #,##0.00000_);_(* \(#,##0.00000\);_(* &quot;-&quot;??_);_(@_)"/>
    <numFmt numFmtId="166" formatCode="_(* #,##0_);_(* \(#,##0\);_(* &quot;-&quot;??_);_(@_)"/>
    <numFmt numFmtId="167" formatCode="_(* #,##0.0000_);_(* \(#,##0.0000\);_(* &quot;-&quot;??_);_(@_)"/>
    <numFmt numFmtId="168" formatCode="0.0"/>
    <numFmt numFmtId="169" formatCode="_(&quot;$&quot;* #,##0_);_(&quot;$&quot;* \(#,##0\);_(&quot;$&quot;* &quot;-&quot;??_);_(@_)"/>
    <numFmt numFmtId="170" formatCode="0.00000"/>
    <numFmt numFmtId="171" formatCode="0.0%"/>
    <numFmt numFmtId="172" formatCode="#,##0.0000000000_);\(#,##0.0000000000\)"/>
    <numFmt numFmtId="173" formatCode="#,##0.000000000_);\(#,##0.000000000\)"/>
    <numFmt numFmtId="174" formatCode="_(* #,##0.000_);_(* \(#,##0.000\);_(* &quot;-&quot;??_);_(@_)"/>
    <numFmt numFmtId="175" formatCode="_(&quot;$&quot;* #,##0.000000_);_(&quot;$&quot;* \(#,##0.000000\);_(&quot;$&quot;* &quot;-&quot;??_);_(@_)"/>
    <numFmt numFmtId="176" formatCode="_(&quot;$&quot;* #,##0.0000_);_(&quot;$&quot;* \(#,##0.0000\);_(&quot;$&quot;* &quot;-&quot;??_);_(@_)"/>
    <numFmt numFmtId="177" formatCode="0.0000"/>
    <numFmt numFmtId="178" formatCode="[$-409]mmmm\ d\,\ yyyy;@"/>
    <numFmt numFmtId="179" formatCode="#,##0.0_);\(#,##0.0\)"/>
  </numFmts>
  <fonts count="36" x14ac:knownFonts="1">
    <font>
      <sz val="10"/>
      <name val="Arial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rgb="FF1F497D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0000FF"/>
      <name val="Arial"/>
      <family val="2"/>
    </font>
    <font>
      <b/>
      <i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rgb="FF0070C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11"/>
      <color rgb="FF0000FF"/>
      <name val="Calibri"/>
      <family val="2"/>
    </font>
    <font>
      <sz val="11"/>
      <color rgb="FF00B050"/>
      <name val="Calibri"/>
      <family val="2"/>
    </font>
    <font>
      <sz val="11"/>
      <color theme="7"/>
      <name val="Calibri"/>
      <family val="2"/>
    </font>
    <font>
      <sz val="11"/>
      <color rgb="FFFFC000"/>
      <name val="Calibri"/>
      <family val="2"/>
    </font>
    <font>
      <sz val="11"/>
      <color rgb="FF00B0F0"/>
      <name val="Calibri"/>
      <family val="2"/>
    </font>
    <font>
      <b/>
      <i/>
      <sz val="11"/>
      <name val="Calibri"/>
      <family val="2"/>
    </font>
    <font>
      <sz val="11"/>
      <color theme="0" tint="-0.14999847407452621"/>
      <name val="Calibri"/>
      <family val="2"/>
    </font>
    <font>
      <sz val="8"/>
      <color theme="0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E5F1"/>
        <b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1">
    <xf numFmtId="0" fontId="0" fillId="0" borderId="0"/>
    <xf numFmtId="0" fontId="8" fillId="0" borderId="0"/>
    <xf numFmtId="164" fontId="9" fillId="2" borderId="4" applyNumberFormat="0" applyAlignment="0" applyProtection="0">
      <alignment horizontal="left" vertical="center" indent="1"/>
    </xf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" fillId="0" borderId="0"/>
    <xf numFmtId="0" fontId="8" fillId="0" borderId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9" fillId="0" borderId="0"/>
    <xf numFmtId="0" fontId="8" fillId="0" borderId="0"/>
    <xf numFmtId="0" fontId="2" fillId="0" borderId="0"/>
  </cellStyleXfs>
  <cellXfs count="272">
    <xf numFmtId="0" fontId="0" fillId="0" borderId="0" xfId="0" applyAlignment="1">
      <alignment vertical="top"/>
    </xf>
    <xf numFmtId="0" fontId="8" fillId="0" borderId="0" xfId="0" applyFont="1"/>
    <xf numFmtId="0" fontId="11" fillId="0" borderId="0" xfId="0" applyFont="1"/>
    <xf numFmtId="37" fontId="8" fillId="0" borderId="0" xfId="0" applyNumberFormat="1" applyFont="1"/>
    <xf numFmtId="37" fontId="8" fillId="0" borderId="9" xfId="0" applyNumberFormat="1" applyFont="1" applyBorder="1"/>
    <xf numFmtId="0" fontId="11" fillId="0" borderId="0" xfId="0" applyFont="1" applyAlignment="1">
      <alignment vertical="top"/>
    </xf>
    <xf numFmtId="0" fontId="8" fillId="0" borderId="0" xfId="0" applyFont="1" applyAlignment="1">
      <alignment vertical="top"/>
    </xf>
    <xf numFmtId="178" fontId="8" fillId="0" borderId="0" xfId="0" applyNumberFormat="1" applyFont="1" applyAlignment="1">
      <alignment horizontal="left"/>
    </xf>
    <xf numFmtId="0" fontId="11" fillId="0" borderId="3" xfId="0" applyFont="1" applyBorder="1" applyAlignment="1">
      <alignment vertical="top"/>
    </xf>
    <xf numFmtId="178" fontId="11" fillId="0" borderId="0" xfId="0" applyNumberFormat="1" applyFont="1" applyAlignment="1">
      <alignment horizontal="left"/>
    </xf>
    <xf numFmtId="0" fontId="8" fillId="0" borderId="3" xfId="0" applyFont="1" applyBorder="1"/>
    <xf numFmtId="43" fontId="8" fillId="0" borderId="0" xfId="3" applyFont="1" applyAlignment="1">
      <alignment horizontal="left"/>
    </xf>
    <xf numFmtId="169" fontId="8" fillId="0" borderId="0" xfId="0" applyNumberFormat="1" applyFont="1"/>
    <xf numFmtId="0" fontId="8" fillId="0" borderId="0" xfId="0" applyFont="1" applyAlignment="1">
      <alignment horizontal="left"/>
    </xf>
    <xf numFmtId="43" fontId="8" fillId="0" borderId="0" xfId="3" applyFont="1"/>
    <xf numFmtId="0" fontId="8" fillId="0" borderId="0" xfId="0" applyFont="1" applyAlignment="1">
      <alignment wrapText="1"/>
    </xf>
    <xf numFmtId="5" fontId="8" fillId="0" borderId="0" xfId="0" applyNumberFormat="1" applyFont="1"/>
    <xf numFmtId="166" fontId="8" fillId="0" borderId="0" xfId="3" applyNumberFormat="1" applyFont="1"/>
    <xf numFmtId="43" fontId="8" fillId="0" borderId="0" xfId="0" applyNumberFormat="1" applyFont="1"/>
    <xf numFmtId="172" fontId="8" fillId="0" borderId="0" xfId="0" applyNumberFormat="1" applyFont="1"/>
    <xf numFmtId="169" fontId="8" fillId="0" borderId="0" xfId="4" applyNumberFormat="1" applyFont="1"/>
    <xf numFmtId="178" fontId="8" fillId="0" borderId="0" xfId="0" applyNumberFormat="1" applyFont="1" applyAlignment="1">
      <alignment horizontal="left" vertical="top"/>
    </xf>
    <xf numFmtId="14" fontId="8" fillId="0" borderId="0" xfId="0" applyNumberFormat="1" applyFont="1" applyAlignment="1">
      <alignment vertical="top"/>
    </xf>
    <xf numFmtId="0" fontId="13" fillId="0" borderId="0" xfId="0" applyFont="1"/>
    <xf numFmtId="0" fontId="13" fillId="0" borderId="0" xfId="0" applyFont="1" applyAlignment="1">
      <alignment vertical="top"/>
    </xf>
    <xf numFmtId="0" fontId="14" fillId="0" borderId="0" xfId="0" applyFont="1"/>
    <xf numFmtId="0" fontId="15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1" fillId="0" borderId="0" xfId="0" applyFont="1" applyAlignment="1">
      <alignment horizontal="right"/>
    </xf>
    <xf numFmtId="37" fontId="11" fillId="0" borderId="9" xfId="0" applyNumberFormat="1" applyFont="1" applyBorder="1"/>
    <xf numFmtId="0" fontId="8" fillId="0" borderId="0" xfId="0" applyFont="1" applyAlignment="1">
      <alignment horizontal="left" vertical="top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right"/>
    </xf>
    <xf numFmtId="0" fontId="8" fillId="0" borderId="0" xfId="0" applyFont="1" applyAlignment="1">
      <alignment horizontal="right"/>
    </xf>
    <xf numFmtId="37" fontId="8" fillId="0" borderId="3" xfId="0" applyNumberFormat="1" applyFont="1" applyBorder="1"/>
    <xf numFmtId="166" fontId="8" fillId="0" borderId="0" xfId="0" applyNumberFormat="1" applyFont="1"/>
    <xf numFmtId="0" fontId="8" fillId="0" borderId="3" xfId="0" applyFont="1" applyBorder="1" applyAlignment="1">
      <alignment horizontal="center"/>
    </xf>
    <xf numFmtId="0" fontId="16" fillId="3" borderId="0" xfId="0" applyFont="1" applyFill="1"/>
    <xf numFmtId="0" fontId="8" fillId="3" borderId="0" xfId="0" applyFont="1" applyFill="1"/>
    <xf numFmtId="0" fontId="11" fillId="0" borderId="0" xfId="0" applyFont="1" applyAlignment="1">
      <alignment horizontal="center"/>
    </xf>
    <xf numFmtId="0" fontId="11" fillId="0" borderId="3" xfId="0" applyFont="1" applyBorder="1" applyAlignment="1">
      <alignment horizontal="center"/>
    </xf>
    <xf numFmtId="0" fontId="17" fillId="0" borderId="0" xfId="0" applyFont="1"/>
    <xf numFmtId="10" fontId="8" fillId="0" borderId="0" xfId="5" applyNumberFormat="1" applyFont="1"/>
    <xf numFmtId="166" fontId="8" fillId="0" borderId="3" xfId="3" applyNumberFormat="1" applyFont="1" applyBorder="1"/>
    <xf numFmtId="44" fontId="8" fillId="0" borderId="0" xfId="4" applyFont="1"/>
    <xf numFmtId="2" fontId="8" fillId="0" borderId="0" xfId="0" applyNumberFormat="1" applyFont="1"/>
    <xf numFmtId="44" fontId="8" fillId="0" borderId="0" xfId="0" applyNumberFormat="1" applyFont="1"/>
    <xf numFmtId="166" fontId="8" fillId="0" borderId="3" xfId="0" applyNumberFormat="1" applyFont="1" applyBorder="1"/>
    <xf numFmtId="2" fontId="8" fillId="0" borderId="3" xfId="0" applyNumberFormat="1" applyFont="1" applyBorder="1"/>
    <xf numFmtId="44" fontId="8" fillId="0" borderId="3" xfId="0" applyNumberFormat="1" applyFont="1" applyBorder="1"/>
    <xf numFmtId="0" fontId="8" fillId="0" borderId="5" xfId="0" applyFont="1" applyBorder="1"/>
    <xf numFmtId="166" fontId="8" fillId="0" borderId="5" xfId="0" applyNumberFormat="1" applyFont="1" applyBorder="1"/>
    <xf numFmtId="2" fontId="8" fillId="0" borderId="5" xfId="0" applyNumberFormat="1" applyFont="1" applyBorder="1"/>
    <xf numFmtId="44" fontId="8" fillId="0" borderId="5" xfId="0" applyNumberFormat="1" applyFont="1" applyBorder="1"/>
    <xf numFmtId="0" fontId="18" fillId="0" borderId="0" xfId="0" applyFont="1" applyAlignment="1">
      <alignment horizontal="right"/>
    </xf>
    <xf numFmtId="170" fontId="8" fillId="0" borderId="0" xfId="0" applyNumberFormat="1" applyFont="1"/>
    <xf numFmtId="177" fontId="8" fillId="0" borderId="0" xfId="0" applyNumberFormat="1" applyFont="1"/>
    <xf numFmtId="165" fontId="8" fillId="0" borderId="0" xfId="0" applyNumberFormat="1" applyFont="1"/>
    <xf numFmtId="0" fontId="8" fillId="0" borderId="0" xfId="0" quotePrefix="1" applyFont="1" applyAlignment="1">
      <alignment horizontal="right"/>
    </xf>
    <xf numFmtId="167" fontId="8" fillId="0" borderId="0" xfId="0" applyNumberFormat="1" applyFont="1"/>
    <xf numFmtId="167" fontId="8" fillId="0" borderId="0" xfId="3" applyNumberFormat="1" applyFont="1"/>
    <xf numFmtId="167" fontId="8" fillId="0" borderId="0" xfId="3" applyNumberFormat="1" applyFont="1" applyFill="1"/>
    <xf numFmtId="166" fontId="8" fillId="0" borderId="0" xfId="3" quotePrefix="1" applyNumberFormat="1" applyFont="1" applyAlignment="1">
      <alignment horizontal="center"/>
    </xf>
    <xf numFmtId="166" fontId="8" fillId="0" borderId="0" xfId="0" applyNumberFormat="1" applyFont="1" applyAlignment="1">
      <alignment horizontal="right"/>
    </xf>
    <xf numFmtId="168" fontId="8" fillId="0" borderId="0" xfId="0" applyNumberFormat="1" applyFont="1"/>
    <xf numFmtId="168" fontId="8" fillId="0" borderId="3" xfId="0" applyNumberFormat="1" applyFont="1" applyBorder="1"/>
    <xf numFmtId="166" fontId="8" fillId="0" borderId="0" xfId="3" applyNumberFormat="1" applyFont="1" applyFill="1"/>
    <xf numFmtId="43" fontId="8" fillId="0" borderId="0" xfId="3" applyFont="1" applyFill="1"/>
    <xf numFmtId="2" fontId="8" fillId="0" borderId="0" xfId="3" applyNumberFormat="1" applyFont="1" applyFill="1" applyAlignment="1">
      <alignment horizontal="left"/>
    </xf>
    <xf numFmtId="43" fontId="8" fillId="0" borderId="0" xfId="3" applyFont="1" applyFill="1" applyAlignment="1">
      <alignment horizontal="left"/>
    </xf>
    <xf numFmtId="2" fontId="8" fillId="0" borderId="0" xfId="0" applyNumberFormat="1" applyFont="1" applyAlignment="1">
      <alignment horizontal="left"/>
    </xf>
    <xf numFmtId="37" fontId="8" fillId="0" borderId="5" xfId="0" applyNumberFormat="1" applyFont="1" applyBorder="1"/>
    <xf numFmtId="0" fontId="11" fillId="0" borderId="5" xfId="0" applyFont="1" applyBorder="1"/>
    <xf numFmtId="5" fontId="8" fillId="0" borderId="0" xfId="4" applyNumberFormat="1" applyFont="1"/>
    <xf numFmtId="0" fontId="8" fillId="0" borderId="3" xfId="0" applyFont="1" applyBorder="1" applyAlignment="1">
      <alignment horizontal="center" wrapText="1"/>
    </xf>
    <xf numFmtId="39" fontId="8" fillId="0" borderId="0" xfId="0" applyNumberFormat="1" applyFont="1"/>
    <xf numFmtId="169" fontId="8" fillId="0" borderId="0" xfId="4" applyNumberFormat="1" applyFont="1" applyFill="1"/>
    <xf numFmtId="0" fontId="11" fillId="0" borderId="2" xfId="0" applyFont="1" applyBorder="1"/>
    <xf numFmtId="167" fontId="11" fillId="0" borderId="5" xfId="3" applyNumberFormat="1" applyFont="1" applyBorder="1"/>
    <xf numFmtId="167" fontId="11" fillId="0" borderId="5" xfId="3" applyNumberFormat="1" applyFont="1" applyFill="1" applyBorder="1"/>
    <xf numFmtId="167" fontId="11" fillId="0" borderId="5" xfId="0" applyNumberFormat="1" applyFont="1" applyBorder="1"/>
    <xf numFmtId="167" fontId="11" fillId="0" borderId="6" xfId="0" applyNumberFormat="1" applyFont="1" applyBorder="1"/>
    <xf numFmtId="165" fontId="11" fillId="0" borderId="5" xfId="3" applyNumberFormat="1" applyFont="1" applyBorder="1"/>
    <xf numFmtId="37" fontId="11" fillId="0" borderId="0" xfId="0" applyNumberFormat="1" applyFont="1"/>
    <xf numFmtId="169" fontId="8" fillId="0" borderId="3" xfId="4" applyNumberFormat="1" applyFont="1" applyFill="1" applyBorder="1"/>
    <xf numFmtId="5" fontId="8" fillId="0" borderId="0" xfId="4" applyNumberFormat="1" applyFont="1" applyFill="1"/>
    <xf numFmtId="166" fontId="8" fillId="0" borderId="1" xfId="3" applyNumberFormat="1" applyFont="1" applyFill="1" applyBorder="1"/>
    <xf numFmtId="166" fontId="8" fillId="0" borderId="11" xfId="3" applyNumberFormat="1" applyFont="1" applyFill="1" applyBorder="1"/>
    <xf numFmtId="0" fontId="24" fillId="0" borderId="0" xfId="0" applyFont="1"/>
    <xf numFmtId="0" fontId="22" fillId="0" borderId="0" xfId="0" applyFont="1"/>
    <xf numFmtId="0" fontId="25" fillId="0" borderId="0" xfId="0" applyFont="1"/>
    <xf numFmtId="0" fontId="26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25" fillId="0" borderId="0" xfId="0" applyFont="1" applyAlignment="1">
      <alignment horizontal="center"/>
    </xf>
    <xf numFmtId="0" fontId="25" fillId="0" borderId="3" xfId="0" applyFont="1" applyBorder="1"/>
    <xf numFmtId="0" fontId="25" fillId="0" borderId="3" xfId="0" applyFont="1" applyBorder="1" applyAlignment="1">
      <alignment horizontal="center"/>
    </xf>
    <xf numFmtId="0" fontId="28" fillId="0" borderId="0" xfId="0" applyFont="1"/>
    <xf numFmtId="0" fontId="29" fillId="0" borderId="0" xfId="0" applyFont="1"/>
    <xf numFmtId="169" fontId="25" fillId="0" borderId="0" xfId="0" applyNumberFormat="1" applyFont="1"/>
    <xf numFmtId="169" fontId="25" fillId="0" borderId="3" xfId="0" applyNumberFormat="1" applyFont="1" applyBorder="1"/>
    <xf numFmtId="169" fontId="25" fillId="0" borderId="0" xfId="4" applyNumberFormat="1" applyFont="1" applyFill="1"/>
    <xf numFmtId="169" fontId="25" fillId="0" borderId="1" xfId="4" applyNumberFormat="1" applyFont="1" applyFill="1" applyBorder="1"/>
    <xf numFmtId="166" fontId="25" fillId="0" borderId="0" xfId="3" applyNumberFormat="1" applyFont="1" applyFill="1"/>
    <xf numFmtId="169" fontId="24" fillId="0" borderId="0" xfId="4" applyNumberFormat="1" applyFont="1" applyFill="1"/>
    <xf numFmtId="169" fontId="24" fillId="0" borderId="0" xfId="4" applyNumberFormat="1" applyFont="1"/>
    <xf numFmtId="0" fontId="29" fillId="0" borderId="3" xfId="0" applyFont="1" applyBorder="1"/>
    <xf numFmtId="169" fontId="25" fillId="0" borderId="0" xfId="4" applyNumberFormat="1" applyFont="1"/>
    <xf numFmtId="169" fontId="25" fillId="0" borderId="0" xfId="4" applyNumberFormat="1" applyFont="1" applyBorder="1"/>
    <xf numFmtId="0" fontId="25" fillId="0" borderId="7" xfId="0" applyFont="1" applyBorder="1"/>
    <xf numFmtId="0" fontId="30" fillId="0" borderId="0" xfId="0" applyFont="1"/>
    <xf numFmtId="169" fontId="24" fillId="0" borderId="0" xfId="0" applyNumberFormat="1" applyFont="1"/>
    <xf numFmtId="0" fontId="30" fillId="0" borderId="3" xfId="0" applyFont="1" applyBorder="1"/>
    <xf numFmtId="0" fontId="25" fillId="0" borderId="0" xfId="1" applyFont="1"/>
    <xf numFmtId="0" fontId="28" fillId="0" borderId="0" xfId="1" applyFont="1"/>
    <xf numFmtId="0" fontId="25" fillId="0" borderId="3" xfId="1" applyFont="1" applyBorder="1"/>
    <xf numFmtId="37" fontId="25" fillId="0" borderId="0" xfId="0" applyNumberFormat="1" applyFont="1"/>
    <xf numFmtId="0" fontId="26" fillId="0" borderId="0" xfId="0" applyFont="1"/>
    <xf numFmtId="0" fontId="21" fillId="0" borderId="0" xfId="0" applyFont="1"/>
    <xf numFmtId="0" fontId="28" fillId="0" borderId="3" xfId="1" applyFont="1" applyBorder="1"/>
    <xf numFmtId="0" fontId="31" fillId="0" borderId="0" xfId="0" applyFont="1"/>
    <xf numFmtId="0" fontId="28" fillId="0" borderId="0" xfId="0" applyFont="1" applyAlignment="1">
      <alignment horizontal="left"/>
    </xf>
    <xf numFmtId="170" fontId="31" fillId="0" borderId="0" xfId="0" applyNumberFormat="1" applyFont="1"/>
    <xf numFmtId="0" fontId="25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31" fillId="0" borderId="3" xfId="0" applyFont="1" applyBorder="1"/>
    <xf numFmtId="0" fontId="28" fillId="0" borderId="3" xfId="0" applyFont="1" applyBorder="1" applyAlignment="1">
      <alignment horizontal="left"/>
    </xf>
    <xf numFmtId="0" fontId="25" fillId="0" borderId="0" xfId="0" quotePrefix="1" applyFont="1"/>
    <xf numFmtId="5" fontId="25" fillId="0" borderId="0" xfId="0" applyNumberFormat="1" applyFont="1" applyAlignment="1">
      <alignment vertical="top"/>
    </xf>
    <xf numFmtId="0" fontId="25" fillId="0" borderId="3" xfId="0" quotePrefix="1" applyFont="1" applyBorder="1"/>
    <xf numFmtId="0" fontId="25" fillId="0" borderId="3" xfId="0" applyFont="1" applyBorder="1" applyAlignment="1">
      <alignment vertical="top"/>
    </xf>
    <xf numFmtId="169" fontId="25" fillId="0" borderId="5" xfId="4" applyNumberFormat="1" applyFont="1" applyFill="1" applyBorder="1"/>
    <xf numFmtId="0" fontId="24" fillId="0" borderId="3" xfId="0" applyFont="1" applyBorder="1"/>
    <xf numFmtId="169" fontId="24" fillId="0" borderId="3" xfId="0" applyNumberFormat="1" applyFont="1" applyBorder="1"/>
    <xf numFmtId="37" fontId="25" fillId="0" borderId="3" xfId="0" applyNumberFormat="1" applyFont="1" applyBorder="1"/>
    <xf numFmtId="5" fontId="25" fillId="0" borderId="0" xfId="0" applyNumberFormat="1" applyFont="1"/>
    <xf numFmtId="173" fontId="25" fillId="0" borderId="0" xfId="0" applyNumberFormat="1" applyFont="1"/>
    <xf numFmtId="0" fontId="23" fillId="4" borderId="0" xfId="0" applyFont="1" applyFill="1"/>
    <xf numFmtId="0" fontId="20" fillId="4" borderId="0" xfId="0" applyFont="1" applyFill="1"/>
    <xf numFmtId="0" fontId="20" fillId="4" borderId="0" xfId="0" applyFont="1" applyFill="1" applyAlignment="1">
      <alignment horizontal="right"/>
    </xf>
    <xf numFmtId="5" fontId="25" fillId="4" borderId="0" xfId="0" applyNumberFormat="1" applyFont="1" applyFill="1"/>
    <xf numFmtId="0" fontId="25" fillId="4" borderId="0" xfId="0" applyFont="1" applyFill="1"/>
    <xf numFmtId="169" fontId="24" fillId="4" borderId="0" xfId="0" applyNumberFormat="1" applyFont="1" applyFill="1"/>
    <xf numFmtId="0" fontId="25" fillId="0" borderId="0" xfId="0" applyFont="1" applyAlignment="1">
      <alignment horizontal="left" indent="1"/>
    </xf>
    <xf numFmtId="0" fontId="25" fillId="0" borderId="0" xfId="0" applyFont="1" applyAlignment="1">
      <alignment horizontal="left" vertical="top" indent="1"/>
    </xf>
    <xf numFmtId="37" fontId="25" fillId="0" borderId="0" xfId="0" applyNumberFormat="1" applyFont="1" applyAlignment="1">
      <alignment vertical="top"/>
    </xf>
    <xf numFmtId="37" fontId="25" fillId="0" borderId="3" xfId="0" applyNumberFormat="1" applyFont="1" applyBorder="1" applyAlignment="1">
      <alignment vertical="top"/>
    </xf>
    <xf numFmtId="169" fontId="25" fillId="0" borderId="6" xfId="4" applyNumberFormat="1" applyFont="1" applyFill="1" applyBorder="1"/>
    <xf numFmtId="42" fontId="25" fillId="0" borderId="0" xfId="0" applyNumberFormat="1" applyFont="1"/>
    <xf numFmtId="0" fontId="22" fillId="0" borderId="0" xfId="0" applyFont="1" applyAlignment="1">
      <alignment horizontal="right"/>
    </xf>
    <xf numFmtId="1" fontId="21" fillId="0" borderId="0" xfId="0" applyNumberFormat="1" applyFont="1"/>
    <xf numFmtId="0" fontId="25" fillId="0" borderId="0" xfId="0" applyFont="1" applyAlignment="1">
      <alignment horizontal="right"/>
    </xf>
    <xf numFmtId="165" fontId="25" fillId="0" borderId="0" xfId="3" applyNumberFormat="1" applyFont="1"/>
    <xf numFmtId="165" fontId="25" fillId="0" borderId="0" xfId="0" applyNumberFormat="1" applyFont="1"/>
    <xf numFmtId="0" fontId="25" fillId="0" borderId="0" xfId="0" applyFont="1" applyAlignment="1">
      <alignment vertical="top"/>
    </xf>
    <xf numFmtId="0" fontId="25" fillId="0" borderId="0" xfId="0" applyFont="1" applyAlignment="1">
      <alignment horizontal="left" vertical="top"/>
    </xf>
    <xf numFmtId="0" fontId="32" fillId="0" borderId="0" xfId="0" applyFont="1" applyAlignment="1">
      <alignment horizontal="center" vertical="top"/>
    </xf>
    <xf numFmtId="0" fontId="24" fillId="0" borderId="10" xfId="0" applyFont="1" applyBorder="1" applyAlignment="1">
      <alignment horizontal="center" wrapText="1"/>
    </xf>
    <xf numFmtId="0" fontId="24" fillId="0" borderId="10" xfId="0" applyFont="1" applyBorder="1" applyAlignment="1">
      <alignment horizontal="center"/>
    </xf>
    <xf numFmtId="0" fontId="24" fillId="0" borderId="10" xfId="0" applyFont="1" applyBorder="1"/>
    <xf numFmtId="0" fontId="24" fillId="0" borderId="10" xfId="0" applyFont="1" applyBorder="1" applyAlignment="1">
      <alignment horizontal="left"/>
    </xf>
    <xf numFmtId="0" fontId="25" fillId="0" borderId="0" xfId="0" applyFont="1" applyAlignment="1">
      <alignment horizontal="center" vertical="top"/>
    </xf>
    <xf numFmtId="37" fontId="25" fillId="0" borderId="0" xfId="3" applyNumberFormat="1" applyFont="1" applyFill="1" applyAlignment="1">
      <alignment vertical="top"/>
    </xf>
    <xf numFmtId="37" fontId="25" fillId="0" borderId="8" xfId="0" applyNumberFormat="1" applyFont="1" applyBorder="1" applyAlignment="1">
      <alignment vertical="top"/>
    </xf>
    <xf numFmtId="37" fontId="21" fillId="0" borderId="0" xfId="3" applyNumberFormat="1" applyFont="1" applyFill="1" applyAlignment="1">
      <alignment vertical="top"/>
    </xf>
    <xf numFmtId="43" fontId="25" fillId="0" borderId="0" xfId="3" applyFont="1" applyAlignment="1">
      <alignment vertical="top"/>
    </xf>
    <xf numFmtId="43" fontId="25" fillId="0" borderId="0" xfId="0" applyNumberFormat="1" applyFont="1" applyAlignment="1">
      <alignment horizontal="left" vertical="top"/>
    </xf>
    <xf numFmtId="0" fontId="24" fillId="0" borderId="0" xfId="0" applyFont="1" applyAlignment="1">
      <alignment horizontal="center" vertical="top"/>
    </xf>
    <xf numFmtId="43" fontId="25" fillId="0" borderId="12" xfId="0" applyNumberFormat="1" applyFont="1" applyBorder="1" applyAlignment="1">
      <alignment vertical="top"/>
    </xf>
    <xf numFmtId="43" fontId="25" fillId="0" borderId="12" xfId="0" applyNumberFormat="1" applyFont="1" applyBorder="1" applyAlignment="1">
      <alignment horizontal="left" vertical="top"/>
    </xf>
    <xf numFmtId="0" fontId="1" fillId="0" borderId="0" xfId="0" applyFont="1"/>
    <xf numFmtId="176" fontId="25" fillId="0" borderId="0" xfId="0" applyNumberFormat="1" applyFont="1"/>
    <xf numFmtId="175" fontId="25" fillId="0" borderId="0" xfId="0" applyNumberFormat="1" applyFont="1"/>
    <xf numFmtId="0" fontId="24" fillId="0" borderId="0" xfId="0" applyFont="1" applyAlignment="1">
      <alignment horizontal="center"/>
    </xf>
    <xf numFmtId="0" fontId="24" fillId="0" borderId="3" xfId="0" applyFont="1" applyBorder="1" applyAlignment="1">
      <alignment horizontal="right"/>
    </xf>
    <xf numFmtId="0" fontId="24" fillId="0" borderId="3" xfId="0" applyFont="1" applyBorder="1" applyAlignment="1">
      <alignment horizontal="center"/>
    </xf>
    <xf numFmtId="0" fontId="24" fillId="0" borderId="3" xfId="0" applyFont="1" applyBorder="1" applyAlignment="1">
      <alignment horizontal="center" wrapText="1"/>
    </xf>
    <xf numFmtId="169" fontId="22" fillId="0" borderId="5" xfId="0" applyNumberFormat="1" applyFont="1" applyBorder="1"/>
    <xf numFmtId="42" fontId="22" fillId="0" borderId="5" xfId="0" applyNumberFormat="1" applyFont="1" applyBorder="1"/>
    <xf numFmtId="10" fontId="1" fillId="0" borderId="0" xfId="5" applyNumberFormat="1" applyFont="1"/>
    <xf numFmtId="0" fontId="23" fillId="0" borderId="0" xfId="0" applyFont="1"/>
    <xf numFmtId="169" fontId="23" fillId="0" borderId="0" xfId="4" applyNumberFormat="1" applyFont="1"/>
    <xf numFmtId="0" fontId="20" fillId="0" borderId="0" xfId="0" applyFont="1"/>
    <xf numFmtId="44" fontId="25" fillId="0" borderId="0" xfId="0" applyNumberFormat="1" applyFont="1"/>
    <xf numFmtId="171" fontId="25" fillId="0" borderId="0" xfId="5" applyNumberFormat="1" applyFont="1"/>
    <xf numFmtId="10" fontId="25" fillId="0" borderId="0" xfId="5" applyNumberFormat="1" applyFont="1"/>
    <xf numFmtId="10" fontId="25" fillId="0" borderId="0" xfId="0" applyNumberFormat="1" applyFont="1"/>
    <xf numFmtId="9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right"/>
    </xf>
    <xf numFmtId="166" fontId="25" fillId="0" borderId="0" xfId="0" applyNumberFormat="1" applyFont="1"/>
    <xf numFmtId="166" fontId="25" fillId="0" borderId="0" xfId="0" applyNumberFormat="1" applyFont="1" applyAlignment="1">
      <alignment horizontal="right"/>
    </xf>
    <xf numFmtId="43" fontId="25" fillId="0" borderId="0" xfId="3" applyFont="1" applyFill="1"/>
    <xf numFmtId="0" fontId="25" fillId="0" borderId="0" xfId="0" quotePrefix="1" applyFont="1" applyAlignment="1">
      <alignment horizontal="right"/>
    </xf>
    <xf numFmtId="167" fontId="25" fillId="0" borderId="0" xfId="3" applyNumberFormat="1" applyFont="1"/>
    <xf numFmtId="43" fontId="25" fillId="0" borderId="0" xfId="3" applyFont="1"/>
    <xf numFmtId="43" fontId="25" fillId="0" borderId="0" xfId="0" applyNumberFormat="1" applyFont="1"/>
    <xf numFmtId="166" fontId="25" fillId="0" borderId="0" xfId="3" applyNumberFormat="1" applyFont="1"/>
    <xf numFmtId="166" fontId="25" fillId="0" borderId="3" xfId="0" applyNumberFormat="1" applyFont="1" applyBorder="1"/>
    <xf numFmtId="167" fontId="25" fillId="0" borderId="0" xfId="0" applyNumberFormat="1" applyFont="1"/>
    <xf numFmtId="10" fontId="25" fillId="0" borderId="0" xfId="5" applyNumberFormat="1" applyFont="1" applyFill="1"/>
    <xf numFmtId="167" fontId="25" fillId="0" borderId="0" xfId="3" applyNumberFormat="1" applyFont="1" applyFill="1" applyAlignment="1">
      <alignment horizontal="right"/>
    </xf>
    <xf numFmtId="166" fontId="31" fillId="0" borderId="0" xfId="0" applyNumberFormat="1" applyFont="1" applyAlignment="1">
      <alignment horizontal="left"/>
    </xf>
    <xf numFmtId="165" fontId="31" fillId="0" borderId="0" xfId="0" applyNumberFormat="1" applyFont="1" applyAlignment="1">
      <alignment horizontal="right"/>
    </xf>
    <xf numFmtId="166" fontId="31" fillId="0" borderId="0" xfId="0" applyNumberFormat="1" applyFont="1" applyAlignment="1">
      <alignment horizontal="right"/>
    </xf>
    <xf numFmtId="167" fontId="25" fillId="0" borderId="0" xfId="0" applyNumberFormat="1" applyFont="1" applyAlignment="1">
      <alignment horizontal="right"/>
    </xf>
    <xf numFmtId="174" fontId="25" fillId="0" borderId="0" xfId="3" applyNumberFormat="1" applyFont="1"/>
    <xf numFmtId="0" fontId="25" fillId="0" borderId="3" xfId="0" applyFont="1" applyBorder="1" applyAlignment="1">
      <alignment wrapText="1"/>
    </xf>
    <xf numFmtId="166" fontId="25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65" fontId="25" fillId="0" borderId="0" xfId="3" applyNumberFormat="1" applyFont="1" applyFill="1"/>
    <xf numFmtId="0" fontId="25" fillId="0" borderId="0" xfId="0" quotePrefix="1" applyFont="1" applyAlignment="1">
      <alignment horizontal="left"/>
    </xf>
    <xf numFmtId="170" fontId="25" fillId="0" borderId="0" xfId="0" applyNumberFormat="1" applyFont="1" applyAlignment="1">
      <alignment vertical="top"/>
    </xf>
    <xf numFmtId="168" fontId="25" fillId="0" borderId="0" xfId="0" applyNumberFormat="1" applyFont="1"/>
    <xf numFmtId="166" fontId="8" fillId="0" borderId="13" xfId="0" applyNumberFormat="1" applyFont="1" applyBorder="1"/>
    <xf numFmtId="166" fontId="8" fillId="0" borderId="11" xfId="0" applyNumberFormat="1" applyFont="1" applyBorder="1"/>
    <xf numFmtId="166" fontId="8" fillId="0" borderId="14" xfId="0" applyNumberFormat="1" applyFont="1" applyBorder="1"/>
    <xf numFmtId="10" fontId="33" fillId="0" borderId="0" xfId="5" applyNumberFormat="1" applyFont="1"/>
    <xf numFmtId="44" fontId="25" fillId="0" borderId="0" xfId="4" applyFont="1"/>
    <xf numFmtId="37" fontId="23" fillId="0" borderId="0" xfId="0" applyNumberFormat="1" applyFont="1"/>
    <xf numFmtId="2" fontId="34" fillId="0" borderId="0" xfId="0" applyNumberFormat="1" applyFont="1" applyAlignment="1">
      <alignment horizontal="center"/>
    </xf>
    <xf numFmtId="169" fontId="20" fillId="0" borderId="0" xfId="0" applyNumberFormat="1" applyFont="1"/>
    <xf numFmtId="169" fontId="20" fillId="0" borderId="3" xfId="0" applyNumberFormat="1" applyFont="1" applyBorder="1"/>
    <xf numFmtId="169" fontId="23" fillId="0" borderId="0" xfId="0" applyNumberFormat="1" applyFont="1"/>
    <xf numFmtId="171" fontId="8" fillId="0" borderId="0" xfId="5" applyNumberFormat="1" applyFont="1"/>
    <xf numFmtId="0" fontId="11" fillId="0" borderId="8" xfId="0" applyFont="1" applyBorder="1" applyAlignment="1">
      <alignment horizontal="left"/>
    </xf>
    <xf numFmtId="0" fontId="11" fillId="0" borderId="8" xfId="0" applyFont="1" applyBorder="1"/>
    <xf numFmtId="37" fontId="11" fillId="0" borderId="8" xfId="0" applyNumberFormat="1" applyFont="1" applyBorder="1"/>
    <xf numFmtId="37" fontId="11" fillId="0" borderId="8" xfId="0" applyNumberFormat="1" applyFont="1" applyBorder="1" applyAlignment="1">
      <alignment horizontal="center"/>
    </xf>
    <xf numFmtId="37" fontId="11" fillId="0" borderId="8" xfId="0" applyNumberFormat="1" applyFont="1" applyBorder="1" applyAlignment="1">
      <alignment horizontal="center" wrapText="1"/>
    </xf>
    <xf numFmtId="43" fontId="11" fillId="0" borderId="8" xfId="3" applyFont="1" applyBorder="1" applyAlignment="1">
      <alignment horizontal="center" wrapText="1"/>
    </xf>
    <xf numFmtId="0" fontId="11" fillId="0" borderId="3" xfId="0" applyFont="1" applyBorder="1" applyAlignment="1">
      <alignment horizontal="left"/>
    </xf>
    <xf numFmtId="37" fontId="11" fillId="0" borderId="5" xfId="0" applyNumberFormat="1" applyFont="1" applyBorder="1"/>
    <xf numFmtId="0" fontId="11" fillId="0" borderId="9" xfId="0" applyFont="1" applyBorder="1"/>
    <xf numFmtId="0" fontId="11" fillId="0" borderId="0" xfId="0" applyFont="1" applyAlignment="1">
      <alignment horizontal="left"/>
    </xf>
    <xf numFmtId="0" fontId="11" fillId="0" borderId="8" xfId="0" applyFont="1" applyBorder="1" applyAlignment="1">
      <alignment horizontal="left" wrapText="1"/>
    </xf>
    <xf numFmtId="0" fontId="11" fillId="0" borderId="8" xfId="0" applyFont="1" applyBorder="1" applyAlignment="1">
      <alignment wrapText="1"/>
    </xf>
    <xf numFmtId="37" fontId="11" fillId="0" borderId="8" xfId="0" applyNumberFormat="1" applyFont="1" applyBorder="1" applyAlignment="1">
      <alignment wrapText="1"/>
    </xf>
    <xf numFmtId="37" fontId="11" fillId="0" borderId="0" xfId="3" applyNumberFormat="1" applyFont="1"/>
    <xf numFmtId="37" fontId="8" fillId="0" borderId="0" xfId="0" applyNumberFormat="1" applyFont="1" applyAlignment="1">
      <alignment horizontal="center"/>
    </xf>
    <xf numFmtId="171" fontId="8" fillId="0" borderId="0" xfId="5" applyNumberFormat="1" applyFont="1" applyFill="1"/>
    <xf numFmtId="10" fontId="8" fillId="0" borderId="0" xfId="5" applyNumberFormat="1" applyFont="1" applyFill="1" applyBorder="1"/>
    <xf numFmtId="171" fontId="8" fillId="0" borderId="0" xfId="0" applyNumberFormat="1" applyFont="1"/>
    <xf numFmtId="10" fontId="8" fillId="0" borderId="0" xfId="5" applyNumberFormat="1" applyFont="1" applyFill="1"/>
    <xf numFmtId="166" fontId="11" fillId="0" borderId="5" xfId="0" applyNumberFormat="1" applyFont="1" applyBorder="1"/>
    <xf numFmtId="44" fontId="8" fillId="0" borderId="0" xfId="4" applyFont="1" applyFill="1"/>
    <xf numFmtId="0" fontId="8" fillId="0" borderId="0" xfId="5" applyNumberFormat="1" applyFont="1" applyFill="1"/>
    <xf numFmtId="169" fontId="11" fillId="0" borderId="9" xfId="0" applyNumberFormat="1" applyFont="1" applyBorder="1"/>
    <xf numFmtId="1" fontId="35" fillId="0" borderId="0" xfId="0" applyNumberFormat="1" applyFont="1" applyAlignment="1">
      <alignment horizontal="center"/>
    </xf>
    <xf numFmtId="0" fontId="24" fillId="0" borderId="3" xfId="0" applyFont="1" applyBorder="1" applyAlignment="1">
      <alignment horizontal="center" vertical="top"/>
    </xf>
    <xf numFmtId="14" fontId="24" fillId="0" borderId="3" xfId="0" applyNumberFormat="1" applyFont="1" applyBorder="1" applyAlignment="1">
      <alignment horizontal="center" vertical="top"/>
    </xf>
    <xf numFmtId="0" fontId="24" fillId="0" borderId="3" xfId="0" applyFont="1" applyBorder="1" applyAlignment="1">
      <alignment horizontal="center" vertical="top" wrapText="1"/>
    </xf>
    <xf numFmtId="0" fontId="25" fillId="0" borderId="0" xfId="0" quotePrefix="1" applyFont="1" applyAlignment="1">
      <alignment vertical="top"/>
    </xf>
    <xf numFmtId="37" fontId="24" fillId="0" borderId="5" xfId="0" applyNumberFormat="1" applyFont="1" applyBorder="1" applyAlignment="1">
      <alignment vertical="top"/>
    </xf>
    <xf numFmtId="43" fontId="25" fillId="0" borderId="0" xfId="3" applyFont="1" applyFill="1" applyAlignment="1">
      <alignment horizontal="center" vertical="top"/>
    </xf>
    <xf numFmtId="37" fontId="24" fillId="0" borderId="8" xfId="0" applyNumberFormat="1" applyFont="1" applyBorder="1" applyAlignment="1">
      <alignment vertical="top"/>
    </xf>
    <xf numFmtId="39" fontId="35" fillId="0" borderId="0" xfId="0" applyNumberFormat="1" applyFont="1" applyAlignment="1">
      <alignment horizontal="center"/>
    </xf>
    <xf numFmtId="39" fontId="25" fillId="0" borderId="0" xfId="0" applyNumberFormat="1" applyFont="1" applyAlignment="1">
      <alignment horizontal="right"/>
    </xf>
    <xf numFmtId="39" fontId="25" fillId="0" borderId="0" xfId="0" applyNumberFormat="1" applyFont="1" applyAlignment="1">
      <alignment vertical="top"/>
    </xf>
    <xf numFmtId="179" fontId="25" fillId="0" borderId="0" xfId="0" applyNumberFormat="1" applyFont="1" applyAlignment="1">
      <alignment vertical="top"/>
    </xf>
    <xf numFmtId="37" fontId="24" fillId="0" borderId="0" xfId="0" applyNumberFormat="1" applyFont="1" applyAlignment="1">
      <alignment vertical="top"/>
    </xf>
    <xf numFmtId="37" fontId="24" fillId="0" borderId="0" xfId="0" applyNumberFormat="1" applyFont="1" applyAlignment="1">
      <alignment horizontal="right" vertical="top"/>
    </xf>
    <xf numFmtId="37" fontId="25" fillId="0" borderId="0" xfId="0" applyNumberFormat="1" applyFont="1" applyAlignment="1">
      <alignment horizontal="right"/>
    </xf>
    <xf numFmtId="179" fontId="35" fillId="0" borderId="0" xfId="0" applyNumberFormat="1" applyFont="1" applyAlignment="1">
      <alignment horizontal="center"/>
    </xf>
    <xf numFmtId="10" fontId="25" fillId="0" borderId="0" xfId="5" applyNumberFormat="1" applyFont="1" applyFill="1" applyAlignment="1">
      <alignment vertical="top"/>
    </xf>
    <xf numFmtId="37" fontId="24" fillId="0" borderId="0" xfId="0" applyNumberFormat="1" applyFont="1" applyAlignment="1">
      <alignment horizontal="center" vertical="top"/>
    </xf>
    <xf numFmtId="0" fontId="24" fillId="0" borderId="10" xfId="0" applyFont="1" applyBorder="1" applyAlignment="1">
      <alignment vertical="top"/>
    </xf>
    <xf numFmtId="37" fontId="25" fillId="0" borderId="10" xfId="0" applyNumberFormat="1" applyFont="1" applyBorder="1" applyAlignment="1">
      <alignment vertical="top"/>
    </xf>
    <xf numFmtId="37" fontId="24" fillId="0" borderId="10" xfId="0" applyNumberFormat="1" applyFont="1" applyBorder="1" applyAlignment="1">
      <alignment horizontal="center" vertical="top"/>
    </xf>
    <xf numFmtId="0" fontId="24" fillId="0" borderId="0" xfId="0" applyFont="1" applyAlignment="1">
      <alignment vertical="top"/>
    </xf>
    <xf numFmtId="37" fontId="25" fillId="0" borderId="5" xfId="0" applyNumberFormat="1" applyFont="1" applyBorder="1" applyAlignment="1">
      <alignment vertical="top"/>
    </xf>
    <xf numFmtId="0" fontId="8" fillId="0" borderId="0" xfId="0" applyFont="1" applyAlignment="1">
      <alignment horizontal="center" vertical="top"/>
    </xf>
  </cellXfs>
  <cellStyles count="21">
    <cellStyle name="Comma" xfId="3" builtinId="3"/>
    <cellStyle name="Comma 2" xfId="14" xr:uid="{00000000-0005-0000-0000-000001000000}"/>
    <cellStyle name="Comma 3" xfId="17" xr:uid="{E3E01EDF-BC1C-48C8-AB26-E8EABAE29E5F}"/>
    <cellStyle name="Currency" xfId="4" builtinId="4"/>
    <cellStyle name="Currency 2" xfId="9" xr:uid="{00000000-0005-0000-0000-000003000000}"/>
    <cellStyle name="Currency 2 2" xfId="12" xr:uid="{00000000-0005-0000-0000-000004000000}"/>
    <cellStyle name="Currency 3" xfId="15" xr:uid="{00000000-0005-0000-0000-000005000000}"/>
    <cellStyle name="Normal" xfId="0" builtinId="0"/>
    <cellStyle name="Normal 13" xfId="1" xr:uid="{00000000-0005-0000-0000-000007000000}"/>
    <cellStyle name="Normal 2" xfId="8" xr:uid="{00000000-0005-0000-0000-000008000000}"/>
    <cellStyle name="Normal 2 2" xfId="10" xr:uid="{00000000-0005-0000-0000-000009000000}"/>
    <cellStyle name="Normal 2 3" xfId="18" xr:uid="{3094F76C-485D-490E-95B6-8BC3D803AD2B}"/>
    <cellStyle name="Normal 2 43" xfId="19" xr:uid="{12DDAC58-048F-471E-A751-0062D2F3201C}"/>
    <cellStyle name="Normal 3" xfId="13" xr:uid="{00000000-0005-0000-0000-00000A000000}"/>
    <cellStyle name="Normal 4" xfId="7" xr:uid="{00000000-0005-0000-0000-00000B000000}"/>
    <cellStyle name="Normal 5" xfId="16" xr:uid="{6702450F-B090-42F6-815A-F6480F8994B3}"/>
    <cellStyle name="Normal 6" xfId="20" xr:uid="{58034C51-437D-48A2-913C-1294052F72C1}"/>
    <cellStyle name="Normal 7" xfId="6" xr:uid="{00000000-0005-0000-0000-00000C000000}"/>
    <cellStyle name="Percent" xfId="5" builtinId="5"/>
    <cellStyle name="Percent 2" xfId="11" xr:uid="{00000000-0005-0000-0000-00000E000000}"/>
    <cellStyle name="SAPMemberCell" xfId="2" xr:uid="{00000000-0005-0000-0000-00000F000000}"/>
  </cellStyles>
  <dxfs count="0"/>
  <tableStyles count="0" defaultTableStyle="TableStyleMedium9" defaultPivotStyle="PivotStyleLight16"/>
  <colors>
    <mruColors>
      <color rgb="FFFFFFCC"/>
      <color rgb="FF00FF99"/>
      <color rgb="FF0000FF"/>
      <color rgb="FFEEDE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solidFill>
          <a:schemeClr val="lt1"/>
        </a:solidFill>
        <a:ln w="38100" cmpd="sng">
          <a:solidFill>
            <a:srgbClr val="FF0000"/>
          </a:solidFill>
        </a:ln>
      </a:spPr>
      <a:bodyPr vertOverflow="clip" horzOverflow="clip" wrap="square" rtlCol="0" anchor="t"/>
      <a:lstStyle>
        <a:defPPr algn="l">
          <a:defRPr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6A347-07EB-4050-A23F-E55DF36D5C89}">
  <dimension ref="A1:H23"/>
  <sheetViews>
    <sheetView zoomScale="130" zoomScaleNormal="130" workbookViewId="0"/>
  </sheetViews>
  <sheetFormatPr defaultColWidth="8.7109375" defaultRowHeight="12.75" x14ac:dyDescent="0.2"/>
  <cols>
    <col min="1" max="1" width="19.7109375" style="6" bestFit="1" customWidth="1"/>
    <col min="2" max="2" width="43.5703125" style="6" bestFit="1" customWidth="1"/>
    <col min="3" max="3" width="28.85546875" style="6" bestFit="1" customWidth="1"/>
    <col min="4" max="4" width="47.7109375" style="6" bestFit="1" customWidth="1"/>
    <col min="5" max="7" width="8.7109375" style="6"/>
    <col min="8" max="8" width="31" style="6" bestFit="1" customWidth="1"/>
    <col min="9" max="16384" width="8.7109375" style="6"/>
  </cols>
  <sheetData>
    <row r="1" spans="1:8" x14ac:dyDescent="0.2">
      <c r="A1" s="5"/>
      <c r="H1" s="24"/>
    </row>
    <row r="2" spans="1:8" x14ac:dyDescent="0.2">
      <c r="A2" s="8" t="s">
        <v>1083</v>
      </c>
      <c r="H2" s="26"/>
    </row>
    <row r="3" spans="1:8" x14ac:dyDescent="0.2">
      <c r="A3" s="6" t="s">
        <v>1084</v>
      </c>
      <c r="B3" s="5" t="s">
        <v>1085</v>
      </c>
      <c r="H3" s="27"/>
    </row>
    <row r="4" spans="1:8" x14ac:dyDescent="0.2">
      <c r="A4" s="7" t="s">
        <v>1086</v>
      </c>
      <c r="B4" s="9" t="s">
        <v>1087</v>
      </c>
    </row>
    <row r="5" spans="1:8" x14ac:dyDescent="0.2">
      <c r="A5" s="7"/>
      <c r="B5" s="9" t="str" cm="1">
        <f t="array" aca="1" ref="B5" ca="1">MID(CELL("filename"),FIND("[",CELL("filename"))+1, FIND("]",CELL("filename"))-
(FIND("[",CELL("filename"))+6))</f>
        <v>KAW_R_PSCDR1_NUM003_Attachment</v>
      </c>
    </row>
    <row r="6" spans="1:8" x14ac:dyDescent="0.2">
      <c r="A6" s="7" t="s">
        <v>1088</v>
      </c>
      <c r="B6" s="9" t="s">
        <v>1089</v>
      </c>
    </row>
    <row r="7" spans="1:8" x14ac:dyDescent="0.2">
      <c r="A7" s="6" t="s">
        <v>1090</v>
      </c>
      <c r="B7" s="21">
        <v>45900</v>
      </c>
    </row>
    <row r="8" spans="1:8" x14ac:dyDescent="0.2">
      <c r="A8" s="6" t="s">
        <v>1091</v>
      </c>
      <c r="B8" s="21">
        <v>46387</v>
      </c>
    </row>
    <row r="9" spans="1:8" x14ac:dyDescent="0.2">
      <c r="A9" s="6" t="s">
        <v>1092</v>
      </c>
      <c r="B9" s="6" t="s">
        <v>1093</v>
      </c>
    </row>
    <row r="10" spans="1:8" x14ac:dyDescent="0.2">
      <c r="B10" s="6" t="s">
        <v>1094</v>
      </c>
      <c r="C10" s="6" t="s">
        <v>1095</v>
      </c>
      <c r="D10" s="6" t="s">
        <v>1096</v>
      </c>
    </row>
    <row r="11" spans="1:8" x14ac:dyDescent="0.2">
      <c r="B11" s="6" t="s">
        <v>1097</v>
      </c>
    </row>
    <row r="12" spans="1:8" x14ac:dyDescent="0.2">
      <c r="B12" s="6" t="s">
        <v>1098</v>
      </c>
      <c r="C12" s="6" t="s">
        <v>1099</v>
      </c>
      <c r="D12" s="6" t="s">
        <v>1100</v>
      </c>
      <c r="E12" s="6" t="s">
        <v>1101</v>
      </c>
    </row>
    <row r="13" spans="1:8" x14ac:dyDescent="0.2">
      <c r="B13" s="6" t="s">
        <v>1102</v>
      </c>
    </row>
    <row r="14" spans="1:8" x14ac:dyDescent="0.2">
      <c r="B14" s="22" t="s">
        <v>1103</v>
      </c>
    </row>
    <row r="15" spans="1:8" x14ac:dyDescent="0.2">
      <c r="B15" s="22" t="s">
        <v>1104</v>
      </c>
    </row>
    <row r="16" spans="1:8" x14ac:dyDescent="0.2">
      <c r="B16" s="22" t="s">
        <v>1105</v>
      </c>
    </row>
    <row r="22" spans="1:2" x14ac:dyDescent="0.2">
      <c r="A22" s="6" t="s">
        <v>332</v>
      </c>
      <c r="B22" s="6" t="s">
        <v>1013</v>
      </c>
    </row>
    <row r="23" spans="1:2" x14ac:dyDescent="0.2">
      <c r="A23" s="6" t="s">
        <v>333</v>
      </c>
      <c r="B23" s="6" t="s">
        <v>1012</v>
      </c>
    </row>
  </sheetData>
  <pageMargins left="0.7" right="0.7" top="0.75" bottom="0.75" header="0.3" footer="0.3"/>
  <pageSetup scale="46" orientation="portrait" horizontalDpi="300" verticalDpi="300" r:id="rId1"/>
  <colBreaks count="1" manualBreakCount="1">
    <brk id="8" max="29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autoPageBreaks="0" fitToPage="1"/>
  </sheetPr>
  <dimension ref="A1:W51"/>
  <sheetViews>
    <sheetView tabSelected="1" zoomScale="85" zoomScaleNormal="85" workbookViewId="0">
      <pane ySplit="5" topLeftCell="A6" activePane="bottomLeft" state="frozen"/>
      <selection activeCell="A2" sqref="A2"/>
      <selection pane="bottomLeft"/>
    </sheetView>
  </sheetViews>
  <sheetFormatPr defaultColWidth="9.28515625" defaultRowHeight="15" x14ac:dyDescent="0.25"/>
  <cols>
    <col min="1" max="1" width="6.7109375" style="91" customWidth="1"/>
    <col min="2" max="2" width="24.7109375" style="91" customWidth="1"/>
    <col min="3" max="3" width="17.42578125" style="91" customWidth="1"/>
    <col min="4" max="4" width="1" style="91" customWidth="1"/>
    <col min="5" max="5" width="5.7109375" style="91" bestFit="1" customWidth="1"/>
    <col min="6" max="6" width="25.140625" style="91" bestFit="1" customWidth="1"/>
    <col min="7" max="7" width="18.42578125" style="91" customWidth="1"/>
    <col min="8" max="8" width="16.85546875" style="91" bestFit="1" customWidth="1"/>
    <col min="9" max="9" width="16.42578125" style="91" bestFit="1" customWidth="1"/>
    <col min="10" max="10" width="15.85546875" style="91" bestFit="1" customWidth="1"/>
    <col min="11" max="11" width="15.5703125" style="91" bestFit="1" customWidth="1"/>
    <col min="12" max="12" width="17.42578125" style="91" bestFit="1" customWidth="1"/>
    <col min="13" max="13" width="15.85546875" style="91" bestFit="1" customWidth="1"/>
    <col min="14" max="14" width="15.85546875" style="91" customWidth="1"/>
    <col min="15" max="15" width="18.42578125" style="91" bestFit="1" customWidth="1"/>
    <col min="16" max="16" width="14.28515625" style="91" bestFit="1" customWidth="1"/>
    <col min="17" max="17" width="15" style="91" bestFit="1" customWidth="1"/>
    <col min="18" max="18" width="9.5703125" style="91" bestFit="1" customWidth="1"/>
    <col min="19" max="19" width="11" style="91" bestFit="1" customWidth="1"/>
    <col min="20" max="20" width="13.7109375" style="91" bestFit="1" customWidth="1"/>
    <col min="21" max="21" width="14" style="91" customWidth="1"/>
    <col min="22" max="16384" width="9.28515625" style="91"/>
  </cols>
  <sheetData>
    <row r="1" spans="1:23" x14ac:dyDescent="0.25">
      <c r="A1" s="89" t="str">
        <f>'Link In'!$B$3</f>
        <v>Kentucky American Water Company</v>
      </c>
      <c r="B1" s="171"/>
      <c r="C1" s="100"/>
      <c r="G1" s="172"/>
      <c r="H1" s="172"/>
      <c r="I1" s="173"/>
      <c r="J1" s="172"/>
      <c r="K1" s="172"/>
      <c r="P1" s="92"/>
    </row>
    <row r="2" spans="1:23" x14ac:dyDescent="0.25">
      <c r="A2" s="89" t="s">
        <v>287</v>
      </c>
      <c r="B2" s="171"/>
      <c r="H2" s="172"/>
      <c r="I2" s="172"/>
      <c r="J2" s="172"/>
      <c r="K2" s="172"/>
      <c r="P2" s="93"/>
    </row>
    <row r="3" spans="1:23" x14ac:dyDescent="0.25">
      <c r="A3" s="89" t="str">
        <f>'Link In'!$B$6</f>
        <v>Case No. 2025-00122</v>
      </c>
      <c r="B3" s="171"/>
      <c r="P3" s="94"/>
    </row>
    <row r="4" spans="1:23" s="89" customFormat="1" x14ac:dyDescent="0.25">
      <c r="E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1:23" s="89" customFormat="1" ht="30" x14ac:dyDescent="0.25">
      <c r="A5" s="133"/>
      <c r="B5" s="133"/>
      <c r="C5" s="175" t="s">
        <v>195</v>
      </c>
      <c r="E5" s="174" t="s">
        <v>54</v>
      </c>
      <c r="F5" s="89" t="s">
        <v>55</v>
      </c>
      <c r="G5" s="176" t="s">
        <v>32</v>
      </c>
      <c r="H5" s="176" t="s">
        <v>381</v>
      </c>
      <c r="I5" s="176" t="s">
        <v>382</v>
      </c>
      <c r="J5" s="177" t="s">
        <v>383</v>
      </c>
      <c r="K5" s="176" t="s">
        <v>385</v>
      </c>
      <c r="L5" s="176" t="s">
        <v>34</v>
      </c>
      <c r="M5" s="176" t="s">
        <v>35</v>
      </c>
      <c r="N5" s="176" t="s">
        <v>33</v>
      </c>
      <c r="O5" s="176" t="s">
        <v>61</v>
      </c>
      <c r="P5" s="174" t="s">
        <v>150</v>
      </c>
      <c r="R5" s="91"/>
      <c r="S5" s="91"/>
      <c r="T5" s="91"/>
      <c r="U5" s="91"/>
      <c r="V5" s="91"/>
      <c r="W5" s="91"/>
    </row>
    <row r="6" spans="1:23" x14ac:dyDescent="0.25">
      <c r="A6" s="91" t="s">
        <v>151</v>
      </c>
      <c r="E6" s="95"/>
    </row>
    <row r="7" spans="1:23" x14ac:dyDescent="0.25">
      <c r="B7" s="91" t="s">
        <v>196</v>
      </c>
      <c r="C7" s="103">
        <f>+'Account Detail'!I432-'Account Detail'!I620</f>
        <v>8398085.1950905677</v>
      </c>
      <c r="E7" s="95">
        <v>2</v>
      </c>
      <c r="F7" s="91" t="str">
        <f>INDEX('Allocator Summary'!$C$31:$C$39,MATCH(Summary!$E7,'Allocator Summary'!$B$31:$B$39,0),1)</f>
        <v>Base/Extra Daily</v>
      </c>
      <c r="G7" s="149">
        <f>INDEX('Allocator Summary'!D$31:D$39,MATCH($E7,'Allocator Summary'!$B$31:$B$39,0))*$C7</f>
        <v>3934322.796603458</v>
      </c>
      <c r="H7" s="149">
        <f>INDEX('Allocator Summary'!E$31:E$39,MATCH($E7,'Allocator Summary'!$B$31:$B$39,0))*$C7</f>
        <v>2737128.1093050134</v>
      </c>
      <c r="I7" s="149">
        <f>INDEX('Allocator Summary'!F$31:F$39,MATCH($E7,'Allocator Summary'!$B$31:$B$39,0))*$C7</f>
        <v>380731.71552255453</v>
      </c>
      <c r="J7" s="149">
        <f>INDEX('Allocator Summary'!G$31:G$39,MATCH($E7,'Allocator Summary'!$B$31:$B$39,0))*$C7</f>
        <v>980254.24109241494</v>
      </c>
      <c r="K7" s="149">
        <f>INDEX('Allocator Summary'!H$31:H$39,MATCH($E7,'Allocator Summary'!$B$31:$B$39,0))*$C7</f>
        <v>357982.14897320815</v>
      </c>
      <c r="L7" s="149">
        <f>INDEX('Allocator Summary'!I$31:I$39,MATCH($E7,'Allocator Summary'!$B$31:$B$39,0))*$C7</f>
        <v>0</v>
      </c>
      <c r="M7" s="149">
        <f>INDEX('Allocator Summary'!J$31:J$39,MATCH($E7,'Allocator Summary'!$B$31:$B$39,0))*$C7</f>
        <v>3517.7713878240452</v>
      </c>
      <c r="N7" s="149">
        <f>INDEX('Allocator Summary'!K$31:K$39,MATCH($E7,'Allocator Summary'!$B$31:$B$39,0))*$C7</f>
        <v>4148.4122060945137</v>
      </c>
      <c r="O7" s="149">
        <f>SUM(G7:N7)</f>
        <v>8398085.1950905677</v>
      </c>
      <c r="P7" s="108">
        <f>O7-C7</f>
        <v>0</v>
      </c>
    </row>
    <row r="8" spans="1:23" x14ac:dyDescent="0.25">
      <c r="B8" s="91" t="s">
        <v>197</v>
      </c>
      <c r="C8" s="103">
        <f>+'Account Detail'!I620</f>
        <v>294783.57156333327</v>
      </c>
      <c r="E8" s="95">
        <v>1</v>
      </c>
      <c r="F8" s="91" t="str">
        <f>INDEX('Allocator Summary'!$C$31:$C$39,MATCH(Summary!$E8,'Allocator Summary'!$B$31:$B$39,0),1)</f>
        <v>Total Usage</v>
      </c>
      <c r="G8" s="149">
        <f>INDEX('Allocator Summary'!D$31:D$39,MATCH($E8,'Allocator Summary'!$B$31:$B$39,0))*$C8</f>
        <v>142920.39175861207</v>
      </c>
      <c r="H8" s="149">
        <f>INDEX('Allocator Summary'!E$31:E$39,MATCH($E8,'Allocator Summary'!$B$31:$B$39,0))*$C8</f>
        <v>99555.616816424124</v>
      </c>
      <c r="I8" s="149">
        <f>INDEX('Allocator Summary'!F$31:F$39,MATCH($E8,'Allocator Summary'!$B$31:$B$39,0))*$C8</f>
        <v>13529.607445673184</v>
      </c>
      <c r="J8" s="149">
        <f>INDEX('Allocator Summary'!G$31:G$39,MATCH($E8,'Allocator Summary'!$B$31:$B$39,0))*$C8</f>
        <v>29631.796860167597</v>
      </c>
      <c r="K8" s="149">
        <f>INDEX('Allocator Summary'!H$31:H$39,MATCH($E8,'Allocator Summary'!$B$31:$B$39,0))*$C8</f>
        <v>8771.2447794323361</v>
      </c>
      <c r="L8" s="149">
        <f>INDEX('Allocator Summary'!I$31:I$39,MATCH($E8,'Allocator Summary'!$B$31:$B$39,0))*$C8</f>
        <v>0</v>
      </c>
      <c r="M8" s="149">
        <f>INDEX('Allocator Summary'!J$31:J$39,MATCH($E8,'Allocator Summary'!$B$31:$B$39,0))*$C8</f>
        <v>172.036240040141</v>
      </c>
      <c r="N8" s="149">
        <f>INDEX('Allocator Summary'!K$31:K$39,MATCH($E8,'Allocator Summary'!$B$31:$B$39,0))*$C8</f>
        <v>202.87766298382999</v>
      </c>
      <c r="O8" s="149">
        <f>SUM(G8:N8)</f>
        <v>294783.57156333327</v>
      </c>
      <c r="P8" s="108">
        <f>O8-C8</f>
        <v>0</v>
      </c>
    </row>
    <row r="9" spans="1:23" x14ac:dyDescent="0.25">
      <c r="E9" s="95"/>
      <c r="G9" s="149"/>
      <c r="H9" s="149"/>
      <c r="I9" s="149"/>
      <c r="J9" s="149"/>
      <c r="K9" s="149"/>
      <c r="L9" s="149"/>
      <c r="M9" s="149"/>
      <c r="N9" s="149"/>
      <c r="O9" s="149"/>
      <c r="P9" s="108"/>
    </row>
    <row r="10" spans="1:23" x14ac:dyDescent="0.25">
      <c r="A10" s="91" t="s">
        <v>154</v>
      </c>
      <c r="G10" s="149"/>
      <c r="H10" s="149"/>
      <c r="I10" s="149"/>
      <c r="J10" s="149"/>
      <c r="K10" s="149"/>
      <c r="L10" s="149"/>
      <c r="M10" s="149"/>
      <c r="N10" s="149"/>
      <c r="O10" s="149"/>
      <c r="P10" s="108"/>
    </row>
    <row r="11" spans="1:23" x14ac:dyDescent="0.25">
      <c r="B11" s="91" t="s">
        <v>196</v>
      </c>
      <c r="C11" s="103">
        <f>+'Account Detail'!J432-'Account Detail'!J620</f>
        <v>4870026.0794536648</v>
      </c>
      <c r="E11" s="95">
        <v>3</v>
      </c>
      <c r="F11" s="91" t="str">
        <f>INDEX('Allocator Summary'!$C$31:$C$39,MATCH(Summary!$E11,'Allocator Summary'!$B$31:$B$39,0),1)</f>
        <v>Base/Extra Daily w/ Fire</v>
      </c>
      <c r="G11" s="149">
        <f>INDEX('Allocator Summary'!D$31:D$39,MATCH($E11,'Allocator Summary'!$B$31:$B$39,0))*$C11</f>
        <v>1844525.6368427943</v>
      </c>
      <c r="H11" s="149">
        <f>INDEX('Allocator Summary'!E$31:E$39,MATCH($E11,'Allocator Summary'!$B$31:$B$39,0))*$C11</f>
        <v>1283488.0866632564</v>
      </c>
      <c r="I11" s="149">
        <f>INDEX('Allocator Summary'!F$31:F$39,MATCH($E11,'Allocator Summary'!$B$31:$B$39,0))*$C11</f>
        <v>177915.32722600634</v>
      </c>
      <c r="J11" s="149">
        <f>INDEX('Allocator Summary'!G$31:G$39,MATCH($E11,'Allocator Summary'!$B$31:$B$39,0))*$C11</f>
        <v>447999.8883205626</v>
      </c>
      <c r="K11" s="149">
        <f>INDEX('Allocator Summary'!H$31:H$39,MATCH($E11,'Allocator Summary'!$B$31:$B$39,0))*$C11</f>
        <v>159637.66557015665</v>
      </c>
      <c r="L11" s="149">
        <f>INDEX('Allocator Summary'!I$31:I$39,MATCH($E11,'Allocator Summary'!$B$31:$B$39,0))*$C11</f>
        <v>607592.36552884302</v>
      </c>
      <c r="M11" s="149">
        <f>INDEX('Allocator Summary'!J$31:J$39,MATCH($E11,'Allocator Summary'!$B$31:$B$39,0))*$C11</f>
        <v>341669.11475045135</v>
      </c>
      <c r="N11" s="149">
        <f>INDEX('Allocator Summary'!K$31:K$39,MATCH($E11,'Allocator Summary'!$B$31:$B$39,0))*$C11</f>
        <v>7197.9945515944391</v>
      </c>
      <c r="O11" s="149">
        <f>SUM(G11:N11)</f>
        <v>4870026.0794536648</v>
      </c>
      <c r="P11" s="108">
        <f>O11-C11</f>
        <v>0</v>
      </c>
    </row>
    <row r="12" spans="1:23" x14ac:dyDescent="0.25">
      <c r="B12" s="91" t="s">
        <v>197</v>
      </c>
      <c r="C12" s="103">
        <f>+'Account Detail'!J620</f>
        <v>598224.46</v>
      </c>
      <c r="E12" s="95">
        <v>1</v>
      </c>
      <c r="F12" s="91" t="str">
        <f>INDEX('Allocator Summary'!$C$31:$C$39,MATCH(Summary!$E12,'Allocator Summary'!$B$31:$B$39,0),1)</f>
        <v>Total Usage</v>
      </c>
      <c r="G12" s="149">
        <f>INDEX('Allocator Summary'!D$31:D$39,MATCH($E12,'Allocator Summary'!$B$31:$B$39,0))*$C12</f>
        <v>290038.1243410476</v>
      </c>
      <c r="H12" s="149">
        <f>INDEX('Allocator Summary'!E$31:E$39,MATCH($E12,'Allocator Summary'!$B$31:$B$39,0))*$C12</f>
        <v>202035.02113134786</v>
      </c>
      <c r="I12" s="149">
        <f>INDEX('Allocator Summary'!F$31:F$39,MATCH($E12,'Allocator Summary'!$B$31:$B$39,0))*$C12</f>
        <v>27456.557586557723</v>
      </c>
      <c r="J12" s="149">
        <f>INDEX('Allocator Summary'!G$31:G$39,MATCH($E12,'Allocator Summary'!$B$31:$B$39,0))*$C12</f>
        <v>60133.831683679775</v>
      </c>
      <c r="K12" s="149">
        <f>INDEX('Allocator Summary'!H$31:H$39,MATCH($E12,'Allocator Summary'!$B$31:$B$39,0))*$C12</f>
        <v>17800.086836170212</v>
      </c>
      <c r="L12" s="149">
        <f>INDEX('Allocator Summary'!I$31:I$39,MATCH($E12,'Allocator Summary'!$B$31:$B$39,0))*$C12</f>
        <v>0</v>
      </c>
      <c r="M12" s="149">
        <f>INDEX('Allocator Summary'!J$31:J$39,MATCH($E12,'Allocator Summary'!$B$31:$B$39,0))*$C12</f>
        <v>349.12490629191154</v>
      </c>
      <c r="N12" s="149">
        <f>INDEX('Allocator Summary'!K$31:K$39,MATCH($E12,'Allocator Summary'!$B$31:$B$39,0))*$C12</f>
        <v>411.71351490491224</v>
      </c>
      <c r="O12" s="149">
        <f>SUM(G12:N12)</f>
        <v>598224.46</v>
      </c>
      <c r="P12" s="108">
        <f>O12-C12</f>
        <v>0</v>
      </c>
    </row>
    <row r="13" spans="1:23" x14ac:dyDescent="0.25">
      <c r="G13" s="149"/>
      <c r="H13" s="149"/>
      <c r="I13" s="149"/>
      <c r="J13" s="149"/>
      <c r="K13" s="149"/>
      <c r="L13" s="149"/>
      <c r="M13" s="149"/>
      <c r="N13" s="149"/>
      <c r="O13" s="149"/>
      <c r="P13" s="108"/>
    </row>
    <row r="14" spans="1:23" x14ac:dyDescent="0.25">
      <c r="A14" s="91" t="s">
        <v>22</v>
      </c>
      <c r="G14" s="149"/>
      <c r="H14" s="149"/>
      <c r="I14" s="149"/>
      <c r="J14" s="149"/>
      <c r="K14" s="149"/>
      <c r="L14" s="149"/>
      <c r="M14" s="149"/>
      <c r="N14" s="149"/>
      <c r="O14" s="149"/>
      <c r="P14" s="108"/>
    </row>
    <row r="15" spans="1:23" x14ac:dyDescent="0.25">
      <c r="B15" s="91" t="s">
        <v>196</v>
      </c>
      <c r="C15" s="103">
        <f>+'Account Detail'!K432-'Account Detail'!K620</f>
        <v>39017671.833481386</v>
      </c>
      <c r="E15" s="95">
        <v>2</v>
      </c>
      <c r="F15" s="91" t="str">
        <f>INDEX('Allocator Summary'!$C$31:$C$39,MATCH(Summary!$E15,'Allocator Summary'!$B$31:$B$39,0),1)</f>
        <v>Base/Extra Daily</v>
      </c>
      <c r="G15" s="149">
        <f>INDEX('Allocator Summary'!D$31:D$39,MATCH($E15,'Allocator Summary'!$B$31:$B$39,0))*$C15</f>
        <v>18278942.425423082</v>
      </c>
      <c r="H15" s="149">
        <f>INDEX('Allocator Summary'!E$31:E$39,MATCH($E15,'Allocator Summary'!$B$31:$B$39,0))*$C15</f>
        <v>12716751.956445074</v>
      </c>
      <c r="I15" s="149">
        <f>INDEX('Allocator Summary'!F$31:F$39,MATCH($E15,'Allocator Summary'!$B$31:$B$39,0))*$C15</f>
        <v>1768887.1674630851</v>
      </c>
      <c r="J15" s="149">
        <f>INDEX('Allocator Summary'!G$31:G$39,MATCH($E15,'Allocator Summary'!$B$31:$B$39,0))*$C15</f>
        <v>4554280.8156651147</v>
      </c>
      <c r="K15" s="149">
        <f>INDEX('Allocator Summary'!H$31:H$39,MATCH($E15,'Allocator Summary'!$B$31:$B$39,0))*$C15</f>
        <v>1663192.2261334539</v>
      </c>
      <c r="L15" s="149">
        <f>INDEX('Allocator Summary'!I$31:I$39,MATCH($E15,'Allocator Summary'!$B$31:$B$39,0))*$C15</f>
        <v>0</v>
      </c>
      <c r="M15" s="149">
        <f>INDEX('Allocator Summary'!J$31:J$39,MATCH($E15,'Allocator Summary'!$B$31:$B$39,0))*$C15</f>
        <v>16343.636246458533</v>
      </c>
      <c r="N15" s="149">
        <f>INDEX('Allocator Summary'!K$31:K$39,MATCH($E15,'Allocator Summary'!$B$31:$B$39,0))*$C15</f>
        <v>19273.60610511867</v>
      </c>
      <c r="O15" s="149">
        <f>SUM(G15:N15)</f>
        <v>39017671.833481386</v>
      </c>
      <c r="P15" s="108">
        <f>O15-C15</f>
        <v>0</v>
      </c>
    </row>
    <row r="16" spans="1:23" x14ac:dyDescent="0.25">
      <c r="B16" s="91" t="s">
        <v>197</v>
      </c>
      <c r="C16" s="103">
        <f>+'Account Detail'!K620</f>
        <v>10676645.72869299</v>
      </c>
      <c r="E16" s="95">
        <v>1</v>
      </c>
      <c r="F16" s="91" t="str">
        <f>INDEX('Allocator Summary'!$C$31:$C$39,MATCH(Summary!$E16,'Allocator Summary'!$B$31:$B$39,0),1)</f>
        <v>Total Usage</v>
      </c>
      <c r="G16" s="149">
        <f>INDEX('Allocator Summary'!D$31:D$39,MATCH($E16,'Allocator Summary'!$B$31:$B$39,0))*$C16</f>
        <v>5176375.2712551607</v>
      </c>
      <c r="H16" s="149">
        <f>INDEX('Allocator Summary'!E$31:E$39,MATCH($E16,'Allocator Summary'!$B$31:$B$39,0))*$C16</f>
        <v>3605764.2066464541</v>
      </c>
      <c r="I16" s="149">
        <f>INDEX('Allocator Summary'!F$31:F$39,MATCH($E16,'Allocator Summary'!$B$31:$B$39,0))*$C16</f>
        <v>490023.32382252417</v>
      </c>
      <c r="J16" s="149">
        <f>INDEX('Allocator Summary'!G$31:G$39,MATCH($E16,'Allocator Summary'!$B$31:$B$39,0))*$C16</f>
        <v>1073221.9428063889</v>
      </c>
      <c r="K16" s="149">
        <f>INDEX('Allocator Summary'!H$31:H$39,MATCH($E16,'Allocator Summary'!$B$31:$B$39,0))*$C16</f>
        <v>317682.13070017402</v>
      </c>
      <c r="L16" s="149">
        <f>INDEX('Allocator Summary'!I$31:I$39,MATCH($E16,'Allocator Summary'!$B$31:$B$39,0))*$C16</f>
        <v>0</v>
      </c>
      <c r="M16" s="149">
        <f>INDEX('Allocator Summary'!J$31:J$39,MATCH($E16,'Allocator Summary'!$B$31:$B$39,0))*$C16</f>
        <v>6230.9102833105117</v>
      </c>
      <c r="N16" s="149">
        <f>INDEX('Allocator Summary'!K$31:K$39,MATCH($E16,'Allocator Summary'!$B$31:$B$39,0))*$C16</f>
        <v>7347.9431789778528</v>
      </c>
      <c r="O16" s="149">
        <f>SUM(G16:N16)</f>
        <v>10676645.728692992</v>
      </c>
      <c r="P16" s="108">
        <f>O16-C16</f>
        <v>0</v>
      </c>
    </row>
    <row r="17" spans="1:17" x14ac:dyDescent="0.25">
      <c r="G17" s="149"/>
      <c r="H17" s="149"/>
      <c r="I17" s="149"/>
      <c r="J17" s="149"/>
      <c r="K17" s="149"/>
      <c r="L17" s="149"/>
      <c r="M17" s="149"/>
      <c r="N17" s="149"/>
      <c r="O17" s="149"/>
      <c r="P17" s="108"/>
    </row>
    <row r="18" spans="1:17" x14ac:dyDescent="0.25">
      <c r="A18" s="91" t="s">
        <v>58</v>
      </c>
      <c r="C18" s="103">
        <f>+'Account Detail'!L432</f>
        <v>14472956.247758446</v>
      </c>
      <c r="E18" s="95">
        <v>3</v>
      </c>
      <c r="F18" s="91" t="str">
        <f>INDEX('Allocator Summary'!$C$31:$C$39,MATCH(Summary!$E18,'Allocator Summary'!$B$31:$B$39,0),1)</f>
        <v>Base/Extra Daily w/ Fire</v>
      </c>
      <c r="G18" s="149">
        <f>INDEX('Allocator Summary'!D$31:D$39,MATCH($E18,'Allocator Summary'!$B$31:$B$39,0))*$C18</f>
        <v>5481641.8648192044</v>
      </c>
      <c r="H18" s="149">
        <f>INDEX('Allocator Summary'!E$31:E$39,MATCH($E18,'Allocator Summary'!$B$31:$B$39,0))*$C18</f>
        <v>3814325.9645296219</v>
      </c>
      <c r="I18" s="149">
        <f>INDEX('Allocator Summary'!F$31:F$39,MATCH($E18,'Allocator Summary'!$B$31:$B$39,0))*$C18</f>
        <v>528736.5415990717</v>
      </c>
      <c r="J18" s="149">
        <f>INDEX('Allocator Summary'!G$31:G$39,MATCH($E18,'Allocator Summary'!$B$31:$B$39,0))*$C18</f>
        <v>1331385.6387790751</v>
      </c>
      <c r="K18" s="149">
        <f>INDEX('Allocator Summary'!H$31:H$39,MATCH($E18,'Allocator Summary'!$B$31:$B$39,0))*$C18</f>
        <v>474418.18823901727</v>
      </c>
      <c r="L18" s="149">
        <f>INDEX('Allocator Summary'!I$31:I$39,MATCH($E18,'Allocator Summary'!$B$31:$B$39,0))*$C18</f>
        <v>1805669.534270236</v>
      </c>
      <c r="M18" s="149">
        <f>INDEX('Allocator Summary'!J$31:J$39,MATCH($E18,'Allocator Summary'!$B$31:$B$39,0))*$C18</f>
        <v>1015387.2008727279</v>
      </c>
      <c r="N18" s="149">
        <f>INDEX('Allocator Summary'!K$31:K$39,MATCH($E18,'Allocator Summary'!$B$31:$B$39,0))*$C18</f>
        <v>21391.314649492972</v>
      </c>
      <c r="O18" s="149">
        <f>SUM(G18:N18)</f>
        <v>14472956.24775845</v>
      </c>
      <c r="P18" s="108">
        <f t="shared" ref="P18:P24" si="0">O18-C18</f>
        <v>0</v>
      </c>
    </row>
    <row r="19" spans="1:17" x14ac:dyDescent="0.25">
      <c r="A19" s="91" t="s">
        <v>59</v>
      </c>
      <c r="C19" s="103">
        <f>+'Account Detail'!M432</f>
        <v>35415768.649516881</v>
      </c>
      <c r="E19" s="95">
        <v>4</v>
      </c>
      <c r="F19" s="91" t="str">
        <f>INDEX('Allocator Summary'!$C$31:$C$39,MATCH(Summary!$E19,'Allocator Summary'!$B$31:$B$39,0),1)</f>
        <v>Base/Extra Hourly w/ Fire</v>
      </c>
      <c r="G19" s="149">
        <f>INDEX('Allocator Summary'!D$31:D$39,MATCH($E19,'Allocator Summary'!$B$31:$B$39,0))*$C19</f>
        <v>11211571.515960835</v>
      </c>
      <c r="H19" s="149">
        <f>INDEX('Allocator Summary'!E$31:E$39,MATCH($E19,'Allocator Summary'!$B$31:$B$39,0))*$C19</f>
        <v>8389636.8299173787</v>
      </c>
      <c r="I19" s="149">
        <f>INDEX('Allocator Summary'!F$31:F$39,MATCH($E19,'Allocator Summary'!$B$31:$B$39,0))*$C19</f>
        <v>818536.73698032834</v>
      </c>
      <c r="J19" s="149">
        <f>INDEX('Allocator Summary'!G$31:G$39,MATCH($E19,'Allocator Summary'!$B$31:$B$39,0))*$C19</f>
        <v>2108379.7226377744</v>
      </c>
      <c r="K19" s="149">
        <f>INDEX('Allocator Summary'!H$31:H$39,MATCH($E19,'Allocator Summary'!$B$31:$B$39,0))*$C19</f>
        <v>336988.35276332876</v>
      </c>
      <c r="L19" s="149">
        <f>INDEX('Allocator Summary'!I$31:I$39,MATCH($E19,'Allocator Summary'!$B$31:$B$39,0))*$C19</f>
        <v>8023962.2480199607</v>
      </c>
      <c r="M19" s="149">
        <f>INDEX('Allocator Summary'!J$31:J$39,MATCH($E19,'Allocator Summary'!$B$31:$B$39,0))*$C19</f>
        <v>4515828.1540360805</v>
      </c>
      <c r="N19" s="149">
        <f>INDEX('Allocator Summary'!K$31:K$39,MATCH($E19,'Allocator Summary'!$B$31:$B$39,0))*$C19</f>
        <v>10865.089201196817</v>
      </c>
      <c r="O19" s="149">
        <f t="shared" ref="O19:O24" si="1">SUM(G19:N19)</f>
        <v>35415768.649516881</v>
      </c>
      <c r="P19" s="108">
        <f t="shared" si="0"/>
        <v>0</v>
      </c>
    </row>
    <row r="20" spans="1:17" x14ac:dyDescent="0.25">
      <c r="A20" s="91" t="s">
        <v>26</v>
      </c>
      <c r="C20" s="103">
        <f>+'Account Detail'!N432</f>
        <v>1468595.4548221603</v>
      </c>
      <c r="E20" s="95">
        <v>5</v>
      </c>
      <c r="F20" s="91" t="str">
        <f>INDEX('Allocator Summary'!$C$31:$C$39,MATCH(Summary!$E20,'Allocator Summary'!$B$31:$B$39,0),1)</f>
        <v>Storage</v>
      </c>
      <c r="G20" s="149">
        <f>INDEX('Allocator Summary'!D$31:D$39,MATCH($E20,'Allocator Summary'!$B$31:$B$39,0))*$C20</f>
        <v>436609.09555828455</v>
      </c>
      <c r="H20" s="149">
        <f>INDEX('Allocator Summary'!E$31:E$39,MATCH($E20,'Allocator Summary'!$B$31:$B$39,0))*$C20</f>
        <v>341666.90377605864</v>
      </c>
      <c r="I20" s="149">
        <f>INDEX('Allocator Summary'!F$31:F$39,MATCH($E20,'Allocator Summary'!$B$31:$B$39,0))*$C20</f>
        <v>34305.987909422831</v>
      </c>
      <c r="J20" s="149">
        <f>INDEX('Allocator Summary'!G$31:G$39,MATCH($E20,'Allocator Summary'!$B$31:$B$39,0))*$C20</f>
        <v>170663.27367329242</v>
      </c>
      <c r="K20" s="149">
        <f>INDEX('Allocator Summary'!H$31:H$39,MATCH($E20,'Allocator Summary'!$B$31:$B$39,0))*$C20</f>
        <v>38016.978131532596</v>
      </c>
      <c r="L20" s="149">
        <f>INDEX('Allocator Summary'!I$31:I$39,MATCH($E20,'Allocator Summary'!$B$31:$B$39,0))*$C20</f>
        <v>285820.15727683279</v>
      </c>
      <c r="M20" s="149">
        <f>INDEX('Allocator Summary'!J$31:J$39,MATCH($E20,'Allocator Summary'!$B$31:$B$39,0))*$C20</f>
        <v>161220.15133891709</v>
      </c>
      <c r="N20" s="149">
        <f>INDEX('Allocator Summary'!K$31:K$39,MATCH($E20,'Allocator Summary'!$B$31:$B$39,0))*$C20</f>
        <v>292.90715781943265</v>
      </c>
      <c r="O20" s="149">
        <f t="shared" si="1"/>
        <v>1468595.4548221605</v>
      </c>
      <c r="P20" s="108">
        <f t="shared" si="0"/>
        <v>0</v>
      </c>
    </row>
    <row r="21" spans="1:17" x14ac:dyDescent="0.25">
      <c r="A21" s="91" t="s">
        <v>29</v>
      </c>
      <c r="C21" s="103">
        <f>+'Account Detail'!O432</f>
        <v>29934811.556363061</v>
      </c>
      <c r="E21" s="95">
        <v>8</v>
      </c>
      <c r="F21" s="91" t="str">
        <f>INDEX('Allocator Summary'!$C$31:$C$39,MATCH(Summary!$E21,'Allocator Summary'!$B$31:$B$39,0),1)</f>
        <v>Meters</v>
      </c>
      <c r="G21" s="149">
        <f>INDEX('Allocator Summary'!D$31:D$39,MATCH($E21,'Allocator Summary'!$B$31:$B$39,0))*$C21</f>
        <v>22842005.9249718</v>
      </c>
      <c r="H21" s="149">
        <f>INDEX('Allocator Summary'!E$31:E$39,MATCH($E21,'Allocator Summary'!$B$31:$B$39,0))*$C21</f>
        <v>5734156.6749500791</v>
      </c>
      <c r="I21" s="149">
        <f>INDEX('Allocator Summary'!F$31:F$39,MATCH($E21,'Allocator Summary'!$B$31:$B$39,0))*$C21</f>
        <v>157451.87626484089</v>
      </c>
      <c r="J21" s="149">
        <f>INDEX('Allocator Summary'!G$31:G$39,MATCH($E21,'Allocator Summary'!$B$31:$B$39,0))*$C21</f>
        <v>1047547.5543811203</v>
      </c>
      <c r="K21" s="149">
        <f>INDEX('Allocator Summary'!H$31:H$39,MATCH($E21,'Allocator Summary'!$B$31:$B$39,0))*$C21</f>
        <v>66713.967330657062</v>
      </c>
      <c r="L21" s="149">
        <f>INDEX('Allocator Summary'!I$31:I$39,MATCH($E21,'Allocator Summary'!$B$31:$B$39,0))*$C21</f>
        <v>0</v>
      </c>
      <c r="M21" s="149">
        <f>INDEX('Allocator Summary'!J$31:J$39,MATCH($E21,'Allocator Summary'!$B$31:$B$39,0))*$C21</f>
        <v>0</v>
      </c>
      <c r="N21" s="149">
        <f>INDEX('Allocator Summary'!K$31:K$39,MATCH($E21,'Allocator Summary'!$B$31:$B$39,0))*$C21</f>
        <v>86935.558464560891</v>
      </c>
      <c r="O21" s="149">
        <f t="shared" si="1"/>
        <v>29934811.556363057</v>
      </c>
      <c r="P21" s="108">
        <f t="shared" si="0"/>
        <v>0</v>
      </c>
    </row>
    <row r="22" spans="1:17" x14ac:dyDescent="0.25">
      <c r="A22" s="91" t="s">
        <v>28</v>
      </c>
      <c r="C22" s="103">
        <f>+'Account Detail'!P432</f>
        <v>3636051.9745334904</v>
      </c>
      <c r="E22" s="95">
        <v>9</v>
      </c>
      <c r="F22" s="91" t="str">
        <f>INDEX('Allocator Summary'!$C$31:$C$39,MATCH(Summary!$E22,'Allocator Summary'!$B$31:$B$39,0),1)</f>
        <v>Services</v>
      </c>
      <c r="G22" s="149">
        <f>INDEX('Allocator Summary'!D$31:D$39,MATCH($E22,'Allocator Summary'!$B$31:$B$39,0))*$C22</f>
        <v>2983611.6181349233</v>
      </c>
      <c r="H22" s="149">
        <f>INDEX('Allocator Summary'!E$31:E$39,MATCH($E22,'Allocator Summary'!$B$31:$B$39,0))*$C22</f>
        <v>404396.05455705809</v>
      </c>
      <c r="I22" s="149">
        <f>INDEX('Allocator Summary'!F$31:F$39,MATCH($E22,'Allocator Summary'!$B$31:$B$39,0))*$C22</f>
        <v>3710.5083471108273</v>
      </c>
      <c r="J22" s="149">
        <f>INDEX('Allocator Summary'!G$31:G$39,MATCH($E22,'Allocator Summary'!$B$31:$B$39,0))*$C22</f>
        <v>49441.378506626126</v>
      </c>
      <c r="K22" s="149">
        <f>INDEX('Allocator Summary'!H$31:H$39,MATCH($E22,'Allocator Summary'!$B$31:$B$39,0))*$C22</f>
        <v>1326.1631685044254</v>
      </c>
      <c r="L22" s="149">
        <f>INDEX('Allocator Summary'!I$31:I$39,MATCH($E22,'Allocator Summary'!$B$31:$B$39,0))*$C22</f>
        <v>0</v>
      </c>
      <c r="M22" s="149">
        <f>INDEX('Allocator Summary'!J$31:J$39,MATCH($E22,'Allocator Summary'!$B$31:$B$39,0))*$C22</f>
        <v>190460.41890650158</v>
      </c>
      <c r="N22" s="149">
        <f>INDEX('Allocator Summary'!K$31:K$39,MATCH($E22,'Allocator Summary'!$B$31:$B$39,0))*$C22</f>
        <v>3105.8329127668417</v>
      </c>
      <c r="O22" s="149">
        <f t="shared" si="1"/>
        <v>3636051.9745334908</v>
      </c>
      <c r="P22" s="108">
        <f t="shared" si="0"/>
        <v>0</v>
      </c>
    </row>
    <row r="23" spans="1:17" x14ac:dyDescent="0.25">
      <c r="A23" s="91" t="s">
        <v>60</v>
      </c>
      <c r="B23" s="114"/>
      <c r="C23" s="103">
        <f>+'Account Detail'!Q432</f>
        <v>5334318.9945986615</v>
      </c>
      <c r="E23" s="95">
        <v>10</v>
      </c>
      <c r="F23" s="91" t="str">
        <f>INDEX('Allocator Summary'!$C$31:$C$39,MATCH(Summary!$E23,'Allocator Summary'!$B$31:$B$39,0),1)</f>
        <v>Customers</v>
      </c>
      <c r="G23" s="149">
        <f>INDEX('Allocator Summary'!D$31:D$39,MATCH($E23,'Allocator Summary'!$B$31:$B$39,0))*$C23</f>
        <v>4834710.0246985368</v>
      </c>
      <c r="H23" s="149">
        <f>INDEX('Allocator Summary'!E$31:E$39,MATCH($E23,'Allocator Summary'!$B$31:$B$39,0))*$C23</f>
        <v>364686.42085074226</v>
      </c>
      <c r="I23" s="149">
        <f>INDEX('Allocator Summary'!F$31:F$39,MATCH($E23,'Allocator Summary'!$B$31:$B$39,0))*$C23</f>
        <v>1054.7691130896376</v>
      </c>
      <c r="J23" s="149">
        <f>INDEX('Allocator Summary'!G$31:G$39,MATCH($E23,'Allocator Summary'!$B$31:$B$39,0))*$C23</f>
        <v>30738.985581469442</v>
      </c>
      <c r="K23" s="149">
        <f>INDEX('Allocator Summary'!H$31:H$39,MATCH($E23,'Allocator Summary'!$B$31:$B$39,0))*$C23</f>
        <v>602.72520747979297</v>
      </c>
      <c r="L23" s="149">
        <f>INDEX('Allocator Summary'!I$31:I$39,MATCH($E23,'Allocator Summary'!$B$31:$B$39,0))*$C23</f>
        <v>0</v>
      </c>
      <c r="M23" s="149">
        <f>INDEX('Allocator Summary'!J$31:J$39,MATCH($E23,'Allocator Summary'!$B$31:$B$39,0))*$C23</f>
        <v>100341.19027022968</v>
      </c>
      <c r="N23" s="149">
        <f>INDEX('Allocator Summary'!K$31:K$39,MATCH($E23,'Allocator Summary'!$B$31:$B$39,0))*$C23</f>
        <v>2184.8788771142495</v>
      </c>
      <c r="O23" s="149">
        <f t="shared" si="1"/>
        <v>5334318.9945986625</v>
      </c>
      <c r="P23" s="108">
        <f t="shared" si="0"/>
        <v>0</v>
      </c>
    </row>
    <row r="24" spans="1:17" x14ac:dyDescent="0.25">
      <c r="A24" s="91" t="s">
        <v>27</v>
      </c>
      <c r="C24" s="103">
        <f>+'Account Detail'!R432</f>
        <v>6943143.7433932796</v>
      </c>
      <c r="E24" s="95">
        <v>7</v>
      </c>
      <c r="F24" s="91" t="str">
        <f>INDEX('Allocator Summary'!$C$31:$C$39,MATCH(Summary!$E24,'Allocator Summary'!$B$31:$B$39,0),1)</f>
        <v>Hydrants</v>
      </c>
      <c r="G24" s="149">
        <f>INDEX('Allocator Summary'!D$31:D$39,MATCH($E24,'Allocator Summary'!$B$31:$B$39,0))*$C24</f>
        <v>0</v>
      </c>
      <c r="H24" s="149">
        <f>INDEX('Allocator Summary'!E$31:E$39,MATCH($E24,'Allocator Summary'!$B$31:$B$39,0))*$C24</f>
        <v>0</v>
      </c>
      <c r="I24" s="149">
        <f>INDEX('Allocator Summary'!F$31:F$39,MATCH($E24,'Allocator Summary'!$B$31:$B$39,0))*$C24</f>
        <v>0</v>
      </c>
      <c r="J24" s="149">
        <f>INDEX('Allocator Summary'!G$31:G$39,MATCH($E24,'Allocator Summary'!$B$31:$B$39,0))*$C24</f>
        <v>0</v>
      </c>
      <c r="K24" s="149">
        <f>INDEX('Allocator Summary'!H$31:H$39,MATCH($E24,'Allocator Summary'!$B$31:$B$39,0))*$C24</f>
        <v>0</v>
      </c>
      <c r="L24" s="149">
        <f>INDEX('Allocator Summary'!I$31:I$39,MATCH($E24,'Allocator Summary'!$B$31:$B$39,0))*$C24</f>
        <v>6087301.0116957296</v>
      </c>
      <c r="M24" s="149">
        <f>INDEX('Allocator Summary'!J$31:J$39,MATCH($E24,'Allocator Summary'!$B$31:$B$39,0))*$C24</f>
        <v>855842.73169755004</v>
      </c>
      <c r="N24" s="149">
        <f>INDEX('Allocator Summary'!K$31:K$39,MATCH($E24,'Allocator Summary'!$B$31:$B$39,0))*$C24</f>
        <v>0</v>
      </c>
      <c r="O24" s="149">
        <f t="shared" si="1"/>
        <v>6943143.7433932796</v>
      </c>
      <c r="P24" s="108">
        <f t="shared" si="0"/>
        <v>0</v>
      </c>
    </row>
    <row r="25" spans="1:17" x14ac:dyDescent="0.25">
      <c r="G25" s="149"/>
      <c r="H25" s="149"/>
      <c r="I25" s="149"/>
      <c r="J25" s="149"/>
      <c r="K25" s="149"/>
      <c r="L25" s="149"/>
      <c r="M25" s="149"/>
      <c r="N25" s="149"/>
      <c r="O25" s="149"/>
      <c r="P25" s="108"/>
    </row>
    <row r="26" spans="1:17" x14ac:dyDescent="0.25">
      <c r="A26" s="91" t="s">
        <v>61</v>
      </c>
      <c r="C26" s="178">
        <f>SUM(C7:C24)</f>
        <v>161061083.48926795</v>
      </c>
      <c r="F26" s="117"/>
      <c r="G26" s="179">
        <f>SUM(G7:G24)</f>
        <v>77457274.690367743</v>
      </c>
      <c r="H26" s="179">
        <f t="shared" ref="H26:O26" si="2">SUM(H7:H24)</f>
        <v>39693591.845588498</v>
      </c>
      <c r="I26" s="179">
        <f t="shared" ref="I26:K26" si="3">SUM(I7:I24)</f>
        <v>4402340.1192802666</v>
      </c>
      <c r="J26" s="179">
        <f t="shared" si="3"/>
        <v>11883679.069987688</v>
      </c>
      <c r="K26" s="179">
        <f t="shared" si="3"/>
        <v>3443131.8778331154</v>
      </c>
      <c r="L26" s="179">
        <f t="shared" si="2"/>
        <v>16810345.316791601</v>
      </c>
      <c r="M26" s="179">
        <f t="shared" si="2"/>
        <v>7207362.4409363829</v>
      </c>
      <c r="N26" s="179">
        <f t="shared" si="2"/>
        <v>163358.12848262541</v>
      </c>
      <c r="O26" s="179">
        <f t="shared" si="2"/>
        <v>161061083.48926792</v>
      </c>
      <c r="P26" s="108">
        <f>O26-C26</f>
        <v>0</v>
      </c>
    </row>
    <row r="27" spans="1:17" x14ac:dyDescent="0.25">
      <c r="G27" s="180">
        <f t="shared" ref="G27:N27" si="4">+G26/$O26</f>
        <v>0.4809186242406534</v>
      </c>
      <c r="H27" s="180">
        <f t="shared" si="4"/>
        <v>0.24645054525684615</v>
      </c>
      <c r="I27" s="180">
        <f t="shared" si="4"/>
        <v>2.7333357158084749E-2</v>
      </c>
      <c r="J27" s="180">
        <f t="shared" si="4"/>
        <v>7.3783677673940035E-2</v>
      </c>
      <c r="K27" s="180">
        <f t="shared" si="4"/>
        <v>2.1377801534922268E-2</v>
      </c>
      <c r="L27" s="180">
        <f>+L26/$O26</f>
        <v>0.10437248373479206</v>
      </c>
      <c r="M27" s="180">
        <f t="shared" si="4"/>
        <v>4.4749248451545626E-2</v>
      </c>
      <c r="N27" s="180">
        <f t="shared" si="4"/>
        <v>1.0142619492157492E-3</v>
      </c>
      <c r="O27" s="180">
        <f>SUM(G27:N27)</f>
        <v>0.99999999999999989</v>
      </c>
      <c r="P27" s="108"/>
    </row>
    <row r="28" spans="1:17" x14ac:dyDescent="0.25">
      <c r="F28" s="181"/>
      <c r="G28" s="217"/>
      <c r="H28" s="217"/>
      <c r="I28" s="217"/>
      <c r="J28" s="217"/>
      <c r="K28" s="217"/>
      <c r="L28" s="217"/>
      <c r="M28" s="217"/>
      <c r="N28" s="217"/>
      <c r="O28" s="217"/>
      <c r="P28" s="182"/>
      <c r="Q28" s="183"/>
    </row>
    <row r="29" spans="1:17" x14ac:dyDescent="0.25"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x14ac:dyDescent="0.25">
      <c r="A30" s="91" t="s">
        <v>273</v>
      </c>
      <c r="C30" s="100">
        <f>SUM(G30:N30)</f>
        <v>134304528.22</v>
      </c>
      <c r="G30" s="100">
        <f>+'Usage Statistics'!C24</f>
        <v>74139678.019999996</v>
      </c>
      <c r="H30" s="100">
        <f>+'Usage Statistics'!D24</f>
        <v>35279903.609999999</v>
      </c>
      <c r="I30" s="100">
        <f>+'Usage Statistics'!E24</f>
        <v>3324988.55</v>
      </c>
      <c r="J30" s="100">
        <f>+'Usage Statistics'!F24</f>
        <v>8983234.1099999994</v>
      </c>
      <c r="K30" s="100">
        <f>+'Usage Statistics'!G24</f>
        <v>1881728.94</v>
      </c>
      <c r="L30" s="100">
        <f>'Usage Statistics'!H24</f>
        <v>5687531.29</v>
      </c>
      <c r="M30" s="100">
        <f>+'Usage Statistics'!I24</f>
        <v>4862671.04</v>
      </c>
      <c r="N30" s="100">
        <f>RevenueLink!E17</f>
        <v>144792.66</v>
      </c>
      <c r="O30" s="100">
        <f>SUM(G30:N30)</f>
        <v>134304528.22</v>
      </c>
      <c r="P30" s="108">
        <f>O30-C30</f>
        <v>0</v>
      </c>
    </row>
    <row r="31" spans="1:17" x14ac:dyDescent="0.25">
      <c r="A31" s="91" t="s">
        <v>198</v>
      </c>
      <c r="C31" s="100">
        <f>+RevenueLink!F27+RevenueLink!F28</f>
        <v>2435110.5099999998</v>
      </c>
      <c r="G31" s="108"/>
      <c r="H31" s="108"/>
      <c r="I31" s="108"/>
      <c r="J31" s="108"/>
      <c r="K31" s="108"/>
      <c r="L31" s="108"/>
      <c r="M31" s="108"/>
      <c r="N31" s="108"/>
      <c r="O31" s="184">
        <f t="shared" ref="O31:O39" si="5">SUM(G31:N31)</f>
        <v>0</v>
      </c>
      <c r="P31" s="108"/>
    </row>
    <row r="32" spans="1:17" x14ac:dyDescent="0.25">
      <c r="A32" s="91" t="str">
        <f>IF(C32&gt;0, "Increase", "(Decrease)")</f>
        <v>Increase</v>
      </c>
      <c r="C32" s="100">
        <f>+C26-C30</f>
        <v>26756555.269267946</v>
      </c>
      <c r="G32" s="100">
        <f>G26-G30</f>
        <v>3317596.6703677475</v>
      </c>
      <c r="H32" s="100">
        <f t="shared" ref="H32:N32" si="6">H26-H30</f>
        <v>4413688.2355884984</v>
      </c>
      <c r="I32" s="100">
        <f t="shared" si="6"/>
        <v>1077351.5692802668</v>
      </c>
      <c r="J32" s="100">
        <f t="shared" si="6"/>
        <v>2900444.9599876888</v>
      </c>
      <c r="K32" s="100">
        <f t="shared" si="6"/>
        <v>1561402.9378331155</v>
      </c>
      <c r="L32" s="100">
        <f t="shared" si="6"/>
        <v>11122814.026791602</v>
      </c>
      <c r="M32" s="100">
        <f t="shared" si="6"/>
        <v>2344691.4009363828</v>
      </c>
      <c r="N32" s="100">
        <f t="shared" si="6"/>
        <v>18565.468482625409</v>
      </c>
      <c r="O32" s="100">
        <f t="shared" si="5"/>
        <v>26756555.269267928</v>
      </c>
      <c r="P32" s="218">
        <f>O32-C32</f>
        <v>0</v>
      </c>
    </row>
    <row r="33" spans="1:19" x14ac:dyDescent="0.25">
      <c r="A33" s="91" t="str">
        <f>IF(C33&gt;0%, "Percent Increase", "Percent (Decrease)")</f>
        <v>Percent Increase</v>
      </c>
      <c r="C33" s="185">
        <f>(C26/C30)-1</f>
        <v>0.19922303159755628</v>
      </c>
      <c r="G33" s="185">
        <f t="shared" ref="G33:N33" si="7">IFERROR((G26/G30)-1,0)</f>
        <v>4.4747923904832509E-2</v>
      </c>
      <c r="H33" s="185">
        <f t="shared" si="7"/>
        <v>0.12510488362948502</v>
      </c>
      <c r="I33" s="185">
        <f t="shared" si="7"/>
        <v>0.32401662534454956</v>
      </c>
      <c r="J33" s="185">
        <f t="shared" si="7"/>
        <v>0.32287313505043325</v>
      </c>
      <c r="K33" s="185">
        <f t="shared" si="7"/>
        <v>0.82977038012345994</v>
      </c>
      <c r="L33" s="185">
        <f t="shared" si="7"/>
        <v>1.95564885002885</v>
      </c>
      <c r="M33" s="185">
        <f t="shared" si="7"/>
        <v>0.4821817847946348</v>
      </c>
      <c r="N33" s="185">
        <f t="shared" si="7"/>
        <v>0.12822106094760199</v>
      </c>
      <c r="O33" s="185">
        <f>O26/O30-1</f>
        <v>0.19922303159755606</v>
      </c>
      <c r="P33" s="108"/>
      <c r="S33" s="100"/>
    </row>
    <row r="34" spans="1:19" x14ac:dyDescent="0.25">
      <c r="G34" s="186"/>
      <c r="H34" s="186"/>
      <c r="I34" s="186"/>
      <c r="J34" s="186"/>
      <c r="K34" s="186"/>
      <c r="L34" s="186"/>
      <c r="M34" s="186"/>
      <c r="N34" s="186"/>
      <c r="O34" s="184">
        <f t="shared" si="5"/>
        <v>0</v>
      </c>
      <c r="P34" s="108"/>
      <c r="Q34" s="183"/>
      <c r="S34" s="100"/>
    </row>
    <row r="35" spans="1:19" x14ac:dyDescent="0.25">
      <c r="C35" s="100"/>
      <c r="L35" s="184"/>
      <c r="O35" s="184"/>
      <c r="P35" s="108"/>
      <c r="S35" s="100"/>
    </row>
    <row r="36" spans="1:19" x14ac:dyDescent="0.25">
      <c r="A36" s="91" t="s">
        <v>274</v>
      </c>
      <c r="G36" s="100">
        <f t="shared" ref="G36:N36" si="8">G30</f>
        <v>74139678.019999996</v>
      </c>
      <c r="H36" s="100">
        <f t="shared" si="8"/>
        <v>35279903.609999999</v>
      </c>
      <c r="I36" s="100">
        <f t="shared" si="8"/>
        <v>3324988.55</v>
      </c>
      <c r="J36" s="100">
        <f t="shared" si="8"/>
        <v>8983234.1099999994</v>
      </c>
      <c r="K36" s="100">
        <f t="shared" si="8"/>
        <v>1881728.94</v>
      </c>
      <c r="L36" s="100">
        <f t="shared" si="8"/>
        <v>5687531.29</v>
      </c>
      <c r="M36" s="100">
        <f t="shared" si="8"/>
        <v>4862671.04</v>
      </c>
      <c r="N36" s="100">
        <f t="shared" si="8"/>
        <v>144792.66</v>
      </c>
      <c r="O36" s="100">
        <f t="shared" si="5"/>
        <v>134304528.22</v>
      </c>
      <c r="P36" s="108"/>
      <c r="S36" s="100"/>
    </row>
    <row r="37" spans="1:19" x14ac:dyDescent="0.25">
      <c r="A37" s="91" t="s">
        <v>200</v>
      </c>
      <c r="G37" s="100">
        <f>G32</f>
        <v>3317596.6703677475</v>
      </c>
      <c r="H37" s="100">
        <f>H32</f>
        <v>4413688.2355884984</v>
      </c>
      <c r="I37" s="100">
        <f t="shared" ref="I37:K37" si="9">I32</f>
        <v>1077351.5692802668</v>
      </c>
      <c r="J37" s="100">
        <f t="shared" si="9"/>
        <v>2900444.9599876888</v>
      </c>
      <c r="K37" s="100">
        <f t="shared" si="9"/>
        <v>1561402.9378331155</v>
      </c>
      <c r="L37" s="100">
        <f>L32</f>
        <v>11122814.026791602</v>
      </c>
      <c r="M37" s="100">
        <f>M32</f>
        <v>2344691.4009363828</v>
      </c>
      <c r="N37" s="100">
        <f t="shared" ref="N37" si="10">N32</f>
        <v>18565.468482625409</v>
      </c>
      <c r="O37" s="100">
        <f t="shared" si="5"/>
        <v>26756555.269267928</v>
      </c>
      <c r="P37" s="108"/>
      <c r="S37" s="100"/>
    </row>
    <row r="38" spans="1:19" x14ac:dyDescent="0.25">
      <c r="E38" s="95"/>
      <c r="G38" s="100"/>
      <c r="H38" s="100"/>
      <c r="I38" s="100"/>
      <c r="J38" s="100"/>
      <c r="K38" s="100"/>
      <c r="L38" s="100"/>
      <c r="M38" s="100"/>
      <c r="N38" s="100"/>
      <c r="O38" s="100"/>
      <c r="P38" s="108"/>
      <c r="S38" s="100"/>
    </row>
    <row r="39" spans="1:19" x14ac:dyDescent="0.25">
      <c r="A39" s="91" t="s">
        <v>201</v>
      </c>
      <c r="G39" s="100">
        <f>+G36+G37</f>
        <v>77457274.690367743</v>
      </c>
      <c r="H39" s="100">
        <f t="shared" ref="H39:N39" si="11">+H36+H37</f>
        <v>39693591.845588498</v>
      </c>
      <c r="I39" s="100">
        <f t="shared" si="11"/>
        <v>4402340.1192802666</v>
      </c>
      <c r="J39" s="100">
        <f t="shared" si="11"/>
        <v>11883679.069987688</v>
      </c>
      <c r="K39" s="100">
        <f t="shared" si="11"/>
        <v>3443131.8778331154</v>
      </c>
      <c r="L39" s="100">
        <f>+L36+L37</f>
        <v>16810345.316791601</v>
      </c>
      <c r="M39" s="100">
        <f t="shared" si="11"/>
        <v>7207362.4409363829</v>
      </c>
      <c r="N39" s="100">
        <f t="shared" si="11"/>
        <v>163358.12848262541</v>
      </c>
      <c r="O39" s="100">
        <f t="shared" si="5"/>
        <v>161061083.48926792</v>
      </c>
      <c r="P39" s="108"/>
      <c r="S39" s="100"/>
    </row>
    <row r="40" spans="1:19" x14ac:dyDescent="0.25">
      <c r="A40" s="91" t="s">
        <v>314</v>
      </c>
      <c r="G40" s="185">
        <f>IFERROR((G39/G36)-1,0)</f>
        <v>4.4747923904832509E-2</v>
      </c>
      <c r="H40" s="185">
        <f t="shared" ref="H40:N40" si="12">IFERROR((H39/H36)-1,0)</f>
        <v>0.12510488362948502</v>
      </c>
      <c r="I40" s="185">
        <f t="shared" si="12"/>
        <v>0.32401662534454956</v>
      </c>
      <c r="J40" s="185">
        <f t="shared" si="12"/>
        <v>0.32287313505043325</v>
      </c>
      <c r="K40" s="185">
        <f t="shared" si="12"/>
        <v>0.82977038012345994</v>
      </c>
      <c r="L40" s="185">
        <f t="shared" si="12"/>
        <v>1.95564885002885</v>
      </c>
      <c r="M40" s="185">
        <f t="shared" si="12"/>
        <v>0.4821817847946348</v>
      </c>
      <c r="N40" s="185">
        <f t="shared" si="12"/>
        <v>0.12822106094760199</v>
      </c>
      <c r="O40" s="185">
        <f>O39/O36-1</f>
        <v>0.19922303159755606</v>
      </c>
      <c r="P40" s="108"/>
      <c r="S40" s="100"/>
    </row>
    <row r="41" spans="1:19" x14ac:dyDescent="0.25">
      <c r="H41" s="187"/>
      <c r="I41" s="187"/>
      <c r="J41" s="187"/>
      <c r="K41" s="187"/>
      <c r="L41" s="187"/>
      <c r="M41" s="187"/>
      <c r="N41" s="187"/>
      <c r="P41" s="108"/>
    </row>
    <row r="42" spans="1:19" x14ac:dyDescent="0.25">
      <c r="B42" s="91" t="s">
        <v>202</v>
      </c>
      <c r="C42" s="100">
        <f>+C30+C31+C32</f>
        <v>163496193.99926794</v>
      </c>
      <c r="G42" s="180"/>
      <c r="H42" s="180"/>
      <c r="I42" s="180"/>
      <c r="J42" s="180"/>
      <c r="K42" s="180"/>
      <c r="L42" s="180"/>
      <c r="M42" s="180"/>
      <c r="N42" s="180"/>
      <c r="O42" s="180"/>
      <c r="P42" s="182"/>
    </row>
    <row r="43" spans="1:19" x14ac:dyDescent="0.25">
      <c r="B43" s="91" t="s">
        <v>203</v>
      </c>
      <c r="C43" s="135">
        <v>163496191.14320636</v>
      </c>
      <c r="G43" s="188"/>
      <c r="H43" s="188" t="s">
        <v>204</v>
      </c>
      <c r="I43" s="188"/>
      <c r="J43" s="188"/>
      <c r="K43" s="188"/>
      <c r="L43" s="188">
        <f>L36*O40</f>
        <v>1133087.2258997587</v>
      </c>
      <c r="M43" s="188" t="s">
        <v>204</v>
      </c>
      <c r="N43" s="188"/>
      <c r="O43" s="181"/>
      <c r="P43" s="181"/>
    </row>
    <row r="44" spans="1:19" x14ac:dyDescent="0.25">
      <c r="C44" s="108">
        <f>+C42-C43</f>
        <v>2.856061577796936</v>
      </c>
      <c r="G44" s="189"/>
      <c r="H44" s="189" t="s">
        <v>199</v>
      </c>
      <c r="I44" s="189"/>
      <c r="J44" s="189"/>
      <c r="K44" s="189"/>
      <c r="L44" s="189"/>
      <c r="M44" s="189" t="s">
        <v>199</v>
      </c>
      <c r="N44" s="189"/>
      <c r="O44" s="181"/>
      <c r="P44" s="181"/>
    </row>
    <row r="45" spans="1:19" x14ac:dyDescent="0.25">
      <c r="G45" s="189"/>
      <c r="H45" s="181"/>
      <c r="I45" s="181"/>
      <c r="J45" s="181"/>
      <c r="K45" s="181"/>
      <c r="L45" s="181"/>
      <c r="M45" s="181"/>
      <c r="N45" s="181"/>
      <c r="O45" s="181"/>
      <c r="P45" s="181"/>
    </row>
    <row r="46" spans="1:19" x14ac:dyDescent="0.25">
      <c r="B46" s="91" t="s">
        <v>194</v>
      </c>
      <c r="C46" s="108">
        <f>+C8+C12+C16</f>
        <v>11569653.760256324</v>
      </c>
    </row>
    <row r="51" spans="3:3" x14ac:dyDescent="0.25">
      <c r="C51" s="100"/>
    </row>
  </sheetData>
  <conditionalFormatting sqref="U7:U2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50" fitToHeight="0" orientation="landscape" r:id="rId1"/>
  <headerFooter scaleWithDoc="0">
    <oddHeader xml:space="preserve">&amp;RExhibit 36
Case No. 2025-00122
Tab: &amp;A
Page &amp;P of &amp;N
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W55"/>
  <sheetViews>
    <sheetView zoomScale="85" zoomScaleNormal="85" workbookViewId="0">
      <pane ySplit="5" topLeftCell="A6" activePane="bottomLeft" state="frozen"/>
      <selection activeCell="A2" sqref="A2"/>
      <selection pane="bottomLeft" activeCell="A6" sqref="A6"/>
    </sheetView>
  </sheetViews>
  <sheetFormatPr defaultColWidth="9.28515625" defaultRowHeight="15" x14ac:dyDescent="0.25"/>
  <cols>
    <col min="1" max="1" width="14.28515625" style="91" customWidth="1"/>
    <col min="2" max="2" width="16.28515625" style="91" customWidth="1"/>
    <col min="3" max="12" width="14.28515625" style="91" customWidth="1"/>
    <col min="13" max="13" width="9.28515625" style="91"/>
    <col min="14" max="14" width="15" style="91" bestFit="1" customWidth="1"/>
    <col min="15" max="19" width="9.28515625" style="91"/>
    <col min="20" max="20" width="9.28515625" style="91" customWidth="1"/>
    <col min="21" max="23" width="9.28515625" style="91" hidden="1" customWidth="1"/>
    <col min="24" max="16384" width="9.28515625" style="91"/>
  </cols>
  <sheetData>
    <row r="1" spans="1:12" x14ac:dyDescent="0.25">
      <c r="A1" s="89" t="str">
        <f>'Link In'!$B$3</f>
        <v>Kentucky American Water Company</v>
      </c>
      <c r="C1" s="191"/>
      <c r="D1" s="191"/>
      <c r="E1" s="191"/>
      <c r="F1" s="191"/>
      <c r="G1" s="191"/>
      <c r="H1" s="191"/>
      <c r="I1" s="191"/>
      <c r="J1" s="191"/>
      <c r="L1" s="92"/>
    </row>
    <row r="2" spans="1:12" x14ac:dyDescent="0.25">
      <c r="A2" s="89" t="s">
        <v>289</v>
      </c>
      <c r="C2" s="191"/>
      <c r="D2" s="191"/>
      <c r="E2" s="191"/>
      <c r="F2" s="191"/>
      <c r="G2" s="191"/>
      <c r="H2" s="191"/>
      <c r="I2" s="191"/>
      <c r="J2" s="191"/>
      <c r="L2" s="93"/>
    </row>
    <row r="3" spans="1:12" x14ac:dyDescent="0.25">
      <c r="A3" s="89" t="str">
        <f>'Link In'!$B$6</f>
        <v>Case No. 2025-00122</v>
      </c>
      <c r="C3" s="191"/>
      <c r="D3" s="191"/>
      <c r="E3" s="191"/>
      <c r="F3" s="191"/>
      <c r="G3" s="191"/>
      <c r="H3" s="191"/>
      <c r="I3" s="191"/>
      <c r="J3" s="191"/>
      <c r="L3" s="94"/>
    </row>
    <row r="4" spans="1:12" x14ac:dyDescent="0.25">
      <c r="A4" s="118"/>
      <c r="C4" s="191"/>
      <c r="D4" s="191"/>
      <c r="E4" s="191"/>
      <c r="F4" s="208" t="s">
        <v>1006</v>
      </c>
      <c r="G4" s="95" t="s">
        <v>1007</v>
      </c>
      <c r="H4" s="191"/>
      <c r="I4" s="191"/>
      <c r="J4" s="191"/>
    </row>
    <row r="5" spans="1:12" x14ac:dyDescent="0.25">
      <c r="A5" s="96"/>
      <c r="B5" s="96"/>
      <c r="C5" s="97" t="s">
        <v>32</v>
      </c>
      <c r="D5" s="97" t="s">
        <v>381</v>
      </c>
      <c r="E5" s="97" t="s">
        <v>382</v>
      </c>
      <c r="F5" s="96" t="s">
        <v>1005</v>
      </c>
      <c r="G5" s="97" t="s">
        <v>1008</v>
      </c>
      <c r="H5" s="97" t="s">
        <v>34</v>
      </c>
      <c r="I5" s="97" t="s">
        <v>35</v>
      </c>
      <c r="J5" s="97" t="s">
        <v>33</v>
      </c>
      <c r="K5" s="97" t="s">
        <v>61</v>
      </c>
    </row>
    <row r="6" spans="1:12" x14ac:dyDescent="0.25">
      <c r="A6" s="91" t="s">
        <v>82</v>
      </c>
      <c r="C6" s="104">
        <f>RevenueLink!C12*10</f>
        <v>60534260.099999994</v>
      </c>
      <c r="D6" s="104">
        <f>RevenueLink!C13*10</f>
        <v>42167010.099999994</v>
      </c>
      <c r="E6" s="104">
        <f>RevenueLink!C14*10</f>
        <v>5730496.3000000007</v>
      </c>
      <c r="F6" s="104">
        <f>RevenueLink!C15*10</f>
        <v>12550615.600000001</v>
      </c>
      <c r="G6" s="104">
        <f>RevenueLink!C16*10</f>
        <v>3715080.8666666667</v>
      </c>
      <c r="H6" s="104"/>
      <c r="I6" s="104">
        <f>RevenueLink!C21*10</f>
        <v>72866.344494807883</v>
      </c>
      <c r="J6" s="104">
        <f>RevenueLink!C17*10</f>
        <v>85929.3</v>
      </c>
      <c r="K6" s="190">
        <f>SUM(C6:J6)</f>
        <v>124856258.61116146</v>
      </c>
      <c r="L6" s="91" t="s">
        <v>275</v>
      </c>
    </row>
    <row r="7" spans="1:12" x14ac:dyDescent="0.25">
      <c r="A7" s="91" t="s">
        <v>124</v>
      </c>
      <c r="C7" s="104">
        <f>C6/365</f>
        <v>165847.28794520546</v>
      </c>
      <c r="D7" s="104">
        <f>D6/($C6/$C7)</f>
        <v>115526.05506849314</v>
      </c>
      <c r="E7" s="104">
        <f t="shared" ref="E7:J7" si="0">E6/($C6/$C7)</f>
        <v>15699.989863013701</v>
      </c>
      <c r="F7" s="104">
        <f t="shared" si="0"/>
        <v>34385.248219178087</v>
      </c>
      <c r="G7" s="104">
        <f t="shared" si="0"/>
        <v>10178.303744292238</v>
      </c>
      <c r="H7" s="104">
        <f t="shared" si="0"/>
        <v>0</v>
      </c>
      <c r="I7" s="104">
        <f t="shared" si="0"/>
        <v>199.63382053372024</v>
      </c>
      <c r="J7" s="104">
        <f t="shared" si="0"/>
        <v>235.4227397260274</v>
      </c>
      <c r="K7" s="190">
        <f>SUM(C7:J7)</f>
        <v>342071.94140044233</v>
      </c>
      <c r="L7" s="91" t="s">
        <v>275</v>
      </c>
    </row>
    <row r="9" spans="1:12" x14ac:dyDescent="0.25">
      <c r="A9" s="91" t="s">
        <v>125</v>
      </c>
      <c r="C9" s="192">
        <v>1.2150399599586155</v>
      </c>
      <c r="D9" s="192">
        <v>1.2139886557065176</v>
      </c>
      <c r="E9" s="192">
        <v>1.233644621845116</v>
      </c>
      <c r="F9" s="192">
        <v>1.383697988018282</v>
      </c>
      <c r="G9" s="192">
        <v>1.6185334756296732</v>
      </c>
      <c r="H9" s="192"/>
      <c r="I9" s="193"/>
      <c r="J9" s="192">
        <v>2.9354801179534964</v>
      </c>
      <c r="K9" s="193" t="s">
        <v>126</v>
      </c>
    </row>
    <row r="10" spans="1:12" x14ac:dyDescent="0.25">
      <c r="A10" s="91" t="s">
        <v>127</v>
      </c>
      <c r="C10" s="104">
        <f t="shared" ref="C10:G10" si="1">+C7*C9</f>
        <v>201511.0821041874</v>
      </c>
      <c r="D10" s="104">
        <f t="shared" si="1"/>
        <v>140247.32029167711</v>
      </c>
      <c r="E10" s="104">
        <f t="shared" si="1"/>
        <v>19368.208057529693</v>
      </c>
      <c r="F10" s="104">
        <f t="shared" si="1"/>
        <v>47578.798778385935</v>
      </c>
      <c r="G10" s="104">
        <f t="shared" si="1"/>
        <v>16473.925335263833</v>
      </c>
      <c r="H10" s="104">
        <f>H18*10</f>
        <v>53736.183769210082</v>
      </c>
      <c r="I10" s="104">
        <f>I18*10</f>
        <v>30263.816230789918</v>
      </c>
      <c r="J10" s="104">
        <f>+J7*J9</f>
        <v>691.07877177989417</v>
      </c>
      <c r="K10" s="190">
        <f>SUM(C10:J10)</f>
        <v>509870.41333882383</v>
      </c>
      <c r="L10" s="91" t="s">
        <v>275</v>
      </c>
    </row>
    <row r="11" spans="1:12" x14ac:dyDescent="0.25">
      <c r="A11" s="91" t="s">
        <v>92</v>
      </c>
      <c r="C11" s="190">
        <f t="shared" ref="C11:G11" si="2">C10-C7</f>
        <v>35663.794158981938</v>
      </c>
      <c r="D11" s="190">
        <f t="shared" si="2"/>
        <v>24721.265223183975</v>
      </c>
      <c r="E11" s="190">
        <f t="shared" si="2"/>
        <v>3668.2181945159919</v>
      </c>
      <c r="F11" s="190">
        <f t="shared" si="2"/>
        <v>13193.550559207848</v>
      </c>
      <c r="G11" s="190">
        <f t="shared" si="2"/>
        <v>6295.6215909715957</v>
      </c>
      <c r="H11" s="190">
        <f>H10-H7</f>
        <v>53736.183769210082</v>
      </c>
      <c r="I11" s="190">
        <f>I10-I7</f>
        <v>30064.182410256199</v>
      </c>
      <c r="J11" s="190">
        <f>J10-J7</f>
        <v>455.65603205386674</v>
      </c>
      <c r="K11" s="190">
        <f>SUM(C11:J11)</f>
        <v>167798.47193838152</v>
      </c>
      <c r="L11" s="91" t="s">
        <v>275</v>
      </c>
    </row>
    <row r="13" spans="1:12" x14ac:dyDescent="0.25">
      <c r="A13" s="91" t="s">
        <v>99</v>
      </c>
      <c r="C13" s="192"/>
      <c r="D13" s="192"/>
      <c r="E13" s="192"/>
      <c r="F13" s="192"/>
      <c r="G13" s="192"/>
      <c r="H13" s="192">
        <v>0.63971647344297722</v>
      </c>
      <c r="I13" s="192">
        <v>0.36028352655702284</v>
      </c>
      <c r="J13" s="192"/>
      <c r="K13" s="194">
        <f>SUM(C13:J13)</f>
        <v>1</v>
      </c>
      <c r="L13" s="91" t="s">
        <v>1079</v>
      </c>
    </row>
    <row r="14" spans="1:12" x14ac:dyDescent="0.25">
      <c r="A14" s="91" t="s">
        <v>128</v>
      </c>
      <c r="C14" s="192">
        <v>1</v>
      </c>
      <c r="D14" s="192">
        <v>1</v>
      </c>
      <c r="E14" s="192">
        <v>0.85908289501275181</v>
      </c>
      <c r="F14" s="192">
        <v>0.59180328774927848</v>
      </c>
      <c r="G14" s="192">
        <v>0.39119224793182139</v>
      </c>
      <c r="H14" s="192">
        <v>1</v>
      </c>
      <c r="I14" s="192">
        <v>1</v>
      </c>
      <c r="J14" s="192">
        <v>1</v>
      </c>
      <c r="K14" s="191" t="s">
        <v>129</v>
      </c>
    </row>
    <row r="15" spans="1:12" x14ac:dyDescent="0.25">
      <c r="C15" s="192"/>
      <c r="D15" s="192"/>
      <c r="E15" s="192"/>
      <c r="F15" s="192"/>
      <c r="G15" s="192"/>
      <c r="H15" s="192"/>
      <c r="I15" s="192"/>
      <c r="J15" s="192"/>
      <c r="K15" s="190"/>
    </row>
    <row r="16" spans="1:12" x14ac:dyDescent="0.25">
      <c r="A16" s="91" t="s">
        <v>130</v>
      </c>
      <c r="C16" s="190">
        <f>IFERROR(C6/(C6/C7*24)*C14,0)</f>
        <v>6910.3036643835612</v>
      </c>
      <c r="D16" s="190">
        <f t="shared" ref="D16:H16" si="3">IFERROR(D6/(D6/D7*24)*D14,0)</f>
        <v>4813.5856278538804</v>
      </c>
      <c r="E16" s="190">
        <f t="shared" si="3"/>
        <v>561.98303096619441</v>
      </c>
      <c r="F16" s="190">
        <f t="shared" si="3"/>
        <v>847.88762275769227</v>
      </c>
      <c r="G16" s="190">
        <f t="shared" si="3"/>
        <v>165.90306341093981</v>
      </c>
      <c r="H16" s="190">
        <f t="shared" si="3"/>
        <v>0</v>
      </c>
      <c r="I16" s="190">
        <f>IFERROR(I6/(I6/I7*24)*I14,0)</f>
        <v>8.3180758555716761</v>
      </c>
      <c r="J16" s="190">
        <f>IFERROR(J6/(J6/J7*24)*J14,0)</f>
        <v>9.8092808219178078</v>
      </c>
      <c r="K16" s="190">
        <f>SUM(C16:J16)</f>
        <v>13317.790366049758</v>
      </c>
      <c r="L16" s="91" t="s">
        <v>275</v>
      </c>
    </row>
    <row r="17" spans="1:21" x14ac:dyDescent="0.25">
      <c r="A17" s="91" t="s">
        <v>131</v>
      </c>
      <c r="C17" s="192">
        <v>1.3447657517321938</v>
      </c>
      <c r="D17" s="192">
        <v>1.4254409372059615</v>
      </c>
      <c r="E17" s="192">
        <f>E9</f>
        <v>1.233644621845116</v>
      </c>
      <c r="F17" s="192">
        <v>1.9235064391764265</v>
      </c>
      <c r="G17" s="192">
        <f>G9</f>
        <v>1.6185334756296732</v>
      </c>
      <c r="H17" s="192"/>
      <c r="I17" s="193"/>
      <c r="J17" s="192">
        <v>1</v>
      </c>
      <c r="K17" s="193" t="s">
        <v>126</v>
      </c>
    </row>
    <row r="18" spans="1:21" x14ac:dyDescent="0.25">
      <c r="A18" s="91" t="s">
        <v>132</v>
      </c>
      <c r="C18" s="104">
        <f t="shared" ref="C18:G18" si="4">C16*C17</f>
        <v>9292.7397019324926</v>
      </c>
      <c r="D18" s="104">
        <f t="shared" si="4"/>
        <v>6861.4820086891823</v>
      </c>
      <c r="E18" s="104">
        <f t="shared" si="4"/>
        <v>693.287343719663</v>
      </c>
      <c r="F18" s="104">
        <f t="shared" si="4"/>
        <v>1630.9173020724138</v>
      </c>
      <c r="G18" s="104">
        <f t="shared" si="4"/>
        <v>268.51966184011849</v>
      </c>
      <c r="H18" s="104">
        <f>(14000*60/100)*H13</f>
        <v>5373.6183769210083</v>
      </c>
      <c r="I18" s="104">
        <f>(14000*60/100)*I13</f>
        <v>3026.3816230789917</v>
      </c>
      <c r="J18" s="104">
        <f>J16*J17</f>
        <v>9.8092808219178078</v>
      </c>
      <c r="K18" s="190">
        <f>SUM(C18:J18)</f>
        <v>27156.755299075787</v>
      </c>
      <c r="L18" s="91" t="s">
        <v>275</v>
      </c>
    </row>
    <row r="19" spans="1:21" x14ac:dyDescent="0.25">
      <c r="A19" s="91" t="s">
        <v>92</v>
      </c>
      <c r="C19" s="104">
        <f t="shared" ref="C19:I19" si="5">C18-C16</f>
        <v>2382.4360375489314</v>
      </c>
      <c r="D19" s="104">
        <f t="shared" si="5"/>
        <v>2047.8963808353019</v>
      </c>
      <c r="E19" s="104">
        <f t="shared" si="5"/>
        <v>131.30431275346859</v>
      </c>
      <c r="F19" s="104">
        <f t="shared" si="5"/>
        <v>783.02967931472153</v>
      </c>
      <c r="G19" s="104">
        <f t="shared" si="5"/>
        <v>102.61659842917868</v>
      </c>
      <c r="H19" s="104">
        <f t="shared" si="5"/>
        <v>5373.6183769210083</v>
      </c>
      <c r="I19" s="104">
        <f t="shared" si="5"/>
        <v>3018.0635472234198</v>
      </c>
      <c r="J19" s="104">
        <f>J18-J16</f>
        <v>0</v>
      </c>
      <c r="K19" s="190">
        <f>SUM(C19:J19)</f>
        <v>13838.964933026029</v>
      </c>
      <c r="L19" s="91" t="s">
        <v>275</v>
      </c>
    </row>
    <row r="20" spans="1:21" x14ac:dyDescent="0.25">
      <c r="C20" s="104"/>
      <c r="D20" s="104"/>
      <c r="E20" s="104"/>
      <c r="F20" s="104"/>
      <c r="G20" s="104"/>
      <c r="H20" s="104"/>
      <c r="I20" s="104"/>
      <c r="J20" s="104"/>
      <c r="K20" s="190"/>
    </row>
    <row r="21" spans="1:21" x14ac:dyDescent="0.25">
      <c r="A21" s="91" t="s">
        <v>60</v>
      </c>
      <c r="C21" s="104">
        <f>+RevenueLink!K29</f>
        <v>128342.66666666667</v>
      </c>
      <c r="D21" s="104">
        <f>+RevenueLink!L29</f>
        <v>9681</v>
      </c>
      <c r="E21" s="104">
        <f>+RevenueLink!M29</f>
        <v>28</v>
      </c>
      <c r="F21" s="104">
        <f>+RevenueLink!N29</f>
        <v>816</v>
      </c>
      <c r="G21" s="104">
        <f>+RevenueLink!O27</f>
        <v>16</v>
      </c>
      <c r="H21" s="104"/>
      <c r="I21" s="104">
        <f>+RevenueLink!Q29</f>
        <v>2663.6666666666661</v>
      </c>
      <c r="J21" s="104"/>
      <c r="K21" s="190">
        <f>SUM(C21:J21)</f>
        <v>141547.33333333334</v>
      </c>
    </row>
    <row r="22" spans="1:21" x14ac:dyDescent="0.25">
      <c r="A22" s="91" t="s">
        <v>27</v>
      </c>
      <c r="C22" s="104"/>
      <c r="D22" s="104"/>
      <c r="E22" s="104"/>
      <c r="F22" s="104"/>
      <c r="G22" s="104"/>
      <c r="H22" s="190">
        <f>RevenueLink!Q25</f>
        <v>8272</v>
      </c>
      <c r="I22" s="104">
        <f>RevenueLink!Q24</f>
        <v>1163</v>
      </c>
      <c r="J22" s="104"/>
      <c r="K22" s="190">
        <f>SUM(C22:J22)</f>
        <v>9435</v>
      </c>
    </row>
    <row r="24" spans="1:21" x14ac:dyDescent="0.25">
      <c r="A24" s="91" t="s">
        <v>133</v>
      </c>
      <c r="C24" s="102">
        <f>+RevenueLink!E12</f>
        <v>74139678.019999996</v>
      </c>
      <c r="D24" s="102">
        <f>+RevenueLink!E13</f>
        <v>35279903.609999999</v>
      </c>
      <c r="E24" s="102">
        <f>RevenueLink!E14</f>
        <v>3324988.55</v>
      </c>
      <c r="F24" s="102">
        <f>RevenueLink!E15</f>
        <v>8983234.1099999994</v>
      </c>
      <c r="G24" s="102">
        <f>RevenueLink!E16</f>
        <v>1881728.94</v>
      </c>
      <c r="H24" s="102">
        <f>RevenueLink!E18</f>
        <v>5687531.29</v>
      </c>
      <c r="I24" s="102">
        <f>RevenueLink!E21</f>
        <v>4862671.04</v>
      </c>
      <c r="J24" s="102">
        <f>RevenueLink!E17</f>
        <v>144792.66</v>
      </c>
      <c r="K24" s="108">
        <f>SUM(C24:J24)</f>
        <v>134304528.22</v>
      </c>
    </row>
    <row r="25" spans="1:21" x14ac:dyDescent="0.25">
      <c r="C25" s="95"/>
      <c r="D25" s="95"/>
      <c r="E25" s="95"/>
      <c r="F25" s="95"/>
      <c r="G25" s="95"/>
      <c r="H25" s="95"/>
      <c r="I25" s="95"/>
      <c r="J25" s="95"/>
      <c r="K25" s="152"/>
      <c r="L25" s="152"/>
    </row>
    <row r="26" spans="1:21" x14ac:dyDescent="0.25">
      <c r="C26" s="191"/>
      <c r="D26" s="191"/>
      <c r="E26" s="191"/>
      <c r="F26" s="208" t="s">
        <v>1006</v>
      </c>
      <c r="G26" s="95" t="s">
        <v>1007</v>
      </c>
      <c r="H26" s="191"/>
      <c r="I26" s="191"/>
      <c r="J26" s="191"/>
      <c r="K26" s="95" t="s">
        <v>1009</v>
      </c>
      <c r="L26" s="95" t="s">
        <v>1010</v>
      </c>
    </row>
    <row r="27" spans="1:21" x14ac:dyDescent="0.25">
      <c r="A27" s="207"/>
      <c r="B27" s="207"/>
      <c r="C27" s="97" t="s">
        <v>32</v>
      </c>
      <c r="D27" s="97" t="s">
        <v>381</v>
      </c>
      <c r="E27" s="97" t="s">
        <v>382</v>
      </c>
      <c r="F27" s="96" t="s">
        <v>1005</v>
      </c>
      <c r="G27" s="97" t="s">
        <v>1008</v>
      </c>
      <c r="H27" s="97" t="s">
        <v>34</v>
      </c>
      <c r="I27" s="97" t="s">
        <v>35</v>
      </c>
      <c r="J27" s="97" t="s">
        <v>33</v>
      </c>
      <c r="K27" s="97" t="s">
        <v>109</v>
      </c>
      <c r="L27" s="97" t="s">
        <v>109</v>
      </c>
    </row>
    <row r="28" spans="1:21" x14ac:dyDescent="0.25">
      <c r="A28" s="91" t="s">
        <v>110</v>
      </c>
      <c r="C28" s="104">
        <f>+RevenueLink!K11</f>
        <v>125585.94444444445</v>
      </c>
      <c r="D28" s="104">
        <f>+RevenueLink!L11</f>
        <v>4828.3217639334916</v>
      </c>
      <c r="E28" s="104">
        <f>+RevenueLink!M11</f>
        <v>4</v>
      </c>
      <c r="F28" s="104">
        <f>+RevenueLink!N11</f>
        <v>174</v>
      </c>
      <c r="G28" s="104">
        <f>+RevenueLink!O11</f>
        <v>0</v>
      </c>
      <c r="H28" s="104"/>
      <c r="I28" s="104">
        <f>+RevenueLink!Q11</f>
        <v>0</v>
      </c>
      <c r="J28" s="104">
        <f>RevenueLink!P11</f>
        <v>10</v>
      </c>
      <c r="K28" s="213">
        <v>1</v>
      </c>
      <c r="L28" s="213">
        <v>1</v>
      </c>
    </row>
    <row r="29" spans="1:21" x14ac:dyDescent="0.25">
      <c r="A29" s="91" t="s">
        <v>111</v>
      </c>
      <c r="C29" s="104">
        <f>+RevenueLink!K12</f>
        <v>0</v>
      </c>
      <c r="D29" s="104">
        <f>+RevenueLink!L12</f>
        <v>0</v>
      </c>
      <c r="E29" s="104">
        <f>+RevenueLink!M12</f>
        <v>0</v>
      </c>
      <c r="F29" s="104">
        <f>+RevenueLink!N12</f>
        <v>0</v>
      </c>
      <c r="G29" s="104">
        <f>+RevenueLink!O12</f>
        <v>0</v>
      </c>
      <c r="H29" s="104"/>
      <c r="I29" s="104">
        <f>+RevenueLink!Q12</f>
        <v>0</v>
      </c>
      <c r="J29" s="104">
        <f>RevenueLink!P12</f>
        <v>0</v>
      </c>
      <c r="K29" s="213">
        <v>1.5</v>
      </c>
      <c r="L29" s="213">
        <v>1</v>
      </c>
    </row>
    <row r="30" spans="1:21" x14ac:dyDescent="0.25">
      <c r="A30" s="91" t="s">
        <v>112</v>
      </c>
      <c r="C30" s="104">
        <f>+RevenueLink!K13</f>
        <v>2103</v>
      </c>
      <c r="D30" s="104">
        <f>+RevenueLink!L13</f>
        <v>2562.1001622986651</v>
      </c>
      <c r="E30" s="104">
        <f>+RevenueLink!M13</f>
        <v>4</v>
      </c>
      <c r="F30" s="104">
        <f>+RevenueLink!N13</f>
        <v>190</v>
      </c>
      <c r="G30" s="104">
        <f>+RevenueLink!O13</f>
        <v>0</v>
      </c>
      <c r="H30" s="104"/>
      <c r="I30" s="104">
        <f>+RevenueLink!Q13</f>
        <v>0</v>
      </c>
      <c r="J30" s="104">
        <f>RevenueLink!P13</f>
        <v>18</v>
      </c>
      <c r="K30" s="213">
        <v>2.5</v>
      </c>
      <c r="L30" s="213">
        <v>2</v>
      </c>
    </row>
    <row r="31" spans="1:21" x14ac:dyDescent="0.25">
      <c r="A31" s="91" t="s">
        <v>113</v>
      </c>
      <c r="C31" s="104">
        <f>+RevenueLink!K14</f>
        <v>18</v>
      </c>
      <c r="D31" s="104">
        <f>+RevenueLink!L14</f>
        <v>189.80454323697799</v>
      </c>
      <c r="E31" s="104">
        <f>+RevenueLink!M14</f>
        <v>1</v>
      </c>
      <c r="F31" s="104">
        <f>+RevenueLink!N14</f>
        <v>28</v>
      </c>
      <c r="G31" s="104">
        <f>+RevenueLink!O14</f>
        <v>1</v>
      </c>
      <c r="H31" s="104"/>
      <c r="I31" s="104">
        <f>+RevenueLink!Q14</f>
        <v>0</v>
      </c>
      <c r="J31" s="104">
        <f>RevenueLink!P14</f>
        <v>0</v>
      </c>
      <c r="K31" s="213">
        <v>5</v>
      </c>
      <c r="L31" s="213">
        <v>2.2000000000000002</v>
      </c>
    </row>
    <row r="32" spans="1:21" x14ac:dyDescent="0.25">
      <c r="A32" s="91" t="s">
        <v>114</v>
      </c>
      <c r="C32" s="104">
        <f>+RevenueLink!K15</f>
        <v>131</v>
      </c>
      <c r="D32" s="104">
        <f>+RevenueLink!L15</f>
        <v>2177.8290860864199</v>
      </c>
      <c r="E32" s="104">
        <f>+RevenueLink!M15</f>
        <v>24</v>
      </c>
      <c r="F32" s="104">
        <f>+RevenueLink!N15</f>
        <v>417</v>
      </c>
      <c r="G32" s="104">
        <f>+RevenueLink!O15</f>
        <v>5</v>
      </c>
      <c r="H32" s="104"/>
      <c r="I32" s="104">
        <f>+RevenueLink!Q15</f>
        <v>67.805555555555529</v>
      </c>
      <c r="J32" s="104">
        <f>RevenueLink!P15</f>
        <v>0</v>
      </c>
      <c r="K32" s="213">
        <v>8</v>
      </c>
      <c r="L32" s="213">
        <v>3.2</v>
      </c>
      <c r="U32" s="197">
        <f>ROUND(+I32*(K32/K$35),0)</f>
        <v>11</v>
      </c>
    </row>
    <row r="33" spans="1:23" x14ac:dyDescent="0.25">
      <c r="A33" s="91" t="s">
        <v>115</v>
      </c>
      <c r="C33" s="104">
        <f>+RevenueLink!K16</f>
        <v>0</v>
      </c>
      <c r="D33" s="104">
        <f>+RevenueLink!L16</f>
        <v>2</v>
      </c>
      <c r="E33" s="104">
        <f>+RevenueLink!M16</f>
        <v>0</v>
      </c>
      <c r="F33" s="104">
        <f>+RevenueLink!N16</f>
        <v>1</v>
      </c>
      <c r="G33" s="104">
        <f>+RevenueLink!O16</f>
        <v>1</v>
      </c>
      <c r="H33" s="104"/>
      <c r="I33" s="104">
        <f>+RevenueLink!Q16</f>
        <v>0</v>
      </c>
      <c r="J33" s="104">
        <f>RevenueLink!P16</f>
        <v>28</v>
      </c>
      <c r="K33" s="213">
        <v>16</v>
      </c>
      <c r="L33" s="213">
        <v>3.2</v>
      </c>
      <c r="U33" s="197">
        <f>ROUND(+I33*(K33/K$35),0)</f>
        <v>0</v>
      </c>
    </row>
    <row r="34" spans="1:23" x14ac:dyDescent="0.25">
      <c r="A34" s="91" t="s">
        <v>116</v>
      </c>
      <c r="C34" s="104">
        <f>+RevenueLink!K17</f>
        <v>0</v>
      </c>
      <c r="D34" s="104">
        <f>+RevenueLink!L17</f>
        <v>38</v>
      </c>
      <c r="E34" s="104">
        <f>+RevenueLink!M17</f>
        <v>10</v>
      </c>
      <c r="F34" s="104">
        <f>+RevenueLink!N17</f>
        <v>38</v>
      </c>
      <c r="G34" s="104">
        <f>+RevenueLink!O17</f>
        <v>7</v>
      </c>
      <c r="H34" s="104"/>
      <c r="I34" s="104">
        <f>+RevenueLink!Q17</f>
        <v>544.55555555555577</v>
      </c>
      <c r="J34" s="104">
        <f>RevenueLink!P17</f>
        <v>0</v>
      </c>
      <c r="K34" s="213">
        <v>25</v>
      </c>
      <c r="L34" s="213">
        <v>3.5</v>
      </c>
      <c r="U34" s="197">
        <f>ROUND(+I34*(K34/K$35),0)</f>
        <v>272</v>
      </c>
    </row>
    <row r="35" spans="1:23" x14ac:dyDescent="0.25">
      <c r="A35" s="91" t="s">
        <v>117</v>
      </c>
      <c r="C35" s="104">
        <f>+RevenueLink!K18</f>
        <v>2</v>
      </c>
      <c r="D35" s="104">
        <f>+RevenueLink!L18</f>
        <v>15</v>
      </c>
      <c r="E35" s="104">
        <f>+RevenueLink!M18</f>
        <v>9</v>
      </c>
      <c r="F35" s="104">
        <f>+RevenueLink!N18</f>
        <v>13</v>
      </c>
      <c r="G35" s="104">
        <f>+RevenueLink!O18</f>
        <v>3</v>
      </c>
      <c r="H35" s="104"/>
      <c r="I35" s="104">
        <f>+RevenueLink!Q18</f>
        <v>1025.5</v>
      </c>
      <c r="J35" s="104">
        <f>RevenueLink!P18</f>
        <v>0</v>
      </c>
      <c r="K35" s="213">
        <v>50</v>
      </c>
      <c r="L35" s="213">
        <v>4</v>
      </c>
      <c r="U35" s="190">
        <f>+I35</f>
        <v>1025.5</v>
      </c>
    </row>
    <row r="36" spans="1:23" x14ac:dyDescent="0.25">
      <c r="A36" s="91" t="s">
        <v>118</v>
      </c>
      <c r="C36" s="104">
        <f>+RevenueLink!K19</f>
        <v>1</v>
      </c>
      <c r="D36" s="104">
        <f>+RevenueLink!L19</f>
        <v>23</v>
      </c>
      <c r="E36" s="104">
        <f>+RevenueLink!M19</f>
        <v>0</v>
      </c>
      <c r="F36" s="104">
        <f>+RevenueLink!N19</f>
        <v>4</v>
      </c>
      <c r="G36" s="104">
        <f>+RevenueLink!O19</f>
        <v>0</v>
      </c>
      <c r="H36" s="104"/>
      <c r="I36" s="104">
        <f>+RevenueLink!Q19</f>
        <v>368.99999999999983</v>
      </c>
      <c r="J36" s="104">
        <f>RevenueLink!P19</f>
        <v>0</v>
      </c>
      <c r="K36" s="213">
        <v>80</v>
      </c>
      <c r="L36" s="213">
        <v>5.0999999999999996</v>
      </c>
      <c r="U36" s="197">
        <f>ROUND(+I36*(K36/K$35),0)</f>
        <v>590</v>
      </c>
    </row>
    <row r="37" spans="1:23" x14ac:dyDescent="0.25">
      <c r="A37" s="91" t="s">
        <v>119</v>
      </c>
      <c r="C37" s="104">
        <f>+RevenueLink!K20</f>
        <v>0</v>
      </c>
      <c r="D37" s="104">
        <f>+RevenueLink!L20</f>
        <v>0</v>
      </c>
      <c r="E37" s="104">
        <f>+RevenueLink!M20</f>
        <v>0</v>
      </c>
      <c r="F37" s="104">
        <f>+RevenueLink!N20</f>
        <v>0</v>
      </c>
      <c r="G37" s="104">
        <f>+RevenueLink!O20</f>
        <v>0</v>
      </c>
      <c r="H37" s="104"/>
      <c r="I37" s="104">
        <f>+RevenueLink!Q20</f>
        <v>15.611111111111109</v>
      </c>
      <c r="J37" s="104">
        <f>RevenueLink!P20</f>
        <v>0</v>
      </c>
      <c r="K37" s="213">
        <v>115</v>
      </c>
      <c r="L37" s="213">
        <v>8.9</v>
      </c>
      <c r="U37" s="197">
        <f>ROUND(+I37*(L37/L$35),0)</f>
        <v>35</v>
      </c>
    </row>
    <row r="38" spans="1:23" x14ac:dyDescent="0.25">
      <c r="A38" s="91" t="s">
        <v>120</v>
      </c>
      <c r="C38" s="104">
        <f>+RevenueLink!K21</f>
        <v>0</v>
      </c>
      <c r="D38" s="104">
        <f>+RevenueLink!L21</f>
        <v>0</v>
      </c>
      <c r="E38" s="104">
        <f>+RevenueLink!M21</f>
        <v>0</v>
      </c>
      <c r="F38" s="104">
        <f>+RevenueLink!N21</f>
        <v>0</v>
      </c>
      <c r="G38" s="104">
        <f>+RevenueLink!O21</f>
        <v>0</v>
      </c>
      <c r="H38" s="104"/>
      <c r="I38" s="104">
        <f>+RevenueLink!Q21</f>
        <v>6</v>
      </c>
      <c r="J38" s="104">
        <f>RevenueLink!P21</f>
        <v>0</v>
      </c>
      <c r="K38" s="213">
        <v>215</v>
      </c>
      <c r="L38" s="213">
        <v>9.5</v>
      </c>
      <c r="U38" s="197">
        <f>ROUND(+I38*(L38/L$35),0)</f>
        <v>14</v>
      </c>
    </row>
    <row r="39" spans="1:23" x14ac:dyDescent="0.25">
      <c r="A39" s="91" t="s">
        <v>121</v>
      </c>
      <c r="C39" s="104">
        <f>+RevenueLink!K22</f>
        <v>0</v>
      </c>
      <c r="D39" s="104">
        <f>+RevenueLink!L22</f>
        <v>0</v>
      </c>
      <c r="E39" s="104">
        <f>+RevenueLink!M22</f>
        <v>0</v>
      </c>
      <c r="F39" s="104">
        <f>+RevenueLink!N22</f>
        <v>0</v>
      </c>
      <c r="G39" s="104">
        <f>+RevenueLink!O22</f>
        <v>0</v>
      </c>
      <c r="H39" s="104"/>
      <c r="I39" s="104">
        <f>+RevenueLink!Q22</f>
        <v>1</v>
      </c>
      <c r="J39" s="104">
        <f>RevenueLink!P22</f>
        <v>0</v>
      </c>
      <c r="K39" s="213">
        <v>320</v>
      </c>
      <c r="L39" s="213">
        <v>12.7</v>
      </c>
      <c r="U39" s="190">
        <f>SUM(U32:U38)</f>
        <v>1947.5</v>
      </c>
    </row>
    <row r="40" spans="1:23" x14ac:dyDescent="0.25">
      <c r="C40" s="104"/>
      <c r="D40" s="197"/>
      <c r="E40" s="197"/>
      <c r="F40" s="197"/>
      <c r="G40" s="197"/>
      <c r="H40" s="197"/>
      <c r="I40" s="197"/>
      <c r="J40" s="197"/>
      <c r="U40" s="198">
        <f>+I22</f>
        <v>1163</v>
      </c>
    </row>
    <row r="41" spans="1:23" x14ac:dyDescent="0.25">
      <c r="A41" s="91" t="s">
        <v>134</v>
      </c>
      <c r="C41" s="199">
        <v>0.71774581736747334</v>
      </c>
      <c r="D41" s="197">
        <f>K7/C41</f>
        <v>476592.03735255968</v>
      </c>
      <c r="E41" s="91" t="s">
        <v>135</v>
      </c>
      <c r="J41" s="190">
        <f>D41/24</f>
        <v>19858.001556356652</v>
      </c>
      <c r="K41" s="91" t="s">
        <v>136</v>
      </c>
      <c r="U41" s="190">
        <f>+U39+U40</f>
        <v>3110.5</v>
      </c>
      <c r="V41" s="190">
        <f>+H22</f>
        <v>8272</v>
      </c>
      <c r="W41" s="190">
        <f>+V41+U41</f>
        <v>11382.5</v>
      </c>
    </row>
    <row r="42" spans="1:23" x14ac:dyDescent="0.25">
      <c r="A42" s="91" t="s">
        <v>137</v>
      </c>
      <c r="C42" s="199">
        <f>K7/D42</f>
        <v>0.61041502212456955</v>
      </c>
      <c r="D42" s="190">
        <f>D41+H11+I11</f>
        <v>560392.40353202599</v>
      </c>
      <c r="E42" s="91" t="s">
        <v>138</v>
      </c>
      <c r="J42" s="190">
        <f>D42/24</f>
        <v>23349.683480501084</v>
      </c>
      <c r="K42" s="91" t="s">
        <v>136</v>
      </c>
      <c r="U42" s="196">
        <f>+U41/W41</f>
        <v>0.27327037118383485</v>
      </c>
      <c r="V42" s="196">
        <f>+V41/W41</f>
        <v>0.72672962881616521</v>
      </c>
    </row>
    <row r="43" spans="1:23" x14ac:dyDescent="0.25">
      <c r="A43" s="91" t="s">
        <v>139</v>
      </c>
      <c r="C43" s="199">
        <v>0.56472997139723735</v>
      </c>
      <c r="D43" s="190">
        <f>K16/C43</f>
        <v>23582.581128285601</v>
      </c>
      <c r="E43" s="91" t="s">
        <v>140</v>
      </c>
    </row>
    <row r="44" spans="1:23" x14ac:dyDescent="0.25">
      <c r="A44" s="91" t="s">
        <v>141</v>
      </c>
      <c r="C44" s="199">
        <f>K16/D44</f>
        <v>0.41651594422088212</v>
      </c>
      <c r="D44" s="190">
        <f>D43+H19+I19</f>
        <v>31974.263052430029</v>
      </c>
      <c r="E44" s="91" t="s">
        <v>142</v>
      </c>
    </row>
    <row r="46" spans="1:23" x14ac:dyDescent="0.25">
      <c r="A46" s="91" t="s">
        <v>143</v>
      </c>
    </row>
    <row r="47" spans="1:23" x14ac:dyDescent="0.25">
      <c r="B47" s="91" t="s">
        <v>144</v>
      </c>
      <c r="C47" s="152"/>
      <c r="D47" s="152"/>
      <c r="E47" s="152"/>
      <c r="F47" s="152"/>
      <c r="G47" s="152"/>
      <c r="J47" s="152"/>
    </row>
    <row r="48" spans="1:23" x14ac:dyDescent="0.25">
      <c r="B48" s="91" t="s">
        <v>58</v>
      </c>
      <c r="C48" s="200">
        <v>0.39682467724287218</v>
      </c>
      <c r="D48" s="201">
        <f>C48/C50</f>
        <v>0.39682467724287218</v>
      </c>
      <c r="E48" s="202"/>
      <c r="F48" s="203"/>
      <c r="G48" s="204"/>
      <c r="J48" s="204"/>
    </row>
    <row r="49" spans="1:10" x14ac:dyDescent="0.25">
      <c r="B49" s="91" t="s">
        <v>59</v>
      </c>
      <c r="C49" s="200">
        <f>1-C48</f>
        <v>0.60317532275712782</v>
      </c>
      <c r="D49" s="201">
        <f>C49/C50</f>
        <v>0.60317532275712782</v>
      </c>
      <c r="E49" s="202"/>
      <c r="F49" s="203"/>
      <c r="G49" s="204"/>
      <c r="J49" s="204"/>
    </row>
    <row r="50" spans="1:10" x14ac:dyDescent="0.25">
      <c r="B50" s="91" t="s">
        <v>61</v>
      </c>
      <c r="C50" s="200">
        <f>SUM(C48:C49)</f>
        <v>1</v>
      </c>
      <c r="D50" s="205">
        <f>SUM(D48:D49)</f>
        <v>1</v>
      </c>
      <c r="E50" s="191"/>
      <c r="F50" s="191"/>
      <c r="G50" s="191"/>
      <c r="J50" s="191"/>
    </row>
    <row r="52" spans="1:10" x14ac:dyDescent="0.25">
      <c r="A52" s="91" t="s">
        <v>145</v>
      </c>
    </row>
    <row r="53" spans="1:10" x14ac:dyDescent="0.25">
      <c r="B53" s="91" t="s">
        <v>146</v>
      </c>
      <c r="C53" s="104">
        <v>275450</v>
      </c>
      <c r="D53" s="91" t="s">
        <v>1014</v>
      </c>
      <c r="E53" s="206"/>
      <c r="F53" s="195"/>
    </row>
    <row r="54" spans="1:10" x14ac:dyDescent="0.25">
      <c r="B54" s="91" t="s">
        <v>147</v>
      </c>
      <c r="C54" s="194">
        <f>+(H11+I11)/C53</f>
        <v>0.30423077211641414</v>
      </c>
      <c r="D54" s="91" t="s">
        <v>148</v>
      </c>
    </row>
    <row r="55" spans="1:10" x14ac:dyDescent="0.25">
      <c r="B55" s="91" t="s">
        <v>149</v>
      </c>
      <c r="C55" s="199">
        <f>1-C54</f>
        <v>0.69576922788358586</v>
      </c>
    </row>
  </sheetData>
  <pageMargins left="0.7" right="0.7" top="0.75" bottom="0.75" header="0.3" footer="0.3"/>
  <pageSetup scale="68" fitToHeight="0" orientation="landscape" r:id="rId1"/>
  <headerFooter scaleWithDoc="0">
    <oddHeader xml:space="preserve">&amp;RExhibit 36
Case No: 2025-00122
Tab: &amp;A
Page &amp;P of &amp;N
</oddHeader>
  </headerFooter>
  <rowBreaks count="1" manualBreakCount="1">
    <brk id="40" max="16383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V624"/>
  <sheetViews>
    <sheetView zoomScale="85" zoomScaleNormal="85" workbookViewId="0">
      <pane ySplit="5" topLeftCell="A6" activePane="bottomLeft" state="frozen"/>
      <selection activeCell="A2" sqref="A2"/>
      <selection pane="bottomLeft" activeCell="C32" sqref="C32"/>
    </sheetView>
  </sheetViews>
  <sheetFormatPr defaultColWidth="9.28515625" defaultRowHeight="15" x14ac:dyDescent="0.25"/>
  <cols>
    <col min="1" max="1" width="5.7109375" style="91" customWidth="1"/>
    <col min="2" max="2" width="6.28515625" style="91" customWidth="1"/>
    <col min="3" max="3" width="53" style="91" customWidth="1"/>
    <col min="4" max="4" width="12.28515625" style="91" bestFit="1" customWidth="1"/>
    <col min="5" max="5" width="21.28515625" style="91" bestFit="1" customWidth="1"/>
    <col min="6" max="6" width="2.28515625" style="91" customWidth="1"/>
    <col min="7" max="7" width="6" style="91" bestFit="1" customWidth="1"/>
    <col min="8" max="8" width="27.5703125" style="91" customWidth="1"/>
    <col min="9" max="9" width="13.140625" style="91" bestFit="1" customWidth="1"/>
    <col min="10" max="10" width="13.28515625" style="91" bestFit="1" customWidth="1"/>
    <col min="11" max="11" width="16.140625" style="91" bestFit="1" customWidth="1"/>
    <col min="12" max="12" width="15.7109375" style="91" customWidth="1"/>
    <col min="13" max="13" width="14.42578125" style="91" bestFit="1" customWidth="1"/>
    <col min="14" max="14" width="15.140625" style="91" customWidth="1"/>
    <col min="15" max="16" width="13.85546875" style="91" bestFit="1" customWidth="1"/>
    <col min="17" max="17" width="14.5703125" style="91" bestFit="1" customWidth="1"/>
    <col min="18" max="18" width="15" style="91" bestFit="1" customWidth="1"/>
    <col min="19" max="19" width="16.85546875" style="91" bestFit="1" customWidth="1"/>
    <col min="20" max="20" width="14.28515625" style="91" customWidth="1"/>
    <col min="21" max="21" width="1.7109375" style="91" customWidth="1"/>
    <col min="22" max="16384" width="9.28515625" style="91"/>
  </cols>
  <sheetData>
    <row r="1" spans="1:20" x14ac:dyDescent="0.25">
      <c r="A1" s="89" t="str">
        <f>'Link In'!$B$3</f>
        <v>Kentucky American Water Company</v>
      </c>
      <c r="B1" s="90"/>
      <c r="C1" s="90"/>
      <c r="D1" s="90"/>
      <c r="T1" s="92"/>
    </row>
    <row r="2" spans="1:20" x14ac:dyDescent="0.25">
      <c r="A2" s="89" t="s">
        <v>288</v>
      </c>
      <c r="B2" s="90"/>
      <c r="C2" s="90"/>
      <c r="D2" s="90"/>
      <c r="T2" s="93"/>
    </row>
    <row r="3" spans="1:20" x14ac:dyDescent="0.25">
      <c r="A3" s="89" t="str">
        <f>'Link In'!$B$6</f>
        <v>Case No. 2025-00122</v>
      </c>
      <c r="B3" s="90"/>
      <c r="C3" s="90"/>
      <c r="D3" s="90"/>
      <c r="T3" s="94"/>
    </row>
    <row r="4" spans="1:20" x14ac:dyDescent="0.25">
      <c r="G4" s="95"/>
      <c r="I4" s="95" t="s">
        <v>52</v>
      </c>
      <c r="J4" s="95"/>
      <c r="K4" s="95" t="s">
        <v>53</v>
      </c>
      <c r="L4" s="95"/>
      <c r="M4" s="95"/>
      <c r="N4" s="95"/>
      <c r="O4" s="95"/>
      <c r="P4" s="95"/>
      <c r="Q4" s="95"/>
      <c r="R4" s="95"/>
      <c r="S4" s="95"/>
      <c r="T4" s="95"/>
    </row>
    <row r="5" spans="1:20" x14ac:dyDescent="0.25">
      <c r="A5" s="96"/>
      <c r="B5" s="96"/>
      <c r="C5" s="96"/>
      <c r="D5" s="96"/>
      <c r="E5" s="97"/>
      <c r="G5" s="95" t="s">
        <v>54</v>
      </c>
      <c r="H5" s="91" t="s">
        <v>55</v>
      </c>
      <c r="I5" s="97" t="s">
        <v>56</v>
      </c>
      <c r="J5" s="97" t="s">
        <v>21</v>
      </c>
      <c r="K5" s="97" t="s">
        <v>57</v>
      </c>
      <c r="L5" s="97" t="s">
        <v>58</v>
      </c>
      <c r="M5" s="97" t="s">
        <v>59</v>
      </c>
      <c r="N5" s="97" t="s">
        <v>26</v>
      </c>
      <c r="O5" s="97" t="s">
        <v>29</v>
      </c>
      <c r="P5" s="97" t="s">
        <v>28</v>
      </c>
      <c r="Q5" s="97" t="s">
        <v>60</v>
      </c>
      <c r="R5" s="97" t="s">
        <v>27</v>
      </c>
      <c r="S5" s="97" t="s">
        <v>61</v>
      </c>
      <c r="T5" s="95" t="s">
        <v>150</v>
      </c>
    </row>
    <row r="6" spans="1:20" x14ac:dyDescent="0.25">
      <c r="A6" s="91" t="s">
        <v>151</v>
      </c>
      <c r="G6" s="95"/>
    </row>
    <row r="7" spans="1:20" x14ac:dyDescent="0.25">
      <c r="B7" s="91" t="s">
        <v>152</v>
      </c>
      <c r="G7" s="95"/>
    </row>
    <row r="8" spans="1:20" x14ac:dyDescent="0.25">
      <c r="B8" s="98"/>
      <c r="C8" s="91" t="str">
        <f>'COSS Step1'!D133</f>
        <v>Purchased Water</v>
      </c>
      <c r="D8" s="99"/>
      <c r="E8" s="103">
        <f>SUMIF('COSS Step1'!$D$133:$D$158,'Account Detail'!$C8,'COSS Step1'!$I$133:$I$158)</f>
        <v>201875.33156333328</v>
      </c>
      <c r="G8" s="95" t="s">
        <v>62</v>
      </c>
      <c r="H8" s="91" t="str">
        <f>_xlfn.XLOOKUP($G8,'Allocator Summary'!$B$7:$B$39,'Allocator Summary'!$C$7:$C$39)</f>
        <v>Source of Supply</v>
      </c>
      <c r="I8" s="100">
        <f>INDEX('Allocator Summary'!D$7:D$27,MATCH($G8,'Allocator Summary'!$B$7:$B$27))*$E8</f>
        <v>201875.33156333328</v>
      </c>
      <c r="J8" s="100">
        <f>INDEX('Allocator Summary'!E$7:E$27,MATCH($G8,'Allocator Summary'!$B$7:$B$27))*$E8</f>
        <v>0</v>
      </c>
      <c r="K8" s="100">
        <f>INDEX('Allocator Summary'!F$7:F$27,MATCH($G8,'Allocator Summary'!$B$7:$B$27))*$E8</f>
        <v>0</v>
      </c>
      <c r="L8" s="100">
        <f>INDEX('Allocator Summary'!G$7:G$27,MATCH($G8,'Allocator Summary'!$B$7:$B$27))*$E8</f>
        <v>0</v>
      </c>
      <c r="M8" s="100">
        <f>INDEX('Allocator Summary'!H$7:H$27,MATCH($G8,'Allocator Summary'!$B$7:$B$27))*$E8</f>
        <v>0</v>
      </c>
      <c r="N8" s="100">
        <f>INDEX('Allocator Summary'!I$7:I$27,MATCH($G8,'Allocator Summary'!$B$7:$B$27))*$E8</f>
        <v>0</v>
      </c>
      <c r="O8" s="100">
        <f>INDEX('Allocator Summary'!J$7:J$27,MATCH($G8,'Allocator Summary'!$B$7:$B$27))*$E8</f>
        <v>0</v>
      </c>
      <c r="P8" s="100">
        <f>INDEX('Allocator Summary'!K$7:K$27,MATCH($G8,'Allocator Summary'!$B$7:$B$27))*$E8</f>
        <v>0</v>
      </c>
      <c r="Q8" s="100">
        <f>INDEX('Allocator Summary'!L$7:L$27,MATCH($G8,'Allocator Summary'!$B$7:$B$27))*$E8</f>
        <v>0</v>
      </c>
      <c r="R8" s="100">
        <f>INDEX('Allocator Summary'!M$7:M$27,MATCH($G8,'Allocator Summary'!$B$7:$B$27))*$E8</f>
        <v>0</v>
      </c>
      <c r="S8" s="100">
        <f t="shared" ref="S8:S33" si="0">SUM(I8:R8)</f>
        <v>201875.33156333328</v>
      </c>
      <c r="T8" s="100">
        <f t="shared" ref="T8:T33" si="1">S8-E8</f>
        <v>0</v>
      </c>
    </row>
    <row r="9" spans="1:20" x14ac:dyDescent="0.25">
      <c r="B9" s="98"/>
      <c r="C9" s="91" t="str">
        <f>'COSS Step1'!D134</f>
        <v>Fuel and Power</v>
      </c>
      <c r="D9" s="99"/>
      <c r="E9" s="103">
        <f>SUMIF('COSS Step1'!$D$133:$D$158,'Account Detail'!$C9,'COSS Step1'!$I$133:$I$158)</f>
        <v>92908.24</v>
      </c>
      <c r="G9" s="95" t="s">
        <v>62</v>
      </c>
      <c r="H9" s="91" t="str">
        <f>_xlfn.XLOOKUP($G9,'Allocator Summary'!$B$7:$B$39,'Allocator Summary'!$C$7:$C$39)</f>
        <v>Source of Supply</v>
      </c>
      <c r="I9" s="100">
        <f>INDEX('Allocator Summary'!D$7:D$27,MATCH($G9,'Allocator Summary'!$B$7:$B$27))*$E9</f>
        <v>92908.24</v>
      </c>
      <c r="J9" s="100">
        <f>INDEX('Allocator Summary'!E$7:E$27,MATCH($G9,'Allocator Summary'!$B$7:$B$27))*$E9</f>
        <v>0</v>
      </c>
      <c r="K9" s="100">
        <f>INDEX('Allocator Summary'!F$7:F$27,MATCH($G9,'Allocator Summary'!$B$7:$B$27))*$E9</f>
        <v>0</v>
      </c>
      <c r="L9" s="100">
        <f>INDEX('Allocator Summary'!G$7:G$27,MATCH($G9,'Allocator Summary'!$B$7:$B$27))*$E9</f>
        <v>0</v>
      </c>
      <c r="M9" s="100">
        <f>INDEX('Allocator Summary'!H$7:H$27,MATCH($G9,'Allocator Summary'!$B$7:$B$27))*$E9</f>
        <v>0</v>
      </c>
      <c r="N9" s="100">
        <f>INDEX('Allocator Summary'!I$7:I$27,MATCH($G9,'Allocator Summary'!$B$7:$B$27))*$E9</f>
        <v>0</v>
      </c>
      <c r="O9" s="100">
        <f>INDEX('Allocator Summary'!J$7:J$27,MATCH($G9,'Allocator Summary'!$B$7:$B$27))*$E9</f>
        <v>0</v>
      </c>
      <c r="P9" s="100">
        <f>INDEX('Allocator Summary'!K$7:K$27,MATCH($G9,'Allocator Summary'!$B$7:$B$27))*$E9</f>
        <v>0</v>
      </c>
      <c r="Q9" s="100">
        <f>INDEX('Allocator Summary'!L$7:L$27,MATCH($G9,'Allocator Summary'!$B$7:$B$27))*$E9</f>
        <v>0</v>
      </c>
      <c r="R9" s="100">
        <f>INDEX('Allocator Summary'!M$7:M$27,MATCH($G9,'Allocator Summary'!$B$7:$B$27))*$E9</f>
        <v>0</v>
      </c>
      <c r="S9" s="100">
        <f t="shared" si="0"/>
        <v>92908.24</v>
      </c>
      <c r="T9" s="100">
        <f t="shared" si="1"/>
        <v>0</v>
      </c>
    </row>
    <row r="10" spans="1:20" x14ac:dyDescent="0.25">
      <c r="B10" s="98"/>
      <c r="C10" s="91" t="str">
        <f>'COSS Step1'!D135</f>
        <v>Chemicals</v>
      </c>
      <c r="D10" s="99"/>
      <c r="E10" s="103">
        <f>SUMIF('COSS Step1'!$D$133:$D$158,'Account Detail'!$C10,'COSS Step1'!$I$133:$I$158)</f>
        <v>0</v>
      </c>
      <c r="G10" s="95" t="s">
        <v>62</v>
      </c>
      <c r="H10" s="91" t="str">
        <f>_xlfn.XLOOKUP($G10,'Allocator Summary'!$B$7:$B$39,'Allocator Summary'!$C$7:$C$39)</f>
        <v>Source of Supply</v>
      </c>
      <c r="I10" s="100">
        <f>INDEX('Allocator Summary'!D$7:D$27,MATCH($G10,'Allocator Summary'!$B$7:$B$27))*$E10</f>
        <v>0</v>
      </c>
      <c r="J10" s="100">
        <f>INDEX('Allocator Summary'!E$7:E$27,MATCH($G10,'Allocator Summary'!$B$7:$B$27))*$E10</f>
        <v>0</v>
      </c>
      <c r="K10" s="100">
        <f>INDEX('Allocator Summary'!F$7:F$27,MATCH($G10,'Allocator Summary'!$B$7:$B$27))*$E10</f>
        <v>0</v>
      </c>
      <c r="L10" s="100">
        <f>INDEX('Allocator Summary'!G$7:G$27,MATCH($G10,'Allocator Summary'!$B$7:$B$27))*$E10</f>
        <v>0</v>
      </c>
      <c r="M10" s="100">
        <f>INDEX('Allocator Summary'!H$7:H$27,MATCH($G10,'Allocator Summary'!$B$7:$B$27))*$E10</f>
        <v>0</v>
      </c>
      <c r="N10" s="100">
        <f>INDEX('Allocator Summary'!I$7:I$27,MATCH($G10,'Allocator Summary'!$B$7:$B$27))*$E10</f>
        <v>0</v>
      </c>
      <c r="O10" s="100">
        <f>INDEX('Allocator Summary'!J$7:J$27,MATCH($G10,'Allocator Summary'!$B$7:$B$27))*$E10</f>
        <v>0</v>
      </c>
      <c r="P10" s="100">
        <f>INDEX('Allocator Summary'!K$7:K$27,MATCH($G10,'Allocator Summary'!$B$7:$B$27))*$E10</f>
        <v>0</v>
      </c>
      <c r="Q10" s="100">
        <f>INDEX('Allocator Summary'!L$7:L$27,MATCH($G10,'Allocator Summary'!$B$7:$B$27))*$E10</f>
        <v>0</v>
      </c>
      <c r="R10" s="100">
        <f>INDEX('Allocator Summary'!M$7:M$27,MATCH($G10,'Allocator Summary'!$B$7:$B$27))*$E10</f>
        <v>0</v>
      </c>
      <c r="S10" s="100">
        <f t="shared" si="0"/>
        <v>0</v>
      </c>
      <c r="T10" s="100">
        <f t="shared" si="1"/>
        <v>0</v>
      </c>
    </row>
    <row r="11" spans="1:20" x14ac:dyDescent="0.25">
      <c r="B11" s="98"/>
      <c r="C11" s="91" t="str">
        <f>'COSS Step1'!D136</f>
        <v>Waste Disposal</v>
      </c>
      <c r="D11" s="99"/>
      <c r="E11" s="103">
        <f>SUMIF('COSS Step1'!$D$133:$D$158,'Account Detail'!$C11,'COSS Step1'!$I$133:$I$158)</f>
        <v>0</v>
      </c>
      <c r="G11" s="95" t="s">
        <v>62</v>
      </c>
      <c r="H11" s="91" t="str">
        <f>_xlfn.XLOOKUP($G11,'Allocator Summary'!$B$7:$B$39,'Allocator Summary'!$C$7:$C$39)</f>
        <v>Source of Supply</v>
      </c>
      <c r="I11" s="100">
        <f>INDEX('Allocator Summary'!D$7:D$27,MATCH($G11,'Allocator Summary'!$B$7:$B$27))*$E11</f>
        <v>0</v>
      </c>
      <c r="J11" s="100">
        <f>INDEX('Allocator Summary'!E$7:E$27,MATCH($G11,'Allocator Summary'!$B$7:$B$27))*$E11</f>
        <v>0</v>
      </c>
      <c r="K11" s="100">
        <f>INDEX('Allocator Summary'!F$7:F$27,MATCH($G11,'Allocator Summary'!$B$7:$B$27))*$E11</f>
        <v>0</v>
      </c>
      <c r="L11" s="100">
        <f>INDEX('Allocator Summary'!G$7:G$27,MATCH($G11,'Allocator Summary'!$B$7:$B$27))*$E11</f>
        <v>0</v>
      </c>
      <c r="M11" s="100">
        <f>INDEX('Allocator Summary'!H$7:H$27,MATCH($G11,'Allocator Summary'!$B$7:$B$27))*$E11</f>
        <v>0</v>
      </c>
      <c r="N11" s="100">
        <f>INDEX('Allocator Summary'!I$7:I$27,MATCH($G11,'Allocator Summary'!$B$7:$B$27))*$E11</f>
        <v>0</v>
      </c>
      <c r="O11" s="100">
        <f>INDEX('Allocator Summary'!J$7:J$27,MATCH($G11,'Allocator Summary'!$B$7:$B$27))*$E11</f>
        <v>0</v>
      </c>
      <c r="P11" s="100">
        <f>INDEX('Allocator Summary'!K$7:K$27,MATCH($G11,'Allocator Summary'!$B$7:$B$27))*$E11</f>
        <v>0</v>
      </c>
      <c r="Q11" s="100">
        <f>INDEX('Allocator Summary'!L$7:L$27,MATCH($G11,'Allocator Summary'!$B$7:$B$27))*$E11</f>
        <v>0</v>
      </c>
      <c r="R11" s="100">
        <f>INDEX('Allocator Summary'!M$7:M$27,MATCH($G11,'Allocator Summary'!$B$7:$B$27))*$E11</f>
        <v>0</v>
      </c>
      <c r="S11" s="100">
        <f t="shared" si="0"/>
        <v>0</v>
      </c>
      <c r="T11" s="100">
        <f t="shared" si="1"/>
        <v>0</v>
      </c>
    </row>
    <row r="12" spans="1:20" x14ac:dyDescent="0.25">
      <c r="B12" s="98"/>
      <c r="C12" s="91" t="str">
        <f>'COSS Step1'!D137</f>
        <v>Salaries and Wages</v>
      </c>
      <c r="D12" s="91" t="s">
        <v>77</v>
      </c>
      <c r="E12" s="103">
        <f>SUMIF('COSS Step1'!$D$133:$D$158,'Account Detail'!$C12,'COSS Step1'!$I$133:$I$158)</f>
        <v>0</v>
      </c>
      <c r="G12" s="95" t="s">
        <v>62</v>
      </c>
      <c r="H12" s="91" t="str">
        <f>_xlfn.XLOOKUP($G12,'Allocator Summary'!$B$7:$B$39,'Allocator Summary'!$C$7:$C$39)</f>
        <v>Source of Supply</v>
      </c>
      <c r="I12" s="100">
        <f>INDEX('Allocator Summary'!D$7:D$27,MATCH($G12,'Allocator Summary'!$B$7:$B$27))*$E12</f>
        <v>0</v>
      </c>
      <c r="J12" s="100">
        <f>INDEX('Allocator Summary'!E$7:E$27,MATCH($G12,'Allocator Summary'!$B$7:$B$27))*$E12</f>
        <v>0</v>
      </c>
      <c r="K12" s="100">
        <f>INDEX('Allocator Summary'!F$7:F$27,MATCH($G12,'Allocator Summary'!$B$7:$B$27))*$E12</f>
        <v>0</v>
      </c>
      <c r="L12" s="100">
        <f>INDEX('Allocator Summary'!G$7:G$27,MATCH($G12,'Allocator Summary'!$B$7:$B$27))*$E12</f>
        <v>0</v>
      </c>
      <c r="M12" s="100">
        <f>INDEX('Allocator Summary'!H$7:H$27,MATCH($G12,'Allocator Summary'!$B$7:$B$27))*$E12</f>
        <v>0</v>
      </c>
      <c r="N12" s="100">
        <f>INDEX('Allocator Summary'!I$7:I$27,MATCH($G12,'Allocator Summary'!$B$7:$B$27))*$E12</f>
        <v>0</v>
      </c>
      <c r="O12" s="100">
        <f>INDEX('Allocator Summary'!J$7:J$27,MATCH($G12,'Allocator Summary'!$B$7:$B$27))*$E12</f>
        <v>0</v>
      </c>
      <c r="P12" s="100">
        <f>INDEX('Allocator Summary'!K$7:K$27,MATCH($G12,'Allocator Summary'!$B$7:$B$27))*$E12</f>
        <v>0</v>
      </c>
      <c r="Q12" s="100">
        <f>INDEX('Allocator Summary'!L$7:L$27,MATCH($G12,'Allocator Summary'!$B$7:$B$27))*$E12</f>
        <v>0</v>
      </c>
      <c r="R12" s="100">
        <f>INDEX('Allocator Summary'!M$7:M$27,MATCH($G12,'Allocator Summary'!$B$7:$B$27))*$E12</f>
        <v>0</v>
      </c>
      <c r="S12" s="100">
        <f t="shared" si="0"/>
        <v>0</v>
      </c>
      <c r="T12" s="100">
        <f t="shared" si="1"/>
        <v>0</v>
      </c>
    </row>
    <row r="13" spans="1:20" x14ac:dyDescent="0.25">
      <c r="B13" s="98"/>
      <c r="C13" s="91" t="str">
        <f>'COSS Step1'!D138</f>
        <v>Employee Benefits</v>
      </c>
      <c r="E13" s="103">
        <f>SUMIF('COSS Step1'!$D$133:$D$158,'Account Detail'!$C13,'COSS Step1'!$I$133:$I$158)</f>
        <v>1861.575222575734</v>
      </c>
      <c r="G13" s="95" t="s">
        <v>62</v>
      </c>
      <c r="H13" s="91" t="str">
        <f>_xlfn.XLOOKUP($G13,'Allocator Summary'!$B$7:$B$39,'Allocator Summary'!$C$7:$C$39)</f>
        <v>Source of Supply</v>
      </c>
      <c r="I13" s="100">
        <f>INDEX('Allocator Summary'!D$7:D$27,MATCH($G13,'Allocator Summary'!$B$7:$B$27))*$E13</f>
        <v>1861.575222575734</v>
      </c>
      <c r="J13" s="100">
        <f>INDEX('Allocator Summary'!E$7:E$27,MATCH($G13,'Allocator Summary'!$B$7:$B$27))*$E13</f>
        <v>0</v>
      </c>
      <c r="K13" s="100">
        <f>INDEX('Allocator Summary'!F$7:F$27,MATCH($G13,'Allocator Summary'!$B$7:$B$27))*$E13</f>
        <v>0</v>
      </c>
      <c r="L13" s="100">
        <f>INDEX('Allocator Summary'!G$7:G$27,MATCH($G13,'Allocator Summary'!$B$7:$B$27))*$E13</f>
        <v>0</v>
      </c>
      <c r="M13" s="100">
        <f>INDEX('Allocator Summary'!H$7:H$27,MATCH($G13,'Allocator Summary'!$B$7:$B$27))*$E13</f>
        <v>0</v>
      </c>
      <c r="N13" s="100">
        <f>INDEX('Allocator Summary'!I$7:I$27,MATCH($G13,'Allocator Summary'!$B$7:$B$27))*$E13</f>
        <v>0</v>
      </c>
      <c r="O13" s="100">
        <f>INDEX('Allocator Summary'!J$7:J$27,MATCH($G13,'Allocator Summary'!$B$7:$B$27))*$E13</f>
        <v>0</v>
      </c>
      <c r="P13" s="100">
        <f>INDEX('Allocator Summary'!K$7:K$27,MATCH($G13,'Allocator Summary'!$B$7:$B$27))*$E13</f>
        <v>0</v>
      </c>
      <c r="Q13" s="100">
        <f>INDEX('Allocator Summary'!L$7:L$27,MATCH($G13,'Allocator Summary'!$B$7:$B$27))*$E13</f>
        <v>0</v>
      </c>
      <c r="R13" s="100">
        <f>INDEX('Allocator Summary'!M$7:M$27,MATCH($G13,'Allocator Summary'!$B$7:$B$27))*$E13</f>
        <v>0</v>
      </c>
      <c r="S13" s="100">
        <f t="shared" si="0"/>
        <v>1861.575222575734</v>
      </c>
      <c r="T13" s="100">
        <f t="shared" si="1"/>
        <v>0</v>
      </c>
    </row>
    <row r="14" spans="1:20" x14ac:dyDescent="0.25">
      <c r="B14" s="98"/>
      <c r="C14" s="91" t="str">
        <f>'COSS Step1'!D139</f>
        <v>Pension Expense</v>
      </c>
      <c r="E14" s="103">
        <f>SUMIF('COSS Step1'!$D$133:$D$158,'Account Detail'!$C14,'COSS Step1'!$I$133:$I$158)</f>
        <v>0</v>
      </c>
      <c r="G14" s="95" t="s">
        <v>62</v>
      </c>
      <c r="H14" s="91" t="str">
        <f>_xlfn.XLOOKUP($G14,'Allocator Summary'!$B$7:$B$39,'Allocator Summary'!$C$7:$C$39)</f>
        <v>Source of Supply</v>
      </c>
      <c r="I14" s="100">
        <f>INDEX('Allocator Summary'!D$7:D$27,MATCH($G14,'Allocator Summary'!$B$7:$B$27))*$E14</f>
        <v>0</v>
      </c>
      <c r="J14" s="100">
        <f>INDEX('Allocator Summary'!E$7:E$27,MATCH($G14,'Allocator Summary'!$B$7:$B$27))*$E14</f>
        <v>0</v>
      </c>
      <c r="K14" s="100">
        <f>INDEX('Allocator Summary'!F$7:F$27,MATCH($G14,'Allocator Summary'!$B$7:$B$27))*$E14</f>
        <v>0</v>
      </c>
      <c r="L14" s="100">
        <f>INDEX('Allocator Summary'!G$7:G$27,MATCH($G14,'Allocator Summary'!$B$7:$B$27))*$E14</f>
        <v>0</v>
      </c>
      <c r="M14" s="100">
        <f>INDEX('Allocator Summary'!H$7:H$27,MATCH($G14,'Allocator Summary'!$B$7:$B$27))*$E14</f>
        <v>0</v>
      </c>
      <c r="N14" s="100">
        <f>INDEX('Allocator Summary'!I$7:I$27,MATCH($G14,'Allocator Summary'!$B$7:$B$27))*$E14</f>
        <v>0</v>
      </c>
      <c r="O14" s="100">
        <f>INDEX('Allocator Summary'!J$7:J$27,MATCH($G14,'Allocator Summary'!$B$7:$B$27))*$E14</f>
        <v>0</v>
      </c>
      <c r="P14" s="100">
        <f>INDEX('Allocator Summary'!K$7:K$27,MATCH($G14,'Allocator Summary'!$B$7:$B$27))*$E14</f>
        <v>0</v>
      </c>
      <c r="Q14" s="100">
        <f>INDEX('Allocator Summary'!L$7:L$27,MATCH($G14,'Allocator Summary'!$B$7:$B$27))*$E14</f>
        <v>0</v>
      </c>
      <c r="R14" s="100">
        <f>INDEX('Allocator Summary'!M$7:M$27,MATCH($G14,'Allocator Summary'!$B$7:$B$27))*$E14</f>
        <v>0</v>
      </c>
      <c r="S14" s="100">
        <f t="shared" si="0"/>
        <v>0</v>
      </c>
      <c r="T14" s="100">
        <f t="shared" si="1"/>
        <v>0</v>
      </c>
    </row>
    <row r="15" spans="1:20" x14ac:dyDescent="0.25">
      <c r="B15" s="98"/>
      <c r="C15" s="91" t="str">
        <f>'COSS Step1'!D140</f>
        <v>OPEB Expense</v>
      </c>
      <c r="E15" s="103">
        <f>SUMIF('COSS Step1'!$D$133:$D$158,'Account Detail'!$C15,'COSS Step1'!$I$133:$I$158)</f>
        <v>0</v>
      </c>
      <c r="G15" s="95" t="s">
        <v>62</v>
      </c>
      <c r="H15" s="91" t="str">
        <f>_xlfn.XLOOKUP($G15,'Allocator Summary'!$B$7:$B$39,'Allocator Summary'!$C$7:$C$39)</f>
        <v>Source of Supply</v>
      </c>
      <c r="I15" s="100">
        <f>INDEX('Allocator Summary'!D$7:D$27,MATCH($G15,'Allocator Summary'!$B$7:$B$27))*$E15</f>
        <v>0</v>
      </c>
      <c r="J15" s="100">
        <f>INDEX('Allocator Summary'!E$7:E$27,MATCH($G15,'Allocator Summary'!$B$7:$B$27))*$E15</f>
        <v>0</v>
      </c>
      <c r="K15" s="100">
        <f>INDEX('Allocator Summary'!F$7:F$27,MATCH($G15,'Allocator Summary'!$B$7:$B$27))*$E15</f>
        <v>0</v>
      </c>
      <c r="L15" s="100">
        <f>INDEX('Allocator Summary'!G$7:G$27,MATCH($G15,'Allocator Summary'!$B$7:$B$27))*$E15</f>
        <v>0</v>
      </c>
      <c r="M15" s="100">
        <f>INDEX('Allocator Summary'!H$7:H$27,MATCH($G15,'Allocator Summary'!$B$7:$B$27))*$E15</f>
        <v>0</v>
      </c>
      <c r="N15" s="100">
        <f>INDEX('Allocator Summary'!I$7:I$27,MATCH($G15,'Allocator Summary'!$B$7:$B$27))*$E15</f>
        <v>0</v>
      </c>
      <c r="O15" s="100">
        <f>INDEX('Allocator Summary'!J$7:J$27,MATCH($G15,'Allocator Summary'!$B$7:$B$27))*$E15</f>
        <v>0</v>
      </c>
      <c r="P15" s="100">
        <f>INDEX('Allocator Summary'!K$7:K$27,MATCH($G15,'Allocator Summary'!$B$7:$B$27))*$E15</f>
        <v>0</v>
      </c>
      <c r="Q15" s="100">
        <f>INDEX('Allocator Summary'!L$7:L$27,MATCH($G15,'Allocator Summary'!$B$7:$B$27))*$E15</f>
        <v>0</v>
      </c>
      <c r="R15" s="100">
        <f>INDEX('Allocator Summary'!M$7:M$27,MATCH($G15,'Allocator Summary'!$B$7:$B$27))*$E15</f>
        <v>0</v>
      </c>
      <c r="S15" s="100">
        <f t="shared" si="0"/>
        <v>0</v>
      </c>
      <c r="T15" s="100">
        <f t="shared" si="1"/>
        <v>0</v>
      </c>
    </row>
    <row r="16" spans="1:20" x14ac:dyDescent="0.25">
      <c r="B16" s="98"/>
      <c r="C16" s="91" t="str">
        <f>'COSS Step1'!D141</f>
        <v>Group Insurance Expense</v>
      </c>
      <c r="E16" s="103">
        <f>SUMIF('COSS Step1'!$D$133:$D$158,'Account Detail'!$C16,'COSS Step1'!$I$133:$I$158)</f>
        <v>0</v>
      </c>
      <c r="G16" s="95" t="s">
        <v>62</v>
      </c>
      <c r="H16" s="91" t="str">
        <f>_xlfn.XLOOKUP($G16,'Allocator Summary'!$B$7:$B$39,'Allocator Summary'!$C$7:$C$39)</f>
        <v>Source of Supply</v>
      </c>
      <c r="I16" s="100">
        <f>INDEX('Allocator Summary'!D$7:D$27,MATCH($G16,'Allocator Summary'!$B$7:$B$27))*$E16</f>
        <v>0</v>
      </c>
      <c r="J16" s="100">
        <f>INDEX('Allocator Summary'!E$7:E$27,MATCH($G16,'Allocator Summary'!$B$7:$B$27))*$E16</f>
        <v>0</v>
      </c>
      <c r="K16" s="100">
        <f>INDEX('Allocator Summary'!F$7:F$27,MATCH($G16,'Allocator Summary'!$B$7:$B$27))*$E16</f>
        <v>0</v>
      </c>
      <c r="L16" s="100">
        <f>INDEX('Allocator Summary'!G$7:G$27,MATCH($G16,'Allocator Summary'!$B$7:$B$27))*$E16</f>
        <v>0</v>
      </c>
      <c r="M16" s="100">
        <f>INDEX('Allocator Summary'!H$7:H$27,MATCH($G16,'Allocator Summary'!$B$7:$B$27))*$E16</f>
        <v>0</v>
      </c>
      <c r="N16" s="100">
        <f>INDEX('Allocator Summary'!I$7:I$27,MATCH($G16,'Allocator Summary'!$B$7:$B$27))*$E16</f>
        <v>0</v>
      </c>
      <c r="O16" s="100">
        <f>INDEX('Allocator Summary'!J$7:J$27,MATCH($G16,'Allocator Summary'!$B$7:$B$27))*$E16</f>
        <v>0</v>
      </c>
      <c r="P16" s="100">
        <f>INDEX('Allocator Summary'!K$7:K$27,MATCH($G16,'Allocator Summary'!$B$7:$B$27))*$E16</f>
        <v>0</v>
      </c>
      <c r="Q16" s="100">
        <f>INDEX('Allocator Summary'!L$7:L$27,MATCH($G16,'Allocator Summary'!$B$7:$B$27))*$E16</f>
        <v>0</v>
      </c>
      <c r="R16" s="100">
        <f>INDEX('Allocator Summary'!M$7:M$27,MATCH($G16,'Allocator Summary'!$B$7:$B$27))*$E16</f>
        <v>0</v>
      </c>
      <c r="S16" s="100">
        <f t="shared" si="0"/>
        <v>0</v>
      </c>
      <c r="T16" s="100">
        <f t="shared" si="1"/>
        <v>0</v>
      </c>
    </row>
    <row r="17" spans="2:20" x14ac:dyDescent="0.25">
      <c r="B17" s="98"/>
      <c r="C17" s="91" t="str">
        <f>'COSS Step1'!D142</f>
        <v>Other Benefits</v>
      </c>
      <c r="E17" s="103">
        <f>SUMIF('COSS Step1'!$D$133:$D$158,'Account Detail'!$C17,'COSS Step1'!$I$133:$I$158)</f>
        <v>0</v>
      </c>
      <c r="G17" s="95" t="s">
        <v>62</v>
      </c>
      <c r="H17" s="91" t="str">
        <f>_xlfn.XLOOKUP($G17,'Allocator Summary'!$B$7:$B$39,'Allocator Summary'!$C$7:$C$39)</f>
        <v>Source of Supply</v>
      </c>
      <c r="I17" s="100">
        <f>INDEX('Allocator Summary'!D$7:D$27,MATCH($G17,'Allocator Summary'!$B$7:$B$27))*$E17</f>
        <v>0</v>
      </c>
      <c r="J17" s="100">
        <f>INDEX('Allocator Summary'!E$7:E$27,MATCH($G17,'Allocator Summary'!$B$7:$B$27))*$E17</f>
        <v>0</v>
      </c>
      <c r="K17" s="100">
        <f>INDEX('Allocator Summary'!F$7:F$27,MATCH($G17,'Allocator Summary'!$B$7:$B$27))*$E17</f>
        <v>0</v>
      </c>
      <c r="L17" s="100">
        <f>INDEX('Allocator Summary'!G$7:G$27,MATCH($G17,'Allocator Summary'!$B$7:$B$27))*$E17</f>
        <v>0</v>
      </c>
      <c r="M17" s="100">
        <f>INDEX('Allocator Summary'!H$7:H$27,MATCH($G17,'Allocator Summary'!$B$7:$B$27))*$E17</f>
        <v>0</v>
      </c>
      <c r="N17" s="100">
        <f>INDEX('Allocator Summary'!I$7:I$27,MATCH($G17,'Allocator Summary'!$B$7:$B$27))*$E17</f>
        <v>0</v>
      </c>
      <c r="O17" s="100">
        <f>INDEX('Allocator Summary'!J$7:J$27,MATCH($G17,'Allocator Summary'!$B$7:$B$27))*$E17</f>
        <v>0</v>
      </c>
      <c r="P17" s="100">
        <f>INDEX('Allocator Summary'!K$7:K$27,MATCH($G17,'Allocator Summary'!$B$7:$B$27))*$E17</f>
        <v>0</v>
      </c>
      <c r="Q17" s="100">
        <f>INDEX('Allocator Summary'!L$7:L$27,MATCH($G17,'Allocator Summary'!$B$7:$B$27))*$E17</f>
        <v>0</v>
      </c>
      <c r="R17" s="100">
        <f>INDEX('Allocator Summary'!M$7:M$27,MATCH($G17,'Allocator Summary'!$B$7:$B$27))*$E17</f>
        <v>0</v>
      </c>
      <c r="S17" s="100">
        <f t="shared" si="0"/>
        <v>0</v>
      </c>
      <c r="T17" s="100">
        <f t="shared" si="1"/>
        <v>0</v>
      </c>
    </row>
    <row r="18" spans="2:20" x14ac:dyDescent="0.25">
      <c r="B18" s="98"/>
      <c r="C18" s="91" t="str">
        <f>'COSS Step1'!D143</f>
        <v>Support Services</v>
      </c>
      <c r="E18" s="103">
        <f>SUMIF('COSS Step1'!$D$133:$D$158,'Account Detail'!$C18,'COSS Step1'!$I$133:$I$158)</f>
        <v>0</v>
      </c>
      <c r="G18" s="95" t="s">
        <v>62</v>
      </c>
      <c r="H18" s="91" t="str">
        <f>_xlfn.XLOOKUP($G18,'Allocator Summary'!$B$7:$B$39,'Allocator Summary'!$C$7:$C$39)</f>
        <v>Source of Supply</v>
      </c>
      <c r="I18" s="100">
        <f>INDEX('Allocator Summary'!D$7:D$27,MATCH($G18,'Allocator Summary'!$B$7:$B$27))*$E18</f>
        <v>0</v>
      </c>
      <c r="J18" s="100">
        <f>INDEX('Allocator Summary'!E$7:E$27,MATCH($G18,'Allocator Summary'!$B$7:$B$27))*$E18</f>
        <v>0</v>
      </c>
      <c r="K18" s="100">
        <f>INDEX('Allocator Summary'!F$7:F$27,MATCH($G18,'Allocator Summary'!$B$7:$B$27))*$E18</f>
        <v>0</v>
      </c>
      <c r="L18" s="100">
        <f>INDEX('Allocator Summary'!G$7:G$27,MATCH($G18,'Allocator Summary'!$B$7:$B$27))*$E18</f>
        <v>0</v>
      </c>
      <c r="M18" s="100">
        <f>INDEX('Allocator Summary'!H$7:H$27,MATCH($G18,'Allocator Summary'!$B$7:$B$27))*$E18</f>
        <v>0</v>
      </c>
      <c r="N18" s="100">
        <f>INDEX('Allocator Summary'!I$7:I$27,MATCH($G18,'Allocator Summary'!$B$7:$B$27))*$E18</f>
        <v>0</v>
      </c>
      <c r="O18" s="100">
        <f>INDEX('Allocator Summary'!J$7:J$27,MATCH($G18,'Allocator Summary'!$B$7:$B$27))*$E18</f>
        <v>0</v>
      </c>
      <c r="P18" s="100">
        <f>INDEX('Allocator Summary'!K$7:K$27,MATCH($G18,'Allocator Summary'!$B$7:$B$27))*$E18</f>
        <v>0</v>
      </c>
      <c r="Q18" s="100">
        <f>INDEX('Allocator Summary'!L$7:L$27,MATCH($G18,'Allocator Summary'!$B$7:$B$27))*$E18</f>
        <v>0</v>
      </c>
      <c r="R18" s="100">
        <f>INDEX('Allocator Summary'!M$7:M$27,MATCH($G18,'Allocator Summary'!$B$7:$B$27))*$E18</f>
        <v>0</v>
      </c>
      <c r="S18" s="100">
        <f t="shared" si="0"/>
        <v>0</v>
      </c>
      <c r="T18" s="100">
        <f t="shared" si="1"/>
        <v>0</v>
      </c>
    </row>
    <row r="19" spans="2:20" x14ac:dyDescent="0.25">
      <c r="B19" s="98"/>
      <c r="C19" s="91" t="str">
        <f>'COSS Step1'!D144</f>
        <v>Contracted Services</v>
      </c>
      <c r="E19" s="103">
        <f>SUMIF('COSS Step1'!$D$133:$D$158,'Account Detail'!$C19,'COSS Step1'!$I$133:$I$158)</f>
        <v>19445.2638202368</v>
      </c>
      <c r="G19" s="95" t="s">
        <v>62</v>
      </c>
      <c r="H19" s="91" t="str">
        <f>_xlfn.XLOOKUP($G19,'Allocator Summary'!$B$7:$B$39,'Allocator Summary'!$C$7:$C$39)</f>
        <v>Source of Supply</v>
      </c>
      <c r="I19" s="100">
        <f>INDEX('Allocator Summary'!D$7:D$27,MATCH($G19,'Allocator Summary'!$B$7:$B$27))*$E19</f>
        <v>19445.2638202368</v>
      </c>
      <c r="J19" s="100">
        <f>INDEX('Allocator Summary'!E$7:E$27,MATCH($G19,'Allocator Summary'!$B$7:$B$27))*$E19</f>
        <v>0</v>
      </c>
      <c r="K19" s="100">
        <f>INDEX('Allocator Summary'!F$7:F$27,MATCH($G19,'Allocator Summary'!$B$7:$B$27))*$E19</f>
        <v>0</v>
      </c>
      <c r="L19" s="100">
        <f>INDEX('Allocator Summary'!G$7:G$27,MATCH($G19,'Allocator Summary'!$B$7:$B$27))*$E19</f>
        <v>0</v>
      </c>
      <c r="M19" s="100">
        <f>INDEX('Allocator Summary'!H$7:H$27,MATCH($G19,'Allocator Summary'!$B$7:$B$27))*$E19</f>
        <v>0</v>
      </c>
      <c r="N19" s="100">
        <f>INDEX('Allocator Summary'!I$7:I$27,MATCH($G19,'Allocator Summary'!$B$7:$B$27))*$E19</f>
        <v>0</v>
      </c>
      <c r="O19" s="100">
        <f>INDEX('Allocator Summary'!J$7:J$27,MATCH($G19,'Allocator Summary'!$B$7:$B$27))*$E19</f>
        <v>0</v>
      </c>
      <c r="P19" s="100">
        <f>INDEX('Allocator Summary'!K$7:K$27,MATCH($G19,'Allocator Summary'!$B$7:$B$27))*$E19</f>
        <v>0</v>
      </c>
      <c r="Q19" s="100">
        <f>INDEX('Allocator Summary'!L$7:L$27,MATCH($G19,'Allocator Summary'!$B$7:$B$27))*$E19</f>
        <v>0</v>
      </c>
      <c r="R19" s="100">
        <f>INDEX('Allocator Summary'!M$7:M$27,MATCH($G19,'Allocator Summary'!$B$7:$B$27))*$E19</f>
        <v>0</v>
      </c>
      <c r="S19" s="100">
        <f t="shared" si="0"/>
        <v>19445.2638202368</v>
      </c>
      <c r="T19" s="100">
        <f t="shared" si="1"/>
        <v>0</v>
      </c>
    </row>
    <row r="20" spans="2:20" x14ac:dyDescent="0.25">
      <c r="B20" s="98"/>
      <c r="C20" s="91" t="str">
        <f>'COSS Step1'!D145</f>
        <v>Building Maintenance and Services</v>
      </c>
      <c r="E20" s="103">
        <f>SUMIF('COSS Step1'!$D$133:$D$158,'Account Detail'!$C20,'COSS Step1'!$I$133:$I$158)</f>
        <v>721580</v>
      </c>
      <c r="G20" s="95" t="s">
        <v>62</v>
      </c>
      <c r="H20" s="91" t="str">
        <f>_xlfn.XLOOKUP($G20,'Allocator Summary'!$B$7:$B$39,'Allocator Summary'!$C$7:$C$39)</f>
        <v>Source of Supply</v>
      </c>
      <c r="I20" s="100">
        <f>INDEX('Allocator Summary'!D$7:D$27,MATCH($G20,'Allocator Summary'!$B$7:$B$27))*$E20</f>
        <v>721580</v>
      </c>
      <c r="J20" s="100">
        <f>INDEX('Allocator Summary'!E$7:E$27,MATCH($G20,'Allocator Summary'!$B$7:$B$27))*$E20</f>
        <v>0</v>
      </c>
      <c r="K20" s="100">
        <f>INDEX('Allocator Summary'!F$7:F$27,MATCH($G20,'Allocator Summary'!$B$7:$B$27))*$E20</f>
        <v>0</v>
      </c>
      <c r="L20" s="100">
        <f>INDEX('Allocator Summary'!G$7:G$27,MATCH($G20,'Allocator Summary'!$B$7:$B$27))*$E20</f>
        <v>0</v>
      </c>
      <c r="M20" s="100">
        <f>INDEX('Allocator Summary'!H$7:H$27,MATCH($G20,'Allocator Summary'!$B$7:$B$27))*$E20</f>
        <v>0</v>
      </c>
      <c r="N20" s="100">
        <f>INDEX('Allocator Summary'!I$7:I$27,MATCH($G20,'Allocator Summary'!$B$7:$B$27))*$E20</f>
        <v>0</v>
      </c>
      <c r="O20" s="100">
        <f>INDEX('Allocator Summary'!J$7:J$27,MATCH($G20,'Allocator Summary'!$B$7:$B$27))*$E20</f>
        <v>0</v>
      </c>
      <c r="P20" s="100">
        <f>INDEX('Allocator Summary'!K$7:K$27,MATCH($G20,'Allocator Summary'!$B$7:$B$27))*$E20</f>
        <v>0</v>
      </c>
      <c r="Q20" s="100">
        <f>INDEX('Allocator Summary'!L$7:L$27,MATCH($G20,'Allocator Summary'!$B$7:$B$27))*$E20</f>
        <v>0</v>
      </c>
      <c r="R20" s="100">
        <f>INDEX('Allocator Summary'!M$7:M$27,MATCH($G20,'Allocator Summary'!$B$7:$B$27))*$E20</f>
        <v>0</v>
      </c>
      <c r="S20" s="100">
        <f t="shared" si="0"/>
        <v>721580</v>
      </c>
      <c r="T20" s="100">
        <f t="shared" si="1"/>
        <v>0</v>
      </c>
    </row>
    <row r="21" spans="2:20" x14ac:dyDescent="0.25">
      <c r="B21" s="98"/>
      <c r="C21" s="91" t="str">
        <f>'COSS Step1'!D146</f>
        <v>Telecommunication Expenses</v>
      </c>
      <c r="E21" s="103">
        <f>SUMIF('COSS Step1'!$D$133:$D$158,'Account Detail'!$C21,'COSS Step1'!$I$133:$I$158)</f>
        <v>0</v>
      </c>
      <c r="G21" s="95" t="s">
        <v>62</v>
      </c>
      <c r="H21" s="91" t="str">
        <f>_xlfn.XLOOKUP($G21,'Allocator Summary'!$B$7:$B$39,'Allocator Summary'!$C$7:$C$39)</f>
        <v>Source of Supply</v>
      </c>
      <c r="I21" s="100">
        <f>INDEX('Allocator Summary'!D$7:D$27,MATCH($G21,'Allocator Summary'!$B$7:$B$27))*$E21</f>
        <v>0</v>
      </c>
      <c r="J21" s="100">
        <f>INDEX('Allocator Summary'!E$7:E$27,MATCH($G21,'Allocator Summary'!$B$7:$B$27))*$E21</f>
        <v>0</v>
      </c>
      <c r="K21" s="100">
        <f>INDEX('Allocator Summary'!F$7:F$27,MATCH($G21,'Allocator Summary'!$B$7:$B$27))*$E21</f>
        <v>0</v>
      </c>
      <c r="L21" s="100">
        <f>INDEX('Allocator Summary'!G$7:G$27,MATCH($G21,'Allocator Summary'!$B$7:$B$27))*$E21</f>
        <v>0</v>
      </c>
      <c r="M21" s="100">
        <f>INDEX('Allocator Summary'!H$7:H$27,MATCH($G21,'Allocator Summary'!$B$7:$B$27))*$E21</f>
        <v>0</v>
      </c>
      <c r="N21" s="100">
        <f>INDEX('Allocator Summary'!I$7:I$27,MATCH($G21,'Allocator Summary'!$B$7:$B$27))*$E21</f>
        <v>0</v>
      </c>
      <c r="O21" s="100">
        <f>INDEX('Allocator Summary'!J$7:J$27,MATCH($G21,'Allocator Summary'!$B$7:$B$27))*$E21</f>
        <v>0</v>
      </c>
      <c r="P21" s="100">
        <f>INDEX('Allocator Summary'!K$7:K$27,MATCH($G21,'Allocator Summary'!$B$7:$B$27))*$E21</f>
        <v>0</v>
      </c>
      <c r="Q21" s="100">
        <f>INDEX('Allocator Summary'!L$7:L$27,MATCH($G21,'Allocator Summary'!$B$7:$B$27))*$E21</f>
        <v>0</v>
      </c>
      <c r="R21" s="100">
        <f>INDEX('Allocator Summary'!M$7:M$27,MATCH($G21,'Allocator Summary'!$B$7:$B$27))*$E21</f>
        <v>0</v>
      </c>
      <c r="S21" s="100">
        <f t="shared" si="0"/>
        <v>0</v>
      </c>
      <c r="T21" s="100">
        <f t="shared" si="1"/>
        <v>0</v>
      </c>
    </row>
    <row r="22" spans="2:20" x14ac:dyDescent="0.25">
      <c r="B22" s="98"/>
      <c r="C22" s="91" t="str">
        <f>'COSS Step1'!D147</f>
        <v>Postage, Printing and Stationary</v>
      </c>
      <c r="E22" s="103">
        <f>SUMIF('COSS Step1'!$D$133:$D$158,'Account Detail'!$C22,'COSS Step1'!$I$133:$I$158)</f>
        <v>0</v>
      </c>
      <c r="G22" s="95" t="s">
        <v>62</v>
      </c>
      <c r="H22" s="91" t="str">
        <f>_xlfn.XLOOKUP($G22,'Allocator Summary'!$B$7:$B$39,'Allocator Summary'!$C$7:$C$39)</f>
        <v>Source of Supply</v>
      </c>
      <c r="I22" s="100">
        <f>INDEX('Allocator Summary'!D$7:D$27,MATCH($G22,'Allocator Summary'!$B$7:$B$27))*$E22</f>
        <v>0</v>
      </c>
      <c r="J22" s="100">
        <f>INDEX('Allocator Summary'!E$7:E$27,MATCH($G22,'Allocator Summary'!$B$7:$B$27))*$E22</f>
        <v>0</v>
      </c>
      <c r="K22" s="100">
        <f>INDEX('Allocator Summary'!F$7:F$27,MATCH($G22,'Allocator Summary'!$B$7:$B$27))*$E22</f>
        <v>0</v>
      </c>
      <c r="L22" s="100">
        <f>INDEX('Allocator Summary'!G$7:G$27,MATCH($G22,'Allocator Summary'!$B$7:$B$27))*$E22</f>
        <v>0</v>
      </c>
      <c r="M22" s="100">
        <f>INDEX('Allocator Summary'!H$7:H$27,MATCH($G22,'Allocator Summary'!$B$7:$B$27))*$E22</f>
        <v>0</v>
      </c>
      <c r="N22" s="100">
        <f>INDEX('Allocator Summary'!I$7:I$27,MATCH($G22,'Allocator Summary'!$B$7:$B$27))*$E22</f>
        <v>0</v>
      </c>
      <c r="O22" s="100">
        <f>INDEX('Allocator Summary'!J$7:J$27,MATCH($G22,'Allocator Summary'!$B$7:$B$27))*$E22</f>
        <v>0</v>
      </c>
      <c r="P22" s="100">
        <f>INDEX('Allocator Summary'!K$7:K$27,MATCH($G22,'Allocator Summary'!$B$7:$B$27))*$E22</f>
        <v>0</v>
      </c>
      <c r="Q22" s="100">
        <f>INDEX('Allocator Summary'!L$7:L$27,MATCH($G22,'Allocator Summary'!$B$7:$B$27))*$E22</f>
        <v>0</v>
      </c>
      <c r="R22" s="100">
        <f>INDEX('Allocator Summary'!M$7:M$27,MATCH($G22,'Allocator Summary'!$B$7:$B$27))*$E22</f>
        <v>0</v>
      </c>
      <c r="S22" s="100">
        <f t="shared" si="0"/>
        <v>0</v>
      </c>
      <c r="T22" s="100">
        <f t="shared" si="1"/>
        <v>0</v>
      </c>
    </row>
    <row r="23" spans="2:20" x14ac:dyDescent="0.25">
      <c r="B23" s="98"/>
      <c r="C23" s="91" t="str">
        <f>'COSS Step1'!D148</f>
        <v>Office Supplies and Services</v>
      </c>
      <c r="E23" s="103">
        <f>SUMIF('COSS Step1'!$D$133:$D$158,'Account Detail'!$C23,'COSS Step1'!$I$133:$I$158)</f>
        <v>452.24</v>
      </c>
      <c r="G23" s="95" t="s">
        <v>62</v>
      </c>
      <c r="H23" s="91" t="str">
        <f>_xlfn.XLOOKUP($G23,'Allocator Summary'!$B$7:$B$39,'Allocator Summary'!$C$7:$C$39)</f>
        <v>Source of Supply</v>
      </c>
      <c r="I23" s="100">
        <f>INDEX('Allocator Summary'!D$7:D$27,MATCH($G23,'Allocator Summary'!$B$7:$B$27))*$E23</f>
        <v>452.24</v>
      </c>
      <c r="J23" s="100">
        <f>INDEX('Allocator Summary'!E$7:E$27,MATCH($G23,'Allocator Summary'!$B$7:$B$27))*$E23</f>
        <v>0</v>
      </c>
      <c r="K23" s="100">
        <f>INDEX('Allocator Summary'!F$7:F$27,MATCH($G23,'Allocator Summary'!$B$7:$B$27))*$E23</f>
        <v>0</v>
      </c>
      <c r="L23" s="100">
        <f>INDEX('Allocator Summary'!G$7:G$27,MATCH($G23,'Allocator Summary'!$B$7:$B$27))*$E23</f>
        <v>0</v>
      </c>
      <c r="M23" s="100">
        <f>INDEX('Allocator Summary'!H$7:H$27,MATCH($G23,'Allocator Summary'!$B$7:$B$27))*$E23</f>
        <v>0</v>
      </c>
      <c r="N23" s="100">
        <f>INDEX('Allocator Summary'!I$7:I$27,MATCH($G23,'Allocator Summary'!$B$7:$B$27))*$E23</f>
        <v>0</v>
      </c>
      <c r="O23" s="100">
        <f>INDEX('Allocator Summary'!J$7:J$27,MATCH($G23,'Allocator Summary'!$B$7:$B$27))*$E23</f>
        <v>0</v>
      </c>
      <c r="P23" s="100">
        <f>INDEX('Allocator Summary'!K$7:K$27,MATCH($G23,'Allocator Summary'!$B$7:$B$27))*$E23</f>
        <v>0</v>
      </c>
      <c r="Q23" s="100">
        <f>INDEX('Allocator Summary'!L$7:L$27,MATCH($G23,'Allocator Summary'!$B$7:$B$27))*$E23</f>
        <v>0</v>
      </c>
      <c r="R23" s="100">
        <f>INDEX('Allocator Summary'!M$7:M$27,MATCH($G23,'Allocator Summary'!$B$7:$B$27))*$E23</f>
        <v>0</v>
      </c>
      <c r="S23" s="100">
        <f t="shared" si="0"/>
        <v>452.24</v>
      </c>
      <c r="T23" s="100">
        <f t="shared" si="1"/>
        <v>0</v>
      </c>
    </row>
    <row r="24" spans="2:20" x14ac:dyDescent="0.25">
      <c r="B24" s="98"/>
      <c r="C24" s="91" t="str">
        <f>'COSS Step1'!D149</f>
        <v>Advertising &amp; Marketing Expenses</v>
      </c>
      <c r="E24" s="103">
        <f>SUMIF('COSS Step1'!$D$133:$D$158,'Account Detail'!$C24,'COSS Step1'!$I$133:$I$158)</f>
        <v>0</v>
      </c>
      <c r="G24" s="95" t="s">
        <v>62</v>
      </c>
      <c r="H24" s="91" t="str">
        <f>_xlfn.XLOOKUP($G24,'Allocator Summary'!$B$7:$B$39,'Allocator Summary'!$C$7:$C$39)</f>
        <v>Source of Supply</v>
      </c>
      <c r="I24" s="100">
        <f>INDEX('Allocator Summary'!D$7:D$27,MATCH($G24,'Allocator Summary'!$B$7:$B$27))*$E24</f>
        <v>0</v>
      </c>
      <c r="J24" s="100">
        <f>INDEX('Allocator Summary'!E$7:E$27,MATCH($G24,'Allocator Summary'!$B$7:$B$27))*$E24</f>
        <v>0</v>
      </c>
      <c r="K24" s="100">
        <f>INDEX('Allocator Summary'!F$7:F$27,MATCH($G24,'Allocator Summary'!$B$7:$B$27))*$E24</f>
        <v>0</v>
      </c>
      <c r="L24" s="100">
        <f>INDEX('Allocator Summary'!G$7:G$27,MATCH($G24,'Allocator Summary'!$B$7:$B$27))*$E24</f>
        <v>0</v>
      </c>
      <c r="M24" s="100">
        <f>INDEX('Allocator Summary'!H$7:H$27,MATCH($G24,'Allocator Summary'!$B$7:$B$27))*$E24</f>
        <v>0</v>
      </c>
      <c r="N24" s="100">
        <f>INDEX('Allocator Summary'!I$7:I$27,MATCH($G24,'Allocator Summary'!$B$7:$B$27))*$E24</f>
        <v>0</v>
      </c>
      <c r="O24" s="100">
        <f>INDEX('Allocator Summary'!J$7:J$27,MATCH($G24,'Allocator Summary'!$B$7:$B$27))*$E24</f>
        <v>0</v>
      </c>
      <c r="P24" s="100">
        <f>INDEX('Allocator Summary'!K$7:K$27,MATCH($G24,'Allocator Summary'!$B$7:$B$27))*$E24</f>
        <v>0</v>
      </c>
      <c r="Q24" s="100">
        <f>INDEX('Allocator Summary'!L$7:L$27,MATCH($G24,'Allocator Summary'!$B$7:$B$27))*$E24</f>
        <v>0</v>
      </c>
      <c r="R24" s="100">
        <f>INDEX('Allocator Summary'!M$7:M$27,MATCH($G24,'Allocator Summary'!$B$7:$B$27))*$E24</f>
        <v>0</v>
      </c>
      <c r="S24" s="100">
        <f t="shared" si="0"/>
        <v>0</v>
      </c>
      <c r="T24" s="100">
        <f t="shared" si="1"/>
        <v>0</v>
      </c>
    </row>
    <row r="25" spans="2:20" x14ac:dyDescent="0.25">
      <c r="B25" s="98"/>
      <c r="C25" s="91" t="str">
        <f>'COSS Step1'!D150</f>
        <v>Employee Related Expense Travel &amp; Entertainment</v>
      </c>
      <c r="E25" s="103">
        <f>SUMIF('COSS Step1'!$D$133:$D$158,'Account Detail'!$C25,'COSS Step1'!$I$133:$I$158)</f>
        <v>0</v>
      </c>
      <c r="G25" s="95" t="s">
        <v>62</v>
      </c>
      <c r="H25" s="91" t="str">
        <f>_xlfn.XLOOKUP($G25,'Allocator Summary'!$B$7:$B$39,'Allocator Summary'!$C$7:$C$39)</f>
        <v>Source of Supply</v>
      </c>
      <c r="I25" s="100">
        <f>INDEX('Allocator Summary'!D$7:D$27,MATCH($G25,'Allocator Summary'!$B$7:$B$27))*$E25</f>
        <v>0</v>
      </c>
      <c r="J25" s="100">
        <f>INDEX('Allocator Summary'!E$7:E$27,MATCH($G25,'Allocator Summary'!$B$7:$B$27))*$E25</f>
        <v>0</v>
      </c>
      <c r="K25" s="100">
        <f>INDEX('Allocator Summary'!F$7:F$27,MATCH($G25,'Allocator Summary'!$B$7:$B$27))*$E25</f>
        <v>0</v>
      </c>
      <c r="L25" s="100">
        <f>INDEX('Allocator Summary'!G$7:G$27,MATCH($G25,'Allocator Summary'!$B$7:$B$27))*$E25</f>
        <v>0</v>
      </c>
      <c r="M25" s="100">
        <f>INDEX('Allocator Summary'!H$7:H$27,MATCH($G25,'Allocator Summary'!$B$7:$B$27))*$E25</f>
        <v>0</v>
      </c>
      <c r="N25" s="100">
        <f>INDEX('Allocator Summary'!I$7:I$27,MATCH($G25,'Allocator Summary'!$B$7:$B$27))*$E25</f>
        <v>0</v>
      </c>
      <c r="O25" s="100">
        <f>INDEX('Allocator Summary'!J$7:J$27,MATCH($G25,'Allocator Summary'!$B$7:$B$27))*$E25</f>
        <v>0</v>
      </c>
      <c r="P25" s="100">
        <f>INDEX('Allocator Summary'!K$7:K$27,MATCH($G25,'Allocator Summary'!$B$7:$B$27))*$E25</f>
        <v>0</v>
      </c>
      <c r="Q25" s="100">
        <f>INDEX('Allocator Summary'!L$7:L$27,MATCH($G25,'Allocator Summary'!$B$7:$B$27))*$E25</f>
        <v>0</v>
      </c>
      <c r="R25" s="100">
        <f>INDEX('Allocator Summary'!M$7:M$27,MATCH($G25,'Allocator Summary'!$B$7:$B$27))*$E25</f>
        <v>0</v>
      </c>
      <c r="S25" s="100">
        <f t="shared" si="0"/>
        <v>0</v>
      </c>
      <c r="T25" s="100">
        <f t="shared" si="1"/>
        <v>0</v>
      </c>
    </row>
    <row r="26" spans="2:20" x14ac:dyDescent="0.25">
      <c r="B26" s="98"/>
      <c r="C26" s="91" t="str">
        <f>'COSS Step1'!D151</f>
        <v>Miscellaneous Expenses</v>
      </c>
      <c r="E26" s="103">
        <f>SUMIF('COSS Step1'!$D$133:$D$158,'Account Detail'!$C26,'COSS Step1'!$I$133:$I$158)</f>
        <v>8281.99</v>
      </c>
      <c r="G26" s="95" t="s">
        <v>62</v>
      </c>
      <c r="H26" s="91" t="str">
        <f>_xlfn.XLOOKUP($G26,'Allocator Summary'!$B$7:$B$39,'Allocator Summary'!$C$7:$C$39)</f>
        <v>Source of Supply</v>
      </c>
      <c r="I26" s="100">
        <f>INDEX('Allocator Summary'!D$7:D$27,MATCH($G26,'Allocator Summary'!$B$7:$B$27))*$E26</f>
        <v>8281.99</v>
      </c>
      <c r="J26" s="100">
        <f>INDEX('Allocator Summary'!E$7:E$27,MATCH($G26,'Allocator Summary'!$B$7:$B$27))*$E26</f>
        <v>0</v>
      </c>
      <c r="K26" s="100">
        <f>INDEX('Allocator Summary'!F$7:F$27,MATCH($G26,'Allocator Summary'!$B$7:$B$27))*$E26</f>
        <v>0</v>
      </c>
      <c r="L26" s="100">
        <f>INDEX('Allocator Summary'!G$7:G$27,MATCH($G26,'Allocator Summary'!$B$7:$B$27))*$E26</f>
        <v>0</v>
      </c>
      <c r="M26" s="100">
        <f>INDEX('Allocator Summary'!H$7:H$27,MATCH($G26,'Allocator Summary'!$B$7:$B$27))*$E26</f>
        <v>0</v>
      </c>
      <c r="N26" s="100">
        <f>INDEX('Allocator Summary'!I$7:I$27,MATCH($G26,'Allocator Summary'!$B$7:$B$27))*$E26</f>
        <v>0</v>
      </c>
      <c r="O26" s="100">
        <f>INDEX('Allocator Summary'!J$7:J$27,MATCH($G26,'Allocator Summary'!$B$7:$B$27))*$E26</f>
        <v>0</v>
      </c>
      <c r="P26" s="100">
        <f>INDEX('Allocator Summary'!K$7:K$27,MATCH($G26,'Allocator Summary'!$B$7:$B$27))*$E26</f>
        <v>0</v>
      </c>
      <c r="Q26" s="100">
        <f>INDEX('Allocator Summary'!L$7:L$27,MATCH($G26,'Allocator Summary'!$B$7:$B$27))*$E26</f>
        <v>0</v>
      </c>
      <c r="R26" s="100">
        <f>INDEX('Allocator Summary'!M$7:M$27,MATCH($G26,'Allocator Summary'!$B$7:$B$27))*$E26</f>
        <v>0</v>
      </c>
      <c r="S26" s="100">
        <f t="shared" si="0"/>
        <v>8281.99</v>
      </c>
      <c r="T26" s="100">
        <f t="shared" si="1"/>
        <v>0</v>
      </c>
    </row>
    <row r="27" spans="2:20" x14ac:dyDescent="0.25">
      <c r="B27" s="98"/>
      <c r="C27" s="91" t="str">
        <f>'COSS Step1'!D152</f>
        <v>Rents</v>
      </c>
      <c r="E27" s="103">
        <f>SUMIF('COSS Step1'!$D$133:$D$158,'Account Detail'!$C27,'COSS Step1'!$I$133:$I$158)</f>
        <v>31510</v>
      </c>
      <c r="G27" s="95" t="s">
        <v>62</v>
      </c>
      <c r="H27" s="91" t="str">
        <f>_xlfn.XLOOKUP($G27,'Allocator Summary'!$B$7:$B$39,'Allocator Summary'!$C$7:$C$39)</f>
        <v>Source of Supply</v>
      </c>
      <c r="I27" s="100">
        <f>INDEX('Allocator Summary'!D$7:D$27,MATCH($G27,'Allocator Summary'!$B$7:$B$27))*$E27</f>
        <v>31510</v>
      </c>
      <c r="J27" s="100">
        <f>INDEX('Allocator Summary'!E$7:E$27,MATCH($G27,'Allocator Summary'!$B$7:$B$27))*$E27</f>
        <v>0</v>
      </c>
      <c r="K27" s="100">
        <f>INDEX('Allocator Summary'!F$7:F$27,MATCH($G27,'Allocator Summary'!$B$7:$B$27))*$E27</f>
        <v>0</v>
      </c>
      <c r="L27" s="100">
        <f>INDEX('Allocator Summary'!G$7:G$27,MATCH($G27,'Allocator Summary'!$B$7:$B$27))*$E27</f>
        <v>0</v>
      </c>
      <c r="M27" s="100">
        <f>INDEX('Allocator Summary'!H$7:H$27,MATCH($G27,'Allocator Summary'!$B$7:$B$27))*$E27</f>
        <v>0</v>
      </c>
      <c r="N27" s="100">
        <f>INDEX('Allocator Summary'!I$7:I$27,MATCH($G27,'Allocator Summary'!$B$7:$B$27))*$E27</f>
        <v>0</v>
      </c>
      <c r="O27" s="100">
        <f>INDEX('Allocator Summary'!J$7:J$27,MATCH($G27,'Allocator Summary'!$B$7:$B$27))*$E27</f>
        <v>0</v>
      </c>
      <c r="P27" s="100">
        <f>INDEX('Allocator Summary'!K$7:K$27,MATCH($G27,'Allocator Summary'!$B$7:$B$27))*$E27</f>
        <v>0</v>
      </c>
      <c r="Q27" s="100">
        <f>INDEX('Allocator Summary'!L$7:L$27,MATCH($G27,'Allocator Summary'!$B$7:$B$27))*$E27</f>
        <v>0</v>
      </c>
      <c r="R27" s="100">
        <f>INDEX('Allocator Summary'!M$7:M$27,MATCH($G27,'Allocator Summary'!$B$7:$B$27))*$E27</f>
        <v>0</v>
      </c>
      <c r="S27" s="100">
        <f t="shared" si="0"/>
        <v>31510</v>
      </c>
      <c r="T27" s="100">
        <f t="shared" si="1"/>
        <v>0</v>
      </c>
    </row>
    <row r="28" spans="2:20" x14ac:dyDescent="0.25">
      <c r="B28" s="98"/>
      <c r="C28" s="91" t="str">
        <f>'COSS Step1'!D153</f>
        <v>Transportation</v>
      </c>
      <c r="E28" s="103">
        <f>SUMIF('COSS Step1'!$D$133:$D$158,'Account Detail'!$C28,'COSS Step1'!$I$133:$I$158)</f>
        <v>21.05</v>
      </c>
      <c r="G28" s="95" t="s">
        <v>62</v>
      </c>
      <c r="H28" s="91" t="str">
        <f>_xlfn.XLOOKUP($G28,'Allocator Summary'!$B$7:$B$39,'Allocator Summary'!$C$7:$C$39)</f>
        <v>Source of Supply</v>
      </c>
      <c r="I28" s="100">
        <f>INDEX('Allocator Summary'!D$7:D$27,MATCH($G28,'Allocator Summary'!$B$7:$B$27))*$E28</f>
        <v>21.05</v>
      </c>
      <c r="J28" s="100">
        <f>INDEX('Allocator Summary'!E$7:E$27,MATCH($G28,'Allocator Summary'!$B$7:$B$27))*$E28</f>
        <v>0</v>
      </c>
      <c r="K28" s="100">
        <f>INDEX('Allocator Summary'!F$7:F$27,MATCH($G28,'Allocator Summary'!$B$7:$B$27))*$E28</f>
        <v>0</v>
      </c>
      <c r="L28" s="100">
        <f>INDEX('Allocator Summary'!G$7:G$27,MATCH($G28,'Allocator Summary'!$B$7:$B$27))*$E28</f>
        <v>0</v>
      </c>
      <c r="M28" s="100">
        <f>INDEX('Allocator Summary'!H$7:H$27,MATCH($G28,'Allocator Summary'!$B$7:$B$27))*$E28</f>
        <v>0</v>
      </c>
      <c r="N28" s="100">
        <f>INDEX('Allocator Summary'!I$7:I$27,MATCH($G28,'Allocator Summary'!$B$7:$B$27))*$E28</f>
        <v>0</v>
      </c>
      <c r="O28" s="100">
        <f>INDEX('Allocator Summary'!J$7:J$27,MATCH($G28,'Allocator Summary'!$B$7:$B$27))*$E28</f>
        <v>0</v>
      </c>
      <c r="P28" s="100">
        <f>INDEX('Allocator Summary'!K$7:K$27,MATCH($G28,'Allocator Summary'!$B$7:$B$27))*$E28</f>
        <v>0</v>
      </c>
      <c r="Q28" s="100">
        <f>INDEX('Allocator Summary'!L$7:L$27,MATCH($G28,'Allocator Summary'!$B$7:$B$27))*$E28</f>
        <v>0</v>
      </c>
      <c r="R28" s="100">
        <f>INDEX('Allocator Summary'!M$7:M$27,MATCH($G28,'Allocator Summary'!$B$7:$B$27))*$E28</f>
        <v>0</v>
      </c>
      <c r="S28" s="100">
        <f t="shared" si="0"/>
        <v>21.05</v>
      </c>
      <c r="T28" s="100">
        <f t="shared" si="1"/>
        <v>0</v>
      </c>
    </row>
    <row r="29" spans="2:20" x14ac:dyDescent="0.25">
      <c r="B29" s="98"/>
      <c r="C29" s="91" t="str">
        <f>'COSS Step1'!D154</f>
        <v>Uncollectible Accounts Expense</v>
      </c>
      <c r="E29" s="103">
        <f>SUMIF('COSS Step1'!$D$133:$D$158,'Account Detail'!$C29,'COSS Step1'!$I$133:$I$158)</f>
        <v>0</v>
      </c>
      <c r="G29" s="95" t="s">
        <v>62</v>
      </c>
      <c r="H29" s="91" t="str">
        <f>_xlfn.XLOOKUP($G29,'Allocator Summary'!$B$7:$B$39,'Allocator Summary'!$C$7:$C$39)</f>
        <v>Source of Supply</v>
      </c>
      <c r="I29" s="100">
        <f>INDEX('Allocator Summary'!D$7:D$27,MATCH($G29,'Allocator Summary'!$B$7:$B$27))*$E29</f>
        <v>0</v>
      </c>
      <c r="J29" s="100">
        <f>INDEX('Allocator Summary'!E$7:E$27,MATCH($G29,'Allocator Summary'!$B$7:$B$27))*$E29</f>
        <v>0</v>
      </c>
      <c r="K29" s="100">
        <f>INDEX('Allocator Summary'!F$7:F$27,MATCH($G29,'Allocator Summary'!$B$7:$B$27))*$E29</f>
        <v>0</v>
      </c>
      <c r="L29" s="100">
        <f>INDEX('Allocator Summary'!G$7:G$27,MATCH($G29,'Allocator Summary'!$B$7:$B$27))*$E29</f>
        <v>0</v>
      </c>
      <c r="M29" s="100">
        <f>INDEX('Allocator Summary'!H$7:H$27,MATCH($G29,'Allocator Summary'!$B$7:$B$27))*$E29</f>
        <v>0</v>
      </c>
      <c r="N29" s="100">
        <f>INDEX('Allocator Summary'!I$7:I$27,MATCH($G29,'Allocator Summary'!$B$7:$B$27))*$E29</f>
        <v>0</v>
      </c>
      <c r="O29" s="100">
        <f>INDEX('Allocator Summary'!J$7:J$27,MATCH($G29,'Allocator Summary'!$B$7:$B$27))*$E29</f>
        <v>0</v>
      </c>
      <c r="P29" s="100">
        <f>INDEX('Allocator Summary'!K$7:K$27,MATCH($G29,'Allocator Summary'!$B$7:$B$27))*$E29</f>
        <v>0</v>
      </c>
      <c r="Q29" s="100">
        <f>INDEX('Allocator Summary'!L$7:L$27,MATCH($G29,'Allocator Summary'!$B$7:$B$27))*$E29</f>
        <v>0</v>
      </c>
      <c r="R29" s="100">
        <f>INDEX('Allocator Summary'!M$7:M$27,MATCH($G29,'Allocator Summary'!$B$7:$B$27))*$E29</f>
        <v>0</v>
      </c>
      <c r="S29" s="100">
        <f t="shared" si="0"/>
        <v>0</v>
      </c>
      <c r="T29" s="100">
        <f t="shared" si="1"/>
        <v>0</v>
      </c>
    </row>
    <row r="30" spans="2:20" x14ac:dyDescent="0.25">
      <c r="B30" s="98"/>
      <c r="C30" s="91" t="str">
        <f>'COSS Step1'!D155</f>
        <v>Customer Accounting, Other</v>
      </c>
      <c r="E30" s="103">
        <f>SUMIF('COSS Step1'!$D$133:$D$158,'Account Detail'!$C30,'COSS Step1'!$I$133:$I$158)</f>
        <v>0</v>
      </c>
      <c r="G30" s="95" t="s">
        <v>62</v>
      </c>
      <c r="H30" s="91" t="str">
        <f>_xlfn.XLOOKUP($G30,'Allocator Summary'!$B$7:$B$39,'Allocator Summary'!$C$7:$C$39)</f>
        <v>Source of Supply</v>
      </c>
      <c r="I30" s="100">
        <f>INDEX('Allocator Summary'!D$7:D$27,MATCH($G30,'Allocator Summary'!$B$7:$B$27))*$E30</f>
        <v>0</v>
      </c>
      <c r="J30" s="100">
        <f>INDEX('Allocator Summary'!E$7:E$27,MATCH($G30,'Allocator Summary'!$B$7:$B$27))*$E30</f>
        <v>0</v>
      </c>
      <c r="K30" s="100">
        <f>INDEX('Allocator Summary'!F$7:F$27,MATCH($G30,'Allocator Summary'!$B$7:$B$27))*$E30</f>
        <v>0</v>
      </c>
      <c r="L30" s="100">
        <f>INDEX('Allocator Summary'!G$7:G$27,MATCH($G30,'Allocator Summary'!$B$7:$B$27))*$E30</f>
        <v>0</v>
      </c>
      <c r="M30" s="100">
        <f>INDEX('Allocator Summary'!H$7:H$27,MATCH($G30,'Allocator Summary'!$B$7:$B$27))*$E30</f>
        <v>0</v>
      </c>
      <c r="N30" s="100">
        <f>INDEX('Allocator Summary'!I$7:I$27,MATCH($G30,'Allocator Summary'!$B$7:$B$27))*$E30</f>
        <v>0</v>
      </c>
      <c r="O30" s="100">
        <f>INDEX('Allocator Summary'!J$7:J$27,MATCH($G30,'Allocator Summary'!$B$7:$B$27))*$E30</f>
        <v>0</v>
      </c>
      <c r="P30" s="100">
        <f>INDEX('Allocator Summary'!K$7:K$27,MATCH($G30,'Allocator Summary'!$B$7:$B$27))*$E30</f>
        <v>0</v>
      </c>
      <c r="Q30" s="100">
        <f>INDEX('Allocator Summary'!L$7:L$27,MATCH($G30,'Allocator Summary'!$B$7:$B$27))*$E30</f>
        <v>0</v>
      </c>
      <c r="R30" s="100">
        <f>INDEX('Allocator Summary'!M$7:M$27,MATCH($G30,'Allocator Summary'!$B$7:$B$27))*$E30</f>
        <v>0</v>
      </c>
      <c r="S30" s="100">
        <f t="shared" si="0"/>
        <v>0</v>
      </c>
      <c r="T30" s="100">
        <f t="shared" si="1"/>
        <v>0</v>
      </c>
    </row>
    <row r="31" spans="2:20" x14ac:dyDescent="0.25">
      <c r="B31" s="98"/>
      <c r="C31" s="91" t="str">
        <f>'COSS Step1'!D156</f>
        <v>Regulatory Expense</v>
      </c>
      <c r="E31" s="103">
        <f>SUMIF('COSS Step1'!$D$133:$D$158,'Account Detail'!$C31,'COSS Step1'!$I$133:$I$158)</f>
        <v>0</v>
      </c>
      <c r="G31" s="95" t="s">
        <v>62</v>
      </c>
      <c r="H31" s="91" t="str">
        <f>_xlfn.XLOOKUP($G31,'Allocator Summary'!$B$7:$B$39,'Allocator Summary'!$C$7:$C$39)</f>
        <v>Source of Supply</v>
      </c>
      <c r="I31" s="100">
        <f>INDEX('Allocator Summary'!D$7:D$27,MATCH($G31,'Allocator Summary'!$B$7:$B$27))*$E31</f>
        <v>0</v>
      </c>
      <c r="J31" s="100">
        <f>INDEX('Allocator Summary'!E$7:E$27,MATCH($G31,'Allocator Summary'!$B$7:$B$27))*$E31</f>
        <v>0</v>
      </c>
      <c r="K31" s="100">
        <f>INDEX('Allocator Summary'!F$7:F$27,MATCH($G31,'Allocator Summary'!$B$7:$B$27))*$E31</f>
        <v>0</v>
      </c>
      <c r="L31" s="100">
        <f>INDEX('Allocator Summary'!G$7:G$27,MATCH($G31,'Allocator Summary'!$B$7:$B$27))*$E31</f>
        <v>0</v>
      </c>
      <c r="M31" s="100">
        <f>INDEX('Allocator Summary'!H$7:H$27,MATCH($G31,'Allocator Summary'!$B$7:$B$27))*$E31</f>
        <v>0</v>
      </c>
      <c r="N31" s="100">
        <f>INDEX('Allocator Summary'!I$7:I$27,MATCH($G31,'Allocator Summary'!$B$7:$B$27))*$E31</f>
        <v>0</v>
      </c>
      <c r="O31" s="100">
        <f>INDEX('Allocator Summary'!J$7:J$27,MATCH($G31,'Allocator Summary'!$B$7:$B$27))*$E31</f>
        <v>0</v>
      </c>
      <c r="P31" s="100">
        <f>INDEX('Allocator Summary'!K$7:K$27,MATCH($G31,'Allocator Summary'!$B$7:$B$27))*$E31</f>
        <v>0</v>
      </c>
      <c r="Q31" s="100">
        <f>INDEX('Allocator Summary'!L$7:L$27,MATCH($G31,'Allocator Summary'!$B$7:$B$27))*$E31</f>
        <v>0</v>
      </c>
      <c r="R31" s="100">
        <f>INDEX('Allocator Summary'!M$7:M$27,MATCH($G31,'Allocator Summary'!$B$7:$B$27))*$E31</f>
        <v>0</v>
      </c>
      <c r="S31" s="100">
        <f t="shared" si="0"/>
        <v>0</v>
      </c>
      <c r="T31" s="100">
        <f t="shared" si="1"/>
        <v>0</v>
      </c>
    </row>
    <row r="32" spans="2:20" x14ac:dyDescent="0.25">
      <c r="B32" s="98"/>
      <c r="C32" s="91" t="str">
        <f>'COSS Step1'!D157</f>
        <v>Insurance Other Than Group</v>
      </c>
      <c r="E32" s="103">
        <f>SUMIF('COSS Step1'!$D$133:$D$158,'Account Detail'!$C32,'COSS Step1'!$I$133:$I$158)</f>
        <v>0</v>
      </c>
      <c r="G32" s="95" t="s">
        <v>62</v>
      </c>
      <c r="H32" s="91" t="str">
        <f>_xlfn.XLOOKUP($G32,'Allocator Summary'!$B$7:$B$39,'Allocator Summary'!$C$7:$C$39)</f>
        <v>Source of Supply</v>
      </c>
      <c r="I32" s="100">
        <f>INDEX('Allocator Summary'!D$7:D$27,MATCH($G32,'Allocator Summary'!$B$7:$B$27))*$E32</f>
        <v>0</v>
      </c>
      <c r="J32" s="100">
        <f>INDEX('Allocator Summary'!E$7:E$27,MATCH($G32,'Allocator Summary'!$B$7:$B$27))*$E32</f>
        <v>0</v>
      </c>
      <c r="K32" s="100">
        <f>INDEX('Allocator Summary'!F$7:F$27,MATCH($G32,'Allocator Summary'!$B$7:$B$27))*$E32</f>
        <v>0</v>
      </c>
      <c r="L32" s="100">
        <f>INDEX('Allocator Summary'!G$7:G$27,MATCH($G32,'Allocator Summary'!$B$7:$B$27))*$E32</f>
        <v>0</v>
      </c>
      <c r="M32" s="100">
        <f>INDEX('Allocator Summary'!H$7:H$27,MATCH($G32,'Allocator Summary'!$B$7:$B$27))*$E32</f>
        <v>0</v>
      </c>
      <c r="N32" s="100">
        <f>INDEX('Allocator Summary'!I$7:I$27,MATCH($G32,'Allocator Summary'!$B$7:$B$27))*$E32</f>
        <v>0</v>
      </c>
      <c r="O32" s="100">
        <f>INDEX('Allocator Summary'!J$7:J$27,MATCH($G32,'Allocator Summary'!$B$7:$B$27))*$E32</f>
        <v>0</v>
      </c>
      <c r="P32" s="100">
        <f>INDEX('Allocator Summary'!K$7:K$27,MATCH($G32,'Allocator Summary'!$B$7:$B$27))*$E32</f>
        <v>0</v>
      </c>
      <c r="Q32" s="100">
        <f>INDEX('Allocator Summary'!L$7:L$27,MATCH($G32,'Allocator Summary'!$B$7:$B$27))*$E32</f>
        <v>0</v>
      </c>
      <c r="R32" s="100">
        <f>INDEX('Allocator Summary'!M$7:M$27,MATCH($G32,'Allocator Summary'!$B$7:$B$27))*$E32</f>
        <v>0</v>
      </c>
      <c r="S32" s="100">
        <f t="shared" si="0"/>
        <v>0</v>
      </c>
      <c r="T32" s="100">
        <f t="shared" si="1"/>
        <v>0</v>
      </c>
    </row>
    <row r="33" spans="2:20" x14ac:dyDescent="0.25">
      <c r="B33" s="98"/>
      <c r="C33" s="91" t="str">
        <f>'COSS Step1'!D158</f>
        <v>Maintenance Supplies and Services</v>
      </c>
      <c r="D33" s="96"/>
      <c r="E33" s="103">
        <f>SUMIF('COSS Step1'!$D$133:$D$158,'Account Detail'!$C33,'COSS Step1'!$I$133:$I$158)</f>
        <v>0</v>
      </c>
      <c r="G33" s="97" t="s">
        <v>62</v>
      </c>
      <c r="H33" s="96" t="str">
        <f>_xlfn.XLOOKUP($G33,'Allocator Summary'!$B$7:$B$39,'Allocator Summary'!$C$7:$C$39)</f>
        <v>Source of Supply</v>
      </c>
      <c r="I33" s="101">
        <f>INDEX('Allocator Summary'!D$7:D$27,MATCH($G33,'Allocator Summary'!$B$7:$B$27))*$E33</f>
        <v>0</v>
      </c>
      <c r="J33" s="101">
        <f>INDEX('Allocator Summary'!E$7:E$27,MATCH($G33,'Allocator Summary'!$B$7:$B$27))*$E33</f>
        <v>0</v>
      </c>
      <c r="K33" s="101">
        <f>INDEX('Allocator Summary'!F$7:F$27,MATCH($G33,'Allocator Summary'!$B$7:$B$27))*$E33</f>
        <v>0</v>
      </c>
      <c r="L33" s="101">
        <f>INDEX('Allocator Summary'!G$7:G$27,MATCH($G33,'Allocator Summary'!$B$7:$B$27))*$E33</f>
        <v>0</v>
      </c>
      <c r="M33" s="101">
        <f>INDEX('Allocator Summary'!H$7:H$27,MATCH($G33,'Allocator Summary'!$B$7:$B$27))*$E33</f>
        <v>0</v>
      </c>
      <c r="N33" s="101">
        <f>INDEX('Allocator Summary'!I$7:I$27,MATCH($G33,'Allocator Summary'!$B$7:$B$27))*$E33</f>
        <v>0</v>
      </c>
      <c r="O33" s="101">
        <f>INDEX('Allocator Summary'!J$7:J$27,MATCH($G33,'Allocator Summary'!$B$7:$B$27))*$E33</f>
        <v>0</v>
      </c>
      <c r="P33" s="101">
        <f>INDEX('Allocator Summary'!K$7:K$27,MATCH($G33,'Allocator Summary'!$B$7:$B$27))*$E33</f>
        <v>0</v>
      </c>
      <c r="Q33" s="101">
        <f>INDEX('Allocator Summary'!L$7:L$27,MATCH($G33,'Allocator Summary'!$B$7:$B$27))*$E33</f>
        <v>0</v>
      </c>
      <c r="R33" s="101">
        <f>INDEX('Allocator Summary'!M$7:M$27,MATCH($G33,'Allocator Summary'!$B$7:$B$27))*$E33</f>
        <v>0</v>
      </c>
      <c r="S33" s="101">
        <f t="shared" si="0"/>
        <v>0</v>
      </c>
      <c r="T33" s="101">
        <f t="shared" si="1"/>
        <v>0</v>
      </c>
    </row>
    <row r="34" spans="2:20" x14ac:dyDescent="0.25">
      <c r="E34" s="102">
        <f>SUM(E8:E33)</f>
        <v>1077935.6906061459</v>
      </c>
      <c r="I34" s="100">
        <f t="shared" ref="I34:R34" si="2">SUM(I8:I33)</f>
        <v>1077935.6906061459</v>
      </c>
      <c r="J34" s="100">
        <f t="shared" si="2"/>
        <v>0</v>
      </c>
      <c r="K34" s="100">
        <f t="shared" si="2"/>
        <v>0</v>
      </c>
      <c r="L34" s="100">
        <f t="shared" si="2"/>
        <v>0</v>
      </c>
      <c r="M34" s="100">
        <f t="shared" si="2"/>
        <v>0</v>
      </c>
      <c r="N34" s="100">
        <f t="shared" si="2"/>
        <v>0</v>
      </c>
      <c r="O34" s="100">
        <f t="shared" si="2"/>
        <v>0</v>
      </c>
      <c r="P34" s="100">
        <f t="shared" si="2"/>
        <v>0</v>
      </c>
      <c r="Q34" s="100">
        <f t="shared" si="2"/>
        <v>0</v>
      </c>
      <c r="R34" s="100">
        <f t="shared" si="2"/>
        <v>0</v>
      </c>
      <c r="S34" s="100">
        <f>SUM(S8:S33)</f>
        <v>1077935.6906061459</v>
      </c>
      <c r="T34" s="100">
        <f>SUM(T8:T33)</f>
        <v>0</v>
      </c>
    </row>
    <row r="35" spans="2:20" x14ac:dyDescent="0.25">
      <c r="B35" s="91" t="s">
        <v>12</v>
      </c>
      <c r="E35" s="102"/>
    </row>
    <row r="36" spans="2:20" x14ac:dyDescent="0.25">
      <c r="B36" s="98"/>
      <c r="C36" s="91" t="str">
        <f t="shared" ref="C36:C58" si="3">C8</f>
        <v>Purchased Water</v>
      </c>
      <c r="E36" s="103">
        <f>SUMIF('COSS Step1'!$D$163:$D$187,'Account Detail'!$C36,'COSS Step1'!$I$163:$I$187)</f>
        <v>0</v>
      </c>
      <c r="G36" s="95" t="s">
        <v>62</v>
      </c>
      <c r="H36" s="91" t="s">
        <v>20</v>
      </c>
      <c r="I36" s="100">
        <f>INDEX('Allocator Summary'!D$7:D$27,MATCH($G36,'Allocator Summary'!$B$7:$B$27))*$E36</f>
        <v>0</v>
      </c>
      <c r="J36" s="100">
        <f>INDEX('Allocator Summary'!E$7:E$27,MATCH($G36,'Allocator Summary'!$B$7:$B$27))*$E36</f>
        <v>0</v>
      </c>
      <c r="K36" s="100">
        <f>INDEX('Allocator Summary'!F$7:F$27,MATCH($G36,'Allocator Summary'!$B$7:$B$27))*$E36</f>
        <v>0</v>
      </c>
      <c r="L36" s="100">
        <f>INDEX('Allocator Summary'!G$7:G$27,MATCH($G36,'Allocator Summary'!$B$7:$B$27))*$E36</f>
        <v>0</v>
      </c>
      <c r="M36" s="100">
        <f>INDEX('Allocator Summary'!H$7:H$27,MATCH($G36,'Allocator Summary'!$B$7:$B$27))*$E36</f>
        <v>0</v>
      </c>
      <c r="N36" s="100">
        <f>INDEX('Allocator Summary'!I$7:I$27,MATCH($G36,'Allocator Summary'!$B$7:$B$27))*$E36</f>
        <v>0</v>
      </c>
      <c r="O36" s="100">
        <f>INDEX('Allocator Summary'!J$7:J$27,MATCH($G36,'Allocator Summary'!$B$7:$B$27))*$E36</f>
        <v>0</v>
      </c>
      <c r="P36" s="100">
        <f>INDEX('Allocator Summary'!K$7:K$27,MATCH($G36,'Allocator Summary'!$B$7:$B$27))*$E36</f>
        <v>0</v>
      </c>
      <c r="Q36" s="100">
        <f>INDEX('Allocator Summary'!L$7:L$27,MATCH($G36,'Allocator Summary'!$B$7:$B$27))*$E36</f>
        <v>0</v>
      </c>
      <c r="R36" s="100">
        <f>INDEX('Allocator Summary'!M$7:M$27,MATCH($G36,'Allocator Summary'!$B$7:$B$27))*$E36</f>
        <v>0</v>
      </c>
      <c r="S36" s="100">
        <f t="shared" ref="S36:S60" si="4">SUM(I36:R36)</f>
        <v>0</v>
      </c>
      <c r="T36" s="100">
        <f t="shared" ref="T36:T60" si="5">S36-E36</f>
        <v>0</v>
      </c>
    </row>
    <row r="37" spans="2:20" x14ac:dyDescent="0.25">
      <c r="B37" s="98"/>
      <c r="C37" s="91" t="str">
        <f t="shared" si="3"/>
        <v>Fuel and Power</v>
      </c>
      <c r="E37" s="103">
        <f>SUMIF('COSS Step1'!$D$163:$D$187,'Account Detail'!$C37,'COSS Step1'!$I$163:$I$187)</f>
        <v>0</v>
      </c>
      <c r="G37" s="95" t="s">
        <v>62</v>
      </c>
      <c r="H37" s="91" t="s">
        <v>20</v>
      </c>
      <c r="I37" s="100">
        <f>INDEX('Allocator Summary'!D$7:D$27,MATCH($G37,'Allocator Summary'!$B$7:$B$27))*$E37</f>
        <v>0</v>
      </c>
      <c r="J37" s="100">
        <f>INDEX('Allocator Summary'!E$7:E$27,MATCH($G37,'Allocator Summary'!$B$7:$B$27))*$E37</f>
        <v>0</v>
      </c>
      <c r="K37" s="100">
        <f>INDEX('Allocator Summary'!F$7:F$27,MATCH($G37,'Allocator Summary'!$B$7:$B$27))*$E37</f>
        <v>0</v>
      </c>
      <c r="L37" s="100">
        <f>INDEX('Allocator Summary'!G$7:G$27,MATCH($G37,'Allocator Summary'!$B$7:$B$27))*$E37</f>
        <v>0</v>
      </c>
      <c r="M37" s="100">
        <f>INDEX('Allocator Summary'!H$7:H$27,MATCH($G37,'Allocator Summary'!$B$7:$B$27))*$E37</f>
        <v>0</v>
      </c>
      <c r="N37" s="100">
        <f>INDEX('Allocator Summary'!I$7:I$27,MATCH($G37,'Allocator Summary'!$B$7:$B$27))*$E37</f>
        <v>0</v>
      </c>
      <c r="O37" s="100">
        <f>INDEX('Allocator Summary'!J$7:J$27,MATCH($G37,'Allocator Summary'!$B$7:$B$27))*$E37</f>
        <v>0</v>
      </c>
      <c r="P37" s="100">
        <f>INDEX('Allocator Summary'!K$7:K$27,MATCH($G37,'Allocator Summary'!$B$7:$B$27))*$E37</f>
        <v>0</v>
      </c>
      <c r="Q37" s="100">
        <f>INDEX('Allocator Summary'!L$7:L$27,MATCH($G37,'Allocator Summary'!$B$7:$B$27))*$E37</f>
        <v>0</v>
      </c>
      <c r="R37" s="100">
        <f>INDEX('Allocator Summary'!M$7:M$27,MATCH($G37,'Allocator Summary'!$B$7:$B$27))*$E37</f>
        <v>0</v>
      </c>
      <c r="S37" s="100">
        <f t="shared" si="4"/>
        <v>0</v>
      </c>
      <c r="T37" s="100">
        <f t="shared" si="5"/>
        <v>0</v>
      </c>
    </row>
    <row r="38" spans="2:20" x14ac:dyDescent="0.25">
      <c r="B38" s="98"/>
      <c r="C38" s="91" t="str">
        <f t="shared" si="3"/>
        <v>Chemicals</v>
      </c>
      <c r="E38" s="103">
        <f>SUMIF('COSS Step1'!$D$163:$D$187,'Account Detail'!$C38,'COSS Step1'!$I$163:$I$187)</f>
        <v>0</v>
      </c>
      <c r="G38" s="95" t="s">
        <v>62</v>
      </c>
      <c r="H38" s="91" t="s">
        <v>20</v>
      </c>
      <c r="I38" s="100">
        <f>INDEX('Allocator Summary'!D$7:D$27,MATCH($G38,'Allocator Summary'!$B$7:$B$27))*$E38</f>
        <v>0</v>
      </c>
      <c r="J38" s="100">
        <f>INDEX('Allocator Summary'!E$7:E$27,MATCH($G38,'Allocator Summary'!$B$7:$B$27))*$E38</f>
        <v>0</v>
      </c>
      <c r="K38" s="100">
        <f>INDEX('Allocator Summary'!F$7:F$27,MATCH($G38,'Allocator Summary'!$B$7:$B$27))*$E38</f>
        <v>0</v>
      </c>
      <c r="L38" s="100">
        <f>INDEX('Allocator Summary'!G$7:G$27,MATCH($G38,'Allocator Summary'!$B$7:$B$27))*$E38</f>
        <v>0</v>
      </c>
      <c r="M38" s="100">
        <f>INDEX('Allocator Summary'!H$7:H$27,MATCH($G38,'Allocator Summary'!$B$7:$B$27))*$E38</f>
        <v>0</v>
      </c>
      <c r="N38" s="100">
        <f>INDEX('Allocator Summary'!I$7:I$27,MATCH($G38,'Allocator Summary'!$B$7:$B$27))*$E38</f>
        <v>0</v>
      </c>
      <c r="O38" s="100">
        <f>INDEX('Allocator Summary'!J$7:J$27,MATCH($G38,'Allocator Summary'!$B$7:$B$27))*$E38</f>
        <v>0</v>
      </c>
      <c r="P38" s="100">
        <f>INDEX('Allocator Summary'!K$7:K$27,MATCH($G38,'Allocator Summary'!$B$7:$B$27))*$E38</f>
        <v>0</v>
      </c>
      <c r="Q38" s="100">
        <f>INDEX('Allocator Summary'!L$7:L$27,MATCH($G38,'Allocator Summary'!$B$7:$B$27))*$E38</f>
        <v>0</v>
      </c>
      <c r="R38" s="100">
        <f>INDEX('Allocator Summary'!M$7:M$27,MATCH($G38,'Allocator Summary'!$B$7:$B$27))*$E38</f>
        <v>0</v>
      </c>
      <c r="S38" s="100">
        <f t="shared" si="4"/>
        <v>0</v>
      </c>
      <c r="T38" s="100">
        <f t="shared" si="5"/>
        <v>0</v>
      </c>
    </row>
    <row r="39" spans="2:20" x14ac:dyDescent="0.25">
      <c r="B39" s="98"/>
      <c r="C39" s="91" t="str">
        <f t="shared" si="3"/>
        <v>Waste Disposal</v>
      </c>
      <c r="E39" s="103">
        <f>SUMIF('COSS Step1'!$D$163:$D$187,'Account Detail'!$C39,'COSS Step1'!$I$163:$I$187)</f>
        <v>0</v>
      </c>
      <c r="G39" s="95" t="s">
        <v>62</v>
      </c>
      <c r="H39" s="91" t="s">
        <v>20</v>
      </c>
      <c r="I39" s="100">
        <f>INDEX('Allocator Summary'!D$7:D$27,MATCH($G39,'Allocator Summary'!$B$7:$B$27))*$E39</f>
        <v>0</v>
      </c>
      <c r="J39" s="100">
        <f>INDEX('Allocator Summary'!E$7:E$27,MATCH($G39,'Allocator Summary'!$B$7:$B$27))*$E39</f>
        <v>0</v>
      </c>
      <c r="K39" s="100">
        <f>INDEX('Allocator Summary'!F$7:F$27,MATCH($G39,'Allocator Summary'!$B$7:$B$27))*$E39</f>
        <v>0</v>
      </c>
      <c r="L39" s="100">
        <f>INDEX('Allocator Summary'!G$7:G$27,MATCH($G39,'Allocator Summary'!$B$7:$B$27))*$E39</f>
        <v>0</v>
      </c>
      <c r="M39" s="100">
        <f>INDEX('Allocator Summary'!H$7:H$27,MATCH($G39,'Allocator Summary'!$B$7:$B$27))*$E39</f>
        <v>0</v>
      </c>
      <c r="N39" s="100">
        <f>INDEX('Allocator Summary'!I$7:I$27,MATCH($G39,'Allocator Summary'!$B$7:$B$27))*$E39</f>
        <v>0</v>
      </c>
      <c r="O39" s="100">
        <f>INDEX('Allocator Summary'!J$7:J$27,MATCH($G39,'Allocator Summary'!$B$7:$B$27))*$E39</f>
        <v>0</v>
      </c>
      <c r="P39" s="100">
        <f>INDEX('Allocator Summary'!K$7:K$27,MATCH($G39,'Allocator Summary'!$B$7:$B$27))*$E39</f>
        <v>0</v>
      </c>
      <c r="Q39" s="100">
        <f>INDEX('Allocator Summary'!L$7:L$27,MATCH($G39,'Allocator Summary'!$B$7:$B$27))*$E39</f>
        <v>0</v>
      </c>
      <c r="R39" s="100">
        <f>INDEX('Allocator Summary'!M$7:M$27,MATCH($G39,'Allocator Summary'!$B$7:$B$27))*$E39</f>
        <v>0</v>
      </c>
      <c r="S39" s="100">
        <f t="shared" si="4"/>
        <v>0</v>
      </c>
      <c r="T39" s="100">
        <f t="shared" si="5"/>
        <v>0</v>
      </c>
    </row>
    <row r="40" spans="2:20" x14ac:dyDescent="0.25">
      <c r="B40" s="98"/>
      <c r="C40" s="91" t="str">
        <f t="shared" si="3"/>
        <v>Salaries and Wages</v>
      </c>
      <c r="E40" s="103">
        <f>SUMIF('COSS Step1'!$D$163:$D$187,'Account Detail'!$C40,'COSS Step1'!$I$163:$I$187)</f>
        <v>0</v>
      </c>
      <c r="G40" s="95" t="s">
        <v>62</v>
      </c>
      <c r="H40" s="91" t="s">
        <v>20</v>
      </c>
      <c r="I40" s="100">
        <f>INDEX('Allocator Summary'!D$7:D$27,MATCH($G40,'Allocator Summary'!$B$7:$B$27))*$E40</f>
        <v>0</v>
      </c>
      <c r="J40" s="100">
        <f>INDEX('Allocator Summary'!E$7:E$27,MATCH($G40,'Allocator Summary'!$B$7:$B$27))*$E40</f>
        <v>0</v>
      </c>
      <c r="K40" s="100">
        <f>INDEX('Allocator Summary'!F$7:F$27,MATCH($G40,'Allocator Summary'!$B$7:$B$27))*$E40</f>
        <v>0</v>
      </c>
      <c r="L40" s="100">
        <f>INDEX('Allocator Summary'!G$7:G$27,MATCH($G40,'Allocator Summary'!$B$7:$B$27))*$E40</f>
        <v>0</v>
      </c>
      <c r="M40" s="100">
        <f>INDEX('Allocator Summary'!H$7:H$27,MATCH($G40,'Allocator Summary'!$B$7:$B$27))*$E40</f>
        <v>0</v>
      </c>
      <c r="N40" s="100">
        <f>INDEX('Allocator Summary'!I$7:I$27,MATCH($G40,'Allocator Summary'!$B$7:$B$27))*$E40</f>
        <v>0</v>
      </c>
      <c r="O40" s="100">
        <f>INDEX('Allocator Summary'!J$7:J$27,MATCH($G40,'Allocator Summary'!$B$7:$B$27))*$E40</f>
        <v>0</v>
      </c>
      <c r="P40" s="100">
        <f>INDEX('Allocator Summary'!K$7:K$27,MATCH($G40,'Allocator Summary'!$B$7:$B$27))*$E40</f>
        <v>0</v>
      </c>
      <c r="Q40" s="100">
        <f>INDEX('Allocator Summary'!L$7:L$27,MATCH($G40,'Allocator Summary'!$B$7:$B$27))*$E40</f>
        <v>0</v>
      </c>
      <c r="R40" s="100">
        <f>INDEX('Allocator Summary'!M$7:M$27,MATCH($G40,'Allocator Summary'!$B$7:$B$27))*$E40</f>
        <v>0</v>
      </c>
      <c r="S40" s="100">
        <f t="shared" si="4"/>
        <v>0</v>
      </c>
      <c r="T40" s="100">
        <f t="shared" si="5"/>
        <v>0</v>
      </c>
    </row>
    <row r="41" spans="2:20" x14ac:dyDescent="0.25">
      <c r="B41" s="98"/>
      <c r="C41" s="91" t="str">
        <f t="shared" si="3"/>
        <v>Employee Benefits</v>
      </c>
      <c r="E41" s="103">
        <f>SUMIF('COSS Step1'!$D$163:$D$187,'Account Detail'!$C41,'COSS Step1'!$I$163:$I$187)</f>
        <v>0</v>
      </c>
      <c r="G41" s="95" t="s">
        <v>62</v>
      </c>
      <c r="H41" s="91" t="s">
        <v>20</v>
      </c>
      <c r="I41" s="100">
        <f>INDEX('Allocator Summary'!D$7:D$27,MATCH($G41,'Allocator Summary'!$B$7:$B$27))*$E41</f>
        <v>0</v>
      </c>
      <c r="J41" s="100">
        <f>INDEX('Allocator Summary'!E$7:E$27,MATCH($G41,'Allocator Summary'!$B$7:$B$27))*$E41</f>
        <v>0</v>
      </c>
      <c r="K41" s="100">
        <f>INDEX('Allocator Summary'!F$7:F$27,MATCH($G41,'Allocator Summary'!$B$7:$B$27))*$E41</f>
        <v>0</v>
      </c>
      <c r="L41" s="100">
        <f>INDEX('Allocator Summary'!G$7:G$27,MATCH($G41,'Allocator Summary'!$B$7:$B$27))*$E41</f>
        <v>0</v>
      </c>
      <c r="M41" s="100">
        <f>INDEX('Allocator Summary'!H$7:H$27,MATCH($G41,'Allocator Summary'!$B$7:$B$27))*$E41</f>
        <v>0</v>
      </c>
      <c r="N41" s="100">
        <f>INDEX('Allocator Summary'!I$7:I$27,MATCH($G41,'Allocator Summary'!$B$7:$B$27))*$E41</f>
        <v>0</v>
      </c>
      <c r="O41" s="100">
        <f>INDEX('Allocator Summary'!J$7:J$27,MATCH($G41,'Allocator Summary'!$B$7:$B$27))*$E41</f>
        <v>0</v>
      </c>
      <c r="P41" s="100">
        <f>INDEX('Allocator Summary'!K$7:K$27,MATCH($G41,'Allocator Summary'!$B$7:$B$27))*$E41</f>
        <v>0</v>
      </c>
      <c r="Q41" s="100">
        <f>INDEX('Allocator Summary'!L$7:L$27,MATCH($G41,'Allocator Summary'!$B$7:$B$27))*$E41</f>
        <v>0</v>
      </c>
      <c r="R41" s="100">
        <f>INDEX('Allocator Summary'!M$7:M$27,MATCH($G41,'Allocator Summary'!$B$7:$B$27))*$E41</f>
        <v>0</v>
      </c>
      <c r="S41" s="100">
        <f t="shared" si="4"/>
        <v>0</v>
      </c>
      <c r="T41" s="100">
        <f t="shared" si="5"/>
        <v>0</v>
      </c>
    </row>
    <row r="42" spans="2:20" x14ac:dyDescent="0.25">
      <c r="B42" s="98"/>
      <c r="C42" s="91" t="str">
        <f t="shared" si="3"/>
        <v>Pension Expense</v>
      </c>
      <c r="E42" s="103">
        <f>SUMIF('COSS Step1'!$D$163:$D$187,'Account Detail'!$C42,'COSS Step1'!$I$163:$I$187)</f>
        <v>0</v>
      </c>
      <c r="G42" s="95" t="s">
        <v>62</v>
      </c>
      <c r="H42" s="91" t="s">
        <v>20</v>
      </c>
      <c r="I42" s="100">
        <f>INDEX('Allocator Summary'!D$7:D$27,MATCH($G42,'Allocator Summary'!$B$7:$B$27))*$E42</f>
        <v>0</v>
      </c>
      <c r="J42" s="100">
        <f>INDEX('Allocator Summary'!E$7:E$27,MATCH($G42,'Allocator Summary'!$B$7:$B$27))*$E42</f>
        <v>0</v>
      </c>
      <c r="K42" s="100">
        <f>INDEX('Allocator Summary'!F$7:F$27,MATCH($G42,'Allocator Summary'!$B$7:$B$27))*$E42</f>
        <v>0</v>
      </c>
      <c r="L42" s="100">
        <f>INDEX('Allocator Summary'!G$7:G$27,MATCH($G42,'Allocator Summary'!$B$7:$B$27))*$E42</f>
        <v>0</v>
      </c>
      <c r="M42" s="100">
        <f>INDEX('Allocator Summary'!H$7:H$27,MATCH($G42,'Allocator Summary'!$B$7:$B$27))*$E42</f>
        <v>0</v>
      </c>
      <c r="N42" s="100">
        <f>INDEX('Allocator Summary'!I$7:I$27,MATCH($G42,'Allocator Summary'!$B$7:$B$27))*$E42</f>
        <v>0</v>
      </c>
      <c r="O42" s="100">
        <f>INDEX('Allocator Summary'!J$7:J$27,MATCH($G42,'Allocator Summary'!$B$7:$B$27))*$E42</f>
        <v>0</v>
      </c>
      <c r="P42" s="100">
        <f>INDEX('Allocator Summary'!K$7:K$27,MATCH($G42,'Allocator Summary'!$B$7:$B$27))*$E42</f>
        <v>0</v>
      </c>
      <c r="Q42" s="100">
        <f>INDEX('Allocator Summary'!L$7:L$27,MATCH($G42,'Allocator Summary'!$B$7:$B$27))*$E42</f>
        <v>0</v>
      </c>
      <c r="R42" s="100">
        <f>INDEX('Allocator Summary'!M$7:M$27,MATCH($G42,'Allocator Summary'!$B$7:$B$27))*$E42</f>
        <v>0</v>
      </c>
      <c r="S42" s="100">
        <f t="shared" si="4"/>
        <v>0</v>
      </c>
      <c r="T42" s="100">
        <f t="shared" si="5"/>
        <v>0</v>
      </c>
    </row>
    <row r="43" spans="2:20" x14ac:dyDescent="0.25">
      <c r="B43" s="98"/>
      <c r="C43" s="91" t="str">
        <f t="shared" si="3"/>
        <v>OPEB Expense</v>
      </c>
      <c r="E43" s="103">
        <f>SUMIF('COSS Step1'!$D$163:$D$187,'Account Detail'!$C43,'COSS Step1'!$I$163:$I$187)</f>
        <v>0</v>
      </c>
      <c r="G43" s="95" t="s">
        <v>62</v>
      </c>
      <c r="H43" s="91" t="s">
        <v>20</v>
      </c>
      <c r="I43" s="100">
        <f>INDEX('Allocator Summary'!D$7:D$27,MATCH($G43,'Allocator Summary'!$B$7:$B$27))*$E43</f>
        <v>0</v>
      </c>
      <c r="J43" s="100">
        <f>INDEX('Allocator Summary'!E$7:E$27,MATCH($G43,'Allocator Summary'!$B$7:$B$27))*$E43</f>
        <v>0</v>
      </c>
      <c r="K43" s="100">
        <f>INDEX('Allocator Summary'!F$7:F$27,MATCH($G43,'Allocator Summary'!$B$7:$B$27))*$E43</f>
        <v>0</v>
      </c>
      <c r="L43" s="100">
        <f>INDEX('Allocator Summary'!G$7:G$27,MATCH($G43,'Allocator Summary'!$B$7:$B$27))*$E43</f>
        <v>0</v>
      </c>
      <c r="M43" s="100">
        <f>INDEX('Allocator Summary'!H$7:H$27,MATCH($G43,'Allocator Summary'!$B$7:$B$27))*$E43</f>
        <v>0</v>
      </c>
      <c r="N43" s="100">
        <f>INDEX('Allocator Summary'!I$7:I$27,MATCH($G43,'Allocator Summary'!$B$7:$B$27))*$E43</f>
        <v>0</v>
      </c>
      <c r="O43" s="100">
        <f>INDEX('Allocator Summary'!J$7:J$27,MATCH($G43,'Allocator Summary'!$B$7:$B$27))*$E43</f>
        <v>0</v>
      </c>
      <c r="P43" s="100">
        <f>INDEX('Allocator Summary'!K$7:K$27,MATCH($G43,'Allocator Summary'!$B$7:$B$27))*$E43</f>
        <v>0</v>
      </c>
      <c r="Q43" s="100">
        <f>INDEX('Allocator Summary'!L$7:L$27,MATCH($G43,'Allocator Summary'!$B$7:$B$27))*$E43</f>
        <v>0</v>
      </c>
      <c r="R43" s="100">
        <f>INDEX('Allocator Summary'!M$7:M$27,MATCH($G43,'Allocator Summary'!$B$7:$B$27))*$E43</f>
        <v>0</v>
      </c>
      <c r="S43" s="100">
        <f t="shared" si="4"/>
        <v>0</v>
      </c>
      <c r="T43" s="100">
        <f t="shared" si="5"/>
        <v>0</v>
      </c>
    </row>
    <row r="44" spans="2:20" x14ac:dyDescent="0.25">
      <c r="B44" s="98"/>
      <c r="C44" s="91" t="str">
        <f t="shared" si="3"/>
        <v>Group Insurance Expense</v>
      </c>
      <c r="E44" s="103">
        <f>SUMIF('COSS Step1'!$D$163:$D$187,'Account Detail'!$C44,'COSS Step1'!$I$163:$I$187)</f>
        <v>0</v>
      </c>
      <c r="G44" s="95" t="s">
        <v>62</v>
      </c>
      <c r="H44" s="91" t="s">
        <v>20</v>
      </c>
      <c r="I44" s="100">
        <f>INDEX('Allocator Summary'!D$7:D$27,MATCH($G44,'Allocator Summary'!$B$7:$B$27))*$E44</f>
        <v>0</v>
      </c>
      <c r="J44" s="100">
        <f>INDEX('Allocator Summary'!E$7:E$27,MATCH($G44,'Allocator Summary'!$B$7:$B$27))*$E44</f>
        <v>0</v>
      </c>
      <c r="K44" s="100">
        <f>INDEX('Allocator Summary'!F$7:F$27,MATCH($G44,'Allocator Summary'!$B$7:$B$27))*$E44</f>
        <v>0</v>
      </c>
      <c r="L44" s="100">
        <f>INDEX('Allocator Summary'!G$7:G$27,MATCH($G44,'Allocator Summary'!$B$7:$B$27))*$E44</f>
        <v>0</v>
      </c>
      <c r="M44" s="100">
        <f>INDEX('Allocator Summary'!H$7:H$27,MATCH($G44,'Allocator Summary'!$B$7:$B$27))*$E44</f>
        <v>0</v>
      </c>
      <c r="N44" s="100">
        <f>INDEX('Allocator Summary'!I$7:I$27,MATCH($G44,'Allocator Summary'!$B$7:$B$27))*$E44</f>
        <v>0</v>
      </c>
      <c r="O44" s="100">
        <f>INDEX('Allocator Summary'!J$7:J$27,MATCH($G44,'Allocator Summary'!$B$7:$B$27))*$E44</f>
        <v>0</v>
      </c>
      <c r="P44" s="100">
        <f>INDEX('Allocator Summary'!K$7:K$27,MATCH($G44,'Allocator Summary'!$B$7:$B$27))*$E44</f>
        <v>0</v>
      </c>
      <c r="Q44" s="100">
        <f>INDEX('Allocator Summary'!L$7:L$27,MATCH($G44,'Allocator Summary'!$B$7:$B$27))*$E44</f>
        <v>0</v>
      </c>
      <c r="R44" s="100">
        <f>INDEX('Allocator Summary'!M$7:M$27,MATCH($G44,'Allocator Summary'!$B$7:$B$27))*$E44</f>
        <v>0</v>
      </c>
      <c r="S44" s="100">
        <f t="shared" si="4"/>
        <v>0</v>
      </c>
      <c r="T44" s="100">
        <f t="shared" si="5"/>
        <v>0</v>
      </c>
    </row>
    <row r="45" spans="2:20" x14ac:dyDescent="0.25">
      <c r="B45" s="98"/>
      <c r="C45" s="91" t="str">
        <f t="shared" si="3"/>
        <v>Other Benefits</v>
      </c>
      <c r="E45" s="103">
        <f>SUMIF('COSS Step1'!$D$163:$D$187,'Account Detail'!$C45,'COSS Step1'!$I$163:$I$187)</f>
        <v>0</v>
      </c>
      <c r="G45" s="95" t="s">
        <v>62</v>
      </c>
      <c r="H45" s="91" t="s">
        <v>20</v>
      </c>
      <c r="I45" s="100">
        <f>INDEX('Allocator Summary'!D$7:D$27,MATCH($G45,'Allocator Summary'!$B$7:$B$27))*$E45</f>
        <v>0</v>
      </c>
      <c r="J45" s="100">
        <f>INDEX('Allocator Summary'!E$7:E$27,MATCH($G45,'Allocator Summary'!$B$7:$B$27))*$E45</f>
        <v>0</v>
      </c>
      <c r="K45" s="100">
        <f>INDEX('Allocator Summary'!F$7:F$27,MATCH($G45,'Allocator Summary'!$B$7:$B$27))*$E45</f>
        <v>0</v>
      </c>
      <c r="L45" s="100">
        <f>INDEX('Allocator Summary'!G$7:G$27,MATCH($G45,'Allocator Summary'!$B$7:$B$27))*$E45</f>
        <v>0</v>
      </c>
      <c r="M45" s="100">
        <f>INDEX('Allocator Summary'!H$7:H$27,MATCH($G45,'Allocator Summary'!$B$7:$B$27))*$E45</f>
        <v>0</v>
      </c>
      <c r="N45" s="100">
        <f>INDEX('Allocator Summary'!I$7:I$27,MATCH($G45,'Allocator Summary'!$B$7:$B$27))*$E45</f>
        <v>0</v>
      </c>
      <c r="O45" s="100">
        <f>INDEX('Allocator Summary'!J$7:J$27,MATCH($G45,'Allocator Summary'!$B$7:$B$27))*$E45</f>
        <v>0</v>
      </c>
      <c r="P45" s="100">
        <f>INDEX('Allocator Summary'!K$7:K$27,MATCH($G45,'Allocator Summary'!$B$7:$B$27))*$E45</f>
        <v>0</v>
      </c>
      <c r="Q45" s="100">
        <f>INDEX('Allocator Summary'!L$7:L$27,MATCH($G45,'Allocator Summary'!$B$7:$B$27))*$E45</f>
        <v>0</v>
      </c>
      <c r="R45" s="100">
        <f>INDEX('Allocator Summary'!M$7:M$27,MATCH($G45,'Allocator Summary'!$B$7:$B$27))*$E45</f>
        <v>0</v>
      </c>
      <c r="S45" s="100">
        <f t="shared" si="4"/>
        <v>0</v>
      </c>
      <c r="T45" s="100">
        <f t="shared" si="5"/>
        <v>0</v>
      </c>
    </row>
    <row r="46" spans="2:20" x14ac:dyDescent="0.25">
      <c r="B46" s="98"/>
      <c r="C46" s="91" t="str">
        <f t="shared" si="3"/>
        <v>Support Services</v>
      </c>
      <c r="E46" s="103">
        <f>SUMIF('COSS Step1'!$D$163:$D$187,'Account Detail'!$C46,'COSS Step1'!$I$163:$I$187)</f>
        <v>0</v>
      </c>
      <c r="G46" s="95" t="s">
        <v>62</v>
      </c>
      <c r="H46" s="91" t="s">
        <v>20</v>
      </c>
      <c r="I46" s="100">
        <f>INDEX('Allocator Summary'!D$7:D$27,MATCH($G46,'Allocator Summary'!$B$7:$B$27))*$E46</f>
        <v>0</v>
      </c>
      <c r="J46" s="100">
        <f>INDEX('Allocator Summary'!E$7:E$27,MATCH($G46,'Allocator Summary'!$B$7:$B$27))*$E46</f>
        <v>0</v>
      </c>
      <c r="K46" s="100">
        <f>INDEX('Allocator Summary'!F$7:F$27,MATCH($G46,'Allocator Summary'!$B$7:$B$27))*$E46</f>
        <v>0</v>
      </c>
      <c r="L46" s="100">
        <f>INDEX('Allocator Summary'!G$7:G$27,MATCH($G46,'Allocator Summary'!$B$7:$B$27))*$E46</f>
        <v>0</v>
      </c>
      <c r="M46" s="100">
        <f>INDEX('Allocator Summary'!H$7:H$27,MATCH($G46,'Allocator Summary'!$B$7:$B$27))*$E46</f>
        <v>0</v>
      </c>
      <c r="N46" s="100">
        <f>INDEX('Allocator Summary'!I$7:I$27,MATCH($G46,'Allocator Summary'!$B$7:$B$27))*$E46</f>
        <v>0</v>
      </c>
      <c r="O46" s="100">
        <f>INDEX('Allocator Summary'!J$7:J$27,MATCH($G46,'Allocator Summary'!$B$7:$B$27))*$E46</f>
        <v>0</v>
      </c>
      <c r="P46" s="100">
        <f>INDEX('Allocator Summary'!K$7:K$27,MATCH($G46,'Allocator Summary'!$B$7:$B$27))*$E46</f>
        <v>0</v>
      </c>
      <c r="Q46" s="100">
        <f>INDEX('Allocator Summary'!L$7:L$27,MATCH($G46,'Allocator Summary'!$B$7:$B$27))*$E46</f>
        <v>0</v>
      </c>
      <c r="R46" s="100">
        <f>INDEX('Allocator Summary'!M$7:M$27,MATCH($G46,'Allocator Summary'!$B$7:$B$27))*$E46</f>
        <v>0</v>
      </c>
      <c r="S46" s="100">
        <f t="shared" si="4"/>
        <v>0</v>
      </c>
      <c r="T46" s="100">
        <f t="shared" si="5"/>
        <v>0</v>
      </c>
    </row>
    <row r="47" spans="2:20" x14ac:dyDescent="0.25">
      <c r="B47" s="98"/>
      <c r="C47" s="91" t="str">
        <f t="shared" si="3"/>
        <v>Contracted Services</v>
      </c>
      <c r="E47" s="103">
        <f>SUMIF('COSS Step1'!$D$163:$D$187,'Account Detail'!$C47,'COSS Step1'!$I$163:$I$187)</f>
        <v>0</v>
      </c>
      <c r="G47" s="95" t="s">
        <v>62</v>
      </c>
      <c r="H47" s="91" t="s">
        <v>20</v>
      </c>
      <c r="I47" s="100">
        <f>INDEX('Allocator Summary'!D$7:D$27,MATCH($G47,'Allocator Summary'!$B$7:$B$27))*$E47</f>
        <v>0</v>
      </c>
      <c r="J47" s="100">
        <f>INDEX('Allocator Summary'!E$7:E$27,MATCH($G47,'Allocator Summary'!$B$7:$B$27))*$E47</f>
        <v>0</v>
      </c>
      <c r="K47" s="100">
        <f>INDEX('Allocator Summary'!F$7:F$27,MATCH($G47,'Allocator Summary'!$B$7:$B$27))*$E47</f>
        <v>0</v>
      </c>
      <c r="L47" s="100">
        <f>INDEX('Allocator Summary'!G$7:G$27,MATCH($G47,'Allocator Summary'!$B$7:$B$27))*$E47</f>
        <v>0</v>
      </c>
      <c r="M47" s="100">
        <f>INDEX('Allocator Summary'!H$7:H$27,MATCH($G47,'Allocator Summary'!$B$7:$B$27))*$E47</f>
        <v>0</v>
      </c>
      <c r="N47" s="100">
        <f>INDEX('Allocator Summary'!I$7:I$27,MATCH($G47,'Allocator Summary'!$B$7:$B$27))*$E47</f>
        <v>0</v>
      </c>
      <c r="O47" s="100">
        <f>INDEX('Allocator Summary'!J$7:J$27,MATCH($G47,'Allocator Summary'!$B$7:$B$27))*$E47</f>
        <v>0</v>
      </c>
      <c r="P47" s="100">
        <f>INDEX('Allocator Summary'!K$7:K$27,MATCH($G47,'Allocator Summary'!$B$7:$B$27))*$E47</f>
        <v>0</v>
      </c>
      <c r="Q47" s="100">
        <f>INDEX('Allocator Summary'!L$7:L$27,MATCH($G47,'Allocator Summary'!$B$7:$B$27))*$E47</f>
        <v>0</v>
      </c>
      <c r="R47" s="100">
        <f>INDEX('Allocator Summary'!M$7:M$27,MATCH($G47,'Allocator Summary'!$B$7:$B$27))*$E47</f>
        <v>0</v>
      </c>
      <c r="S47" s="100">
        <f t="shared" si="4"/>
        <v>0</v>
      </c>
      <c r="T47" s="100">
        <f t="shared" si="5"/>
        <v>0</v>
      </c>
    </row>
    <row r="48" spans="2:20" x14ac:dyDescent="0.25">
      <c r="B48" s="98"/>
      <c r="C48" s="91" t="str">
        <f t="shared" si="3"/>
        <v>Building Maintenance and Services</v>
      </c>
      <c r="E48" s="103">
        <f>SUMIF('COSS Step1'!$D$163:$D$187,'Account Detail'!$C48,'COSS Step1'!$I$163:$I$187)</f>
        <v>0</v>
      </c>
      <c r="G48" s="95" t="s">
        <v>62</v>
      </c>
      <c r="H48" s="91" t="s">
        <v>20</v>
      </c>
      <c r="I48" s="100">
        <f>INDEX('Allocator Summary'!D$7:D$27,MATCH($G48,'Allocator Summary'!$B$7:$B$27))*$E48</f>
        <v>0</v>
      </c>
      <c r="J48" s="100">
        <f>INDEX('Allocator Summary'!E$7:E$27,MATCH($G48,'Allocator Summary'!$B$7:$B$27))*$E48</f>
        <v>0</v>
      </c>
      <c r="K48" s="100">
        <f>INDEX('Allocator Summary'!F$7:F$27,MATCH($G48,'Allocator Summary'!$B$7:$B$27))*$E48</f>
        <v>0</v>
      </c>
      <c r="L48" s="100">
        <f>INDEX('Allocator Summary'!G$7:G$27,MATCH($G48,'Allocator Summary'!$B$7:$B$27))*$E48</f>
        <v>0</v>
      </c>
      <c r="M48" s="100">
        <f>INDEX('Allocator Summary'!H$7:H$27,MATCH($G48,'Allocator Summary'!$B$7:$B$27))*$E48</f>
        <v>0</v>
      </c>
      <c r="N48" s="100">
        <f>INDEX('Allocator Summary'!I$7:I$27,MATCH($G48,'Allocator Summary'!$B$7:$B$27))*$E48</f>
        <v>0</v>
      </c>
      <c r="O48" s="100">
        <f>INDEX('Allocator Summary'!J$7:J$27,MATCH($G48,'Allocator Summary'!$B$7:$B$27))*$E48</f>
        <v>0</v>
      </c>
      <c r="P48" s="100">
        <f>INDEX('Allocator Summary'!K$7:K$27,MATCH($G48,'Allocator Summary'!$B$7:$B$27))*$E48</f>
        <v>0</v>
      </c>
      <c r="Q48" s="100">
        <f>INDEX('Allocator Summary'!L$7:L$27,MATCH($G48,'Allocator Summary'!$B$7:$B$27))*$E48</f>
        <v>0</v>
      </c>
      <c r="R48" s="100">
        <f>INDEX('Allocator Summary'!M$7:M$27,MATCH($G48,'Allocator Summary'!$B$7:$B$27))*$E48</f>
        <v>0</v>
      </c>
      <c r="S48" s="100">
        <f t="shared" si="4"/>
        <v>0</v>
      </c>
      <c r="T48" s="100">
        <f t="shared" si="5"/>
        <v>0</v>
      </c>
    </row>
    <row r="49" spans="2:20" x14ac:dyDescent="0.25">
      <c r="B49" s="98"/>
      <c r="C49" s="91" t="str">
        <f t="shared" si="3"/>
        <v>Telecommunication Expenses</v>
      </c>
      <c r="E49" s="103">
        <f>SUMIF('COSS Step1'!$D$163:$D$187,'Account Detail'!$C49,'COSS Step1'!$I$163:$I$187)</f>
        <v>0</v>
      </c>
      <c r="G49" s="95" t="s">
        <v>62</v>
      </c>
      <c r="H49" s="91" t="s">
        <v>20</v>
      </c>
      <c r="I49" s="100">
        <f>INDEX('Allocator Summary'!D$7:D$27,MATCH($G49,'Allocator Summary'!$B$7:$B$27))*$E49</f>
        <v>0</v>
      </c>
      <c r="J49" s="100">
        <f>INDEX('Allocator Summary'!E$7:E$27,MATCH($G49,'Allocator Summary'!$B$7:$B$27))*$E49</f>
        <v>0</v>
      </c>
      <c r="K49" s="100">
        <f>INDEX('Allocator Summary'!F$7:F$27,MATCH($G49,'Allocator Summary'!$B$7:$B$27))*$E49</f>
        <v>0</v>
      </c>
      <c r="L49" s="100">
        <f>INDEX('Allocator Summary'!G$7:G$27,MATCH($G49,'Allocator Summary'!$B$7:$B$27))*$E49</f>
        <v>0</v>
      </c>
      <c r="M49" s="100">
        <f>INDEX('Allocator Summary'!H$7:H$27,MATCH($G49,'Allocator Summary'!$B$7:$B$27))*$E49</f>
        <v>0</v>
      </c>
      <c r="N49" s="100">
        <f>INDEX('Allocator Summary'!I$7:I$27,MATCH($G49,'Allocator Summary'!$B$7:$B$27))*$E49</f>
        <v>0</v>
      </c>
      <c r="O49" s="100">
        <f>INDEX('Allocator Summary'!J$7:J$27,MATCH($G49,'Allocator Summary'!$B$7:$B$27))*$E49</f>
        <v>0</v>
      </c>
      <c r="P49" s="100">
        <f>INDEX('Allocator Summary'!K$7:K$27,MATCH($G49,'Allocator Summary'!$B$7:$B$27))*$E49</f>
        <v>0</v>
      </c>
      <c r="Q49" s="100">
        <f>INDEX('Allocator Summary'!L$7:L$27,MATCH($G49,'Allocator Summary'!$B$7:$B$27))*$E49</f>
        <v>0</v>
      </c>
      <c r="R49" s="100">
        <f>INDEX('Allocator Summary'!M$7:M$27,MATCH($G49,'Allocator Summary'!$B$7:$B$27))*$E49</f>
        <v>0</v>
      </c>
      <c r="S49" s="100">
        <f t="shared" si="4"/>
        <v>0</v>
      </c>
      <c r="T49" s="100">
        <f t="shared" si="5"/>
        <v>0</v>
      </c>
    </row>
    <row r="50" spans="2:20" x14ac:dyDescent="0.25">
      <c r="B50" s="98"/>
      <c r="C50" s="91" t="str">
        <f t="shared" si="3"/>
        <v>Postage, Printing and Stationary</v>
      </c>
      <c r="E50" s="103">
        <f>SUMIF('COSS Step1'!$D$163:$D$187,'Account Detail'!$C50,'COSS Step1'!$I$163:$I$187)</f>
        <v>0</v>
      </c>
      <c r="G50" s="95" t="s">
        <v>62</v>
      </c>
      <c r="H50" s="91" t="s">
        <v>20</v>
      </c>
      <c r="I50" s="100">
        <f>INDEX('Allocator Summary'!D$7:D$27,MATCH($G50,'Allocator Summary'!$B$7:$B$27))*$E50</f>
        <v>0</v>
      </c>
      <c r="J50" s="100">
        <f>INDEX('Allocator Summary'!E$7:E$27,MATCH($G50,'Allocator Summary'!$B$7:$B$27))*$E50</f>
        <v>0</v>
      </c>
      <c r="K50" s="100">
        <f>INDEX('Allocator Summary'!F$7:F$27,MATCH($G50,'Allocator Summary'!$B$7:$B$27))*$E50</f>
        <v>0</v>
      </c>
      <c r="L50" s="100">
        <f>INDEX('Allocator Summary'!G$7:G$27,MATCH($G50,'Allocator Summary'!$B$7:$B$27))*$E50</f>
        <v>0</v>
      </c>
      <c r="M50" s="100">
        <f>INDEX('Allocator Summary'!H$7:H$27,MATCH($G50,'Allocator Summary'!$B$7:$B$27))*$E50</f>
        <v>0</v>
      </c>
      <c r="N50" s="100">
        <f>INDEX('Allocator Summary'!I$7:I$27,MATCH($G50,'Allocator Summary'!$B$7:$B$27))*$E50</f>
        <v>0</v>
      </c>
      <c r="O50" s="100">
        <f>INDEX('Allocator Summary'!J$7:J$27,MATCH($G50,'Allocator Summary'!$B$7:$B$27))*$E50</f>
        <v>0</v>
      </c>
      <c r="P50" s="100">
        <f>INDEX('Allocator Summary'!K$7:K$27,MATCH($G50,'Allocator Summary'!$B$7:$B$27))*$E50</f>
        <v>0</v>
      </c>
      <c r="Q50" s="100">
        <f>INDEX('Allocator Summary'!L$7:L$27,MATCH($G50,'Allocator Summary'!$B$7:$B$27))*$E50</f>
        <v>0</v>
      </c>
      <c r="R50" s="100">
        <f>INDEX('Allocator Summary'!M$7:M$27,MATCH($G50,'Allocator Summary'!$B$7:$B$27))*$E50</f>
        <v>0</v>
      </c>
      <c r="S50" s="100">
        <f t="shared" si="4"/>
        <v>0</v>
      </c>
      <c r="T50" s="100">
        <f t="shared" si="5"/>
        <v>0</v>
      </c>
    </row>
    <row r="51" spans="2:20" x14ac:dyDescent="0.25">
      <c r="B51" s="98"/>
      <c r="C51" s="91" t="str">
        <f t="shared" si="3"/>
        <v>Office Supplies and Services</v>
      </c>
      <c r="E51" s="103">
        <f>SUMIF('COSS Step1'!$D$163:$D$187,'Account Detail'!$C51,'COSS Step1'!$I$163:$I$187)</f>
        <v>0</v>
      </c>
      <c r="G51" s="95" t="s">
        <v>62</v>
      </c>
      <c r="H51" s="91" t="s">
        <v>20</v>
      </c>
      <c r="I51" s="100">
        <f>INDEX('Allocator Summary'!D$7:D$27,MATCH($G51,'Allocator Summary'!$B$7:$B$27))*$E51</f>
        <v>0</v>
      </c>
      <c r="J51" s="100">
        <f>INDEX('Allocator Summary'!E$7:E$27,MATCH($G51,'Allocator Summary'!$B$7:$B$27))*$E51</f>
        <v>0</v>
      </c>
      <c r="K51" s="100">
        <f>INDEX('Allocator Summary'!F$7:F$27,MATCH($G51,'Allocator Summary'!$B$7:$B$27))*$E51</f>
        <v>0</v>
      </c>
      <c r="L51" s="100">
        <f>INDEX('Allocator Summary'!G$7:G$27,MATCH($G51,'Allocator Summary'!$B$7:$B$27))*$E51</f>
        <v>0</v>
      </c>
      <c r="M51" s="100">
        <f>INDEX('Allocator Summary'!H$7:H$27,MATCH($G51,'Allocator Summary'!$B$7:$B$27))*$E51</f>
        <v>0</v>
      </c>
      <c r="N51" s="100">
        <f>INDEX('Allocator Summary'!I$7:I$27,MATCH($G51,'Allocator Summary'!$B$7:$B$27))*$E51</f>
        <v>0</v>
      </c>
      <c r="O51" s="100">
        <f>INDEX('Allocator Summary'!J$7:J$27,MATCH($G51,'Allocator Summary'!$B$7:$B$27))*$E51</f>
        <v>0</v>
      </c>
      <c r="P51" s="100">
        <f>INDEX('Allocator Summary'!K$7:K$27,MATCH($G51,'Allocator Summary'!$B$7:$B$27))*$E51</f>
        <v>0</v>
      </c>
      <c r="Q51" s="100">
        <f>INDEX('Allocator Summary'!L$7:L$27,MATCH($G51,'Allocator Summary'!$B$7:$B$27))*$E51</f>
        <v>0</v>
      </c>
      <c r="R51" s="100">
        <f>INDEX('Allocator Summary'!M$7:M$27,MATCH($G51,'Allocator Summary'!$B$7:$B$27))*$E51</f>
        <v>0</v>
      </c>
      <c r="S51" s="100">
        <f t="shared" si="4"/>
        <v>0</v>
      </c>
      <c r="T51" s="100">
        <f t="shared" si="5"/>
        <v>0</v>
      </c>
    </row>
    <row r="52" spans="2:20" x14ac:dyDescent="0.25">
      <c r="B52" s="98"/>
      <c r="C52" s="91" t="str">
        <f t="shared" si="3"/>
        <v>Advertising &amp; Marketing Expenses</v>
      </c>
      <c r="E52" s="103">
        <f>SUMIF('COSS Step1'!$D$163:$D$187,'Account Detail'!$C52,'COSS Step1'!$I$163:$I$187)</f>
        <v>0</v>
      </c>
      <c r="G52" s="95" t="s">
        <v>62</v>
      </c>
      <c r="H52" s="91" t="s">
        <v>20</v>
      </c>
      <c r="I52" s="100">
        <f>INDEX('Allocator Summary'!D$7:D$27,MATCH($G52,'Allocator Summary'!$B$7:$B$27))*$E52</f>
        <v>0</v>
      </c>
      <c r="J52" s="100">
        <f>INDEX('Allocator Summary'!E$7:E$27,MATCH($G52,'Allocator Summary'!$B$7:$B$27))*$E52</f>
        <v>0</v>
      </c>
      <c r="K52" s="100">
        <f>INDEX('Allocator Summary'!F$7:F$27,MATCH($G52,'Allocator Summary'!$B$7:$B$27))*$E52</f>
        <v>0</v>
      </c>
      <c r="L52" s="100">
        <f>INDEX('Allocator Summary'!G$7:G$27,MATCH($G52,'Allocator Summary'!$B$7:$B$27))*$E52</f>
        <v>0</v>
      </c>
      <c r="M52" s="100">
        <f>INDEX('Allocator Summary'!H$7:H$27,MATCH($G52,'Allocator Summary'!$B$7:$B$27))*$E52</f>
        <v>0</v>
      </c>
      <c r="N52" s="100">
        <f>INDEX('Allocator Summary'!I$7:I$27,MATCH($G52,'Allocator Summary'!$B$7:$B$27))*$E52</f>
        <v>0</v>
      </c>
      <c r="O52" s="100">
        <f>INDEX('Allocator Summary'!J$7:J$27,MATCH($G52,'Allocator Summary'!$B$7:$B$27))*$E52</f>
        <v>0</v>
      </c>
      <c r="P52" s="100">
        <f>INDEX('Allocator Summary'!K$7:K$27,MATCH($G52,'Allocator Summary'!$B$7:$B$27))*$E52</f>
        <v>0</v>
      </c>
      <c r="Q52" s="100">
        <f>INDEX('Allocator Summary'!L$7:L$27,MATCH($G52,'Allocator Summary'!$B$7:$B$27))*$E52</f>
        <v>0</v>
      </c>
      <c r="R52" s="100">
        <f>INDEX('Allocator Summary'!M$7:M$27,MATCH($G52,'Allocator Summary'!$B$7:$B$27))*$E52</f>
        <v>0</v>
      </c>
      <c r="S52" s="100">
        <f t="shared" si="4"/>
        <v>0</v>
      </c>
      <c r="T52" s="100">
        <f t="shared" si="5"/>
        <v>0</v>
      </c>
    </row>
    <row r="53" spans="2:20" x14ac:dyDescent="0.25">
      <c r="B53" s="98"/>
      <c r="C53" s="91" t="str">
        <f t="shared" si="3"/>
        <v>Employee Related Expense Travel &amp; Entertainment</v>
      </c>
      <c r="E53" s="103">
        <f>SUMIF('COSS Step1'!$D$163:$D$187,'Account Detail'!$C53,'COSS Step1'!$I$163:$I$187)</f>
        <v>0</v>
      </c>
      <c r="G53" s="95" t="s">
        <v>62</v>
      </c>
      <c r="H53" s="91" t="s">
        <v>20</v>
      </c>
      <c r="I53" s="100">
        <f>INDEX('Allocator Summary'!D$7:D$27,MATCH($G53,'Allocator Summary'!$B$7:$B$27))*$E53</f>
        <v>0</v>
      </c>
      <c r="J53" s="100">
        <f>INDEX('Allocator Summary'!E$7:E$27,MATCH($G53,'Allocator Summary'!$B$7:$B$27))*$E53</f>
        <v>0</v>
      </c>
      <c r="K53" s="100">
        <f>INDEX('Allocator Summary'!F$7:F$27,MATCH($G53,'Allocator Summary'!$B$7:$B$27))*$E53</f>
        <v>0</v>
      </c>
      <c r="L53" s="100">
        <f>INDEX('Allocator Summary'!G$7:G$27,MATCH($G53,'Allocator Summary'!$B$7:$B$27))*$E53</f>
        <v>0</v>
      </c>
      <c r="M53" s="100">
        <f>INDEX('Allocator Summary'!H$7:H$27,MATCH($G53,'Allocator Summary'!$B$7:$B$27))*$E53</f>
        <v>0</v>
      </c>
      <c r="N53" s="100">
        <f>INDEX('Allocator Summary'!I$7:I$27,MATCH($G53,'Allocator Summary'!$B$7:$B$27))*$E53</f>
        <v>0</v>
      </c>
      <c r="O53" s="100">
        <f>INDEX('Allocator Summary'!J$7:J$27,MATCH($G53,'Allocator Summary'!$B$7:$B$27))*$E53</f>
        <v>0</v>
      </c>
      <c r="P53" s="100">
        <f>INDEX('Allocator Summary'!K$7:K$27,MATCH($G53,'Allocator Summary'!$B$7:$B$27))*$E53</f>
        <v>0</v>
      </c>
      <c r="Q53" s="100">
        <f>INDEX('Allocator Summary'!L$7:L$27,MATCH($G53,'Allocator Summary'!$B$7:$B$27))*$E53</f>
        <v>0</v>
      </c>
      <c r="R53" s="100">
        <f>INDEX('Allocator Summary'!M$7:M$27,MATCH($G53,'Allocator Summary'!$B$7:$B$27))*$E53</f>
        <v>0</v>
      </c>
      <c r="S53" s="100">
        <f t="shared" si="4"/>
        <v>0</v>
      </c>
      <c r="T53" s="100">
        <f t="shared" si="5"/>
        <v>0</v>
      </c>
    </row>
    <row r="54" spans="2:20" x14ac:dyDescent="0.25">
      <c r="B54" s="98"/>
      <c r="C54" s="91" t="str">
        <f t="shared" si="3"/>
        <v>Miscellaneous Expenses</v>
      </c>
      <c r="E54" s="103">
        <f>SUMIF('COSS Step1'!$D$163:$D$187,'Account Detail'!$C54,'COSS Step1'!$I$163:$I$187)</f>
        <v>0</v>
      </c>
      <c r="G54" s="95" t="s">
        <v>62</v>
      </c>
      <c r="H54" s="91" t="s">
        <v>20</v>
      </c>
      <c r="I54" s="100">
        <f>INDEX('Allocator Summary'!D$7:D$27,MATCH($G54,'Allocator Summary'!$B$7:$B$27))*$E54</f>
        <v>0</v>
      </c>
      <c r="J54" s="100">
        <f>INDEX('Allocator Summary'!E$7:E$27,MATCH($G54,'Allocator Summary'!$B$7:$B$27))*$E54</f>
        <v>0</v>
      </c>
      <c r="K54" s="100">
        <f>INDEX('Allocator Summary'!F$7:F$27,MATCH($G54,'Allocator Summary'!$B$7:$B$27))*$E54</f>
        <v>0</v>
      </c>
      <c r="L54" s="100">
        <f>INDEX('Allocator Summary'!G$7:G$27,MATCH($G54,'Allocator Summary'!$B$7:$B$27))*$E54</f>
        <v>0</v>
      </c>
      <c r="M54" s="100">
        <f>INDEX('Allocator Summary'!H$7:H$27,MATCH($G54,'Allocator Summary'!$B$7:$B$27))*$E54</f>
        <v>0</v>
      </c>
      <c r="N54" s="100">
        <f>INDEX('Allocator Summary'!I$7:I$27,MATCH($G54,'Allocator Summary'!$B$7:$B$27))*$E54</f>
        <v>0</v>
      </c>
      <c r="O54" s="100">
        <f>INDEX('Allocator Summary'!J$7:J$27,MATCH($G54,'Allocator Summary'!$B$7:$B$27))*$E54</f>
        <v>0</v>
      </c>
      <c r="P54" s="100">
        <f>INDEX('Allocator Summary'!K$7:K$27,MATCH($G54,'Allocator Summary'!$B$7:$B$27))*$E54</f>
        <v>0</v>
      </c>
      <c r="Q54" s="100">
        <f>INDEX('Allocator Summary'!L$7:L$27,MATCH($G54,'Allocator Summary'!$B$7:$B$27))*$E54</f>
        <v>0</v>
      </c>
      <c r="R54" s="100">
        <f>INDEX('Allocator Summary'!M$7:M$27,MATCH($G54,'Allocator Summary'!$B$7:$B$27))*$E54</f>
        <v>0</v>
      </c>
      <c r="S54" s="100">
        <f t="shared" si="4"/>
        <v>0</v>
      </c>
      <c r="T54" s="100">
        <f t="shared" si="5"/>
        <v>0</v>
      </c>
    </row>
    <row r="55" spans="2:20" x14ac:dyDescent="0.25">
      <c r="B55" s="98"/>
      <c r="C55" s="91" t="str">
        <f t="shared" si="3"/>
        <v>Rents</v>
      </c>
      <c r="E55" s="103">
        <f>SUMIF('COSS Step1'!$D$163:$D$187,'Account Detail'!$C55,'COSS Step1'!$I$163:$I$187)</f>
        <v>0</v>
      </c>
      <c r="G55" s="95" t="s">
        <v>62</v>
      </c>
      <c r="H55" s="91" t="s">
        <v>20</v>
      </c>
      <c r="I55" s="100">
        <f>INDEX('Allocator Summary'!D$7:D$27,MATCH($G55,'Allocator Summary'!$B$7:$B$27))*$E55</f>
        <v>0</v>
      </c>
      <c r="J55" s="100">
        <f>INDEX('Allocator Summary'!E$7:E$27,MATCH($G55,'Allocator Summary'!$B$7:$B$27))*$E55</f>
        <v>0</v>
      </c>
      <c r="K55" s="100">
        <f>INDEX('Allocator Summary'!F$7:F$27,MATCH($G55,'Allocator Summary'!$B$7:$B$27))*$E55</f>
        <v>0</v>
      </c>
      <c r="L55" s="100">
        <f>INDEX('Allocator Summary'!G$7:G$27,MATCH($G55,'Allocator Summary'!$B$7:$B$27))*$E55</f>
        <v>0</v>
      </c>
      <c r="M55" s="100">
        <f>INDEX('Allocator Summary'!H$7:H$27,MATCH($G55,'Allocator Summary'!$B$7:$B$27))*$E55</f>
        <v>0</v>
      </c>
      <c r="N55" s="100">
        <f>INDEX('Allocator Summary'!I$7:I$27,MATCH($G55,'Allocator Summary'!$B$7:$B$27))*$E55</f>
        <v>0</v>
      </c>
      <c r="O55" s="100">
        <f>INDEX('Allocator Summary'!J$7:J$27,MATCH($G55,'Allocator Summary'!$B$7:$B$27))*$E55</f>
        <v>0</v>
      </c>
      <c r="P55" s="100">
        <f>INDEX('Allocator Summary'!K$7:K$27,MATCH($G55,'Allocator Summary'!$B$7:$B$27))*$E55</f>
        <v>0</v>
      </c>
      <c r="Q55" s="100">
        <f>INDEX('Allocator Summary'!L$7:L$27,MATCH($G55,'Allocator Summary'!$B$7:$B$27))*$E55</f>
        <v>0</v>
      </c>
      <c r="R55" s="100">
        <f>INDEX('Allocator Summary'!M$7:M$27,MATCH($G55,'Allocator Summary'!$B$7:$B$27))*$E55</f>
        <v>0</v>
      </c>
      <c r="S55" s="100">
        <f t="shared" si="4"/>
        <v>0</v>
      </c>
      <c r="T55" s="100">
        <f t="shared" si="5"/>
        <v>0</v>
      </c>
    </row>
    <row r="56" spans="2:20" x14ac:dyDescent="0.25">
      <c r="B56" s="98"/>
      <c r="C56" s="91" t="str">
        <f t="shared" si="3"/>
        <v>Transportation</v>
      </c>
      <c r="E56" s="103">
        <f>SUMIF('COSS Step1'!$D$163:$D$187,'Account Detail'!$C56,'COSS Step1'!$I$163:$I$187)</f>
        <v>0</v>
      </c>
      <c r="G56" s="95" t="s">
        <v>62</v>
      </c>
      <c r="H56" s="91" t="s">
        <v>20</v>
      </c>
      <c r="I56" s="100">
        <f>INDEX('Allocator Summary'!D$7:D$27,MATCH($G56,'Allocator Summary'!$B$7:$B$27))*$E56</f>
        <v>0</v>
      </c>
      <c r="J56" s="100">
        <f>INDEX('Allocator Summary'!E$7:E$27,MATCH($G56,'Allocator Summary'!$B$7:$B$27))*$E56</f>
        <v>0</v>
      </c>
      <c r="K56" s="100">
        <f>INDEX('Allocator Summary'!F$7:F$27,MATCH($G56,'Allocator Summary'!$B$7:$B$27))*$E56</f>
        <v>0</v>
      </c>
      <c r="L56" s="100">
        <f>INDEX('Allocator Summary'!G$7:G$27,MATCH($G56,'Allocator Summary'!$B$7:$B$27))*$E56</f>
        <v>0</v>
      </c>
      <c r="M56" s="100">
        <f>INDEX('Allocator Summary'!H$7:H$27,MATCH($G56,'Allocator Summary'!$B$7:$B$27))*$E56</f>
        <v>0</v>
      </c>
      <c r="N56" s="100">
        <f>INDEX('Allocator Summary'!I$7:I$27,MATCH($G56,'Allocator Summary'!$B$7:$B$27))*$E56</f>
        <v>0</v>
      </c>
      <c r="O56" s="100">
        <f>INDEX('Allocator Summary'!J$7:J$27,MATCH($G56,'Allocator Summary'!$B$7:$B$27))*$E56</f>
        <v>0</v>
      </c>
      <c r="P56" s="100">
        <f>INDEX('Allocator Summary'!K$7:K$27,MATCH($G56,'Allocator Summary'!$B$7:$B$27))*$E56</f>
        <v>0</v>
      </c>
      <c r="Q56" s="100">
        <f>INDEX('Allocator Summary'!L$7:L$27,MATCH($G56,'Allocator Summary'!$B$7:$B$27))*$E56</f>
        <v>0</v>
      </c>
      <c r="R56" s="100">
        <f>INDEX('Allocator Summary'!M$7:M$27,MATCH($G56,'Allocator Summary'!$B$7:$B$27))*$E56</f>
        <v>0</v>
      </c>
      <c r="S56" s="100">
        <f t="shared" si="4"/>
        <v>0</v>
      </c>
      <c r="T56" s="100">
        <f t="shared" si="5"/>
        <v>0</v>
      </c>
    </row>
    <row r="57" spans="2:20" x14ac:dyDescent="0.25">
      <c r="B57" s="98"/>
      <c r="C57" s="91" t="str">
        <f t="shared" si="3"/>
        <v>Uncollectible Accounts Expense</v>
      </c>
      <c r="E57" s="103">
        <f>SUMIF('COSS Step1'!$D$163:$D$187,'Account Detail'!$C57,'COSS Step1'!$I$163:$I$187)</f>
        <v>0</v>
      </c>
      <c r="G57" s="95" t="s">
        <v>62</v>
      </c>
      <c r="H57" s="91" t="s">
        <v>20</v>
      </c>
      <c r="I57" s="100">
        <f>INDEX('Allocator Summary'!D$7:D$27,MATCH($G57,'Allocator Summary'!$B$7:$B$27))*$E57</f>
        <v>0</v>
      </c>
      <c r="J57" s="100">
        <f>INDEX('Allocator Summary'!E$7:E$27,MATCH($G57,'Allocator Summary'!$B$7:$B$27))*$E57</f>
        <v>0</v>
      </c>
      <c r="K57" s="100">
        <f>INDEX('Allocator Summary'!F$7:F$27,MATCH($G57,'Allocator Summary'!$B$7:$B$27))*$E57</f>
        <v>0</v>
      </c>
      <c r="L57" s="100">
        <f>INDEX('Allocator Summary'!G$7:G$27,MATCH($G57,'Allocator Summary'!$B$7:$B$27))*$E57</f>
        <v>0</v>
      </c>
      <c r="M57" s="100">
        <f>INDEX('Allocator Summary'!H$7:H$27,MATCH($G57,'Allocator Summary'!$B$7:$B$27))*$E57</f>
        <v>0</v>
      </c>
      <c r="N57" s="100">
        <f>INDEX('Allocator Summary'!I$7:I$27,MATCH($G57,'Allocator Summary'!$B$7:$B$27))*$E57</f>
        <v>0</v>
      </c>
      <c r="O57" s="100">
        <f>INDEX('Allocator Summary'!J$7:J$27,MATCH($G57,'Allocator Summary'!$B$7:$B$27))*$E57</f>
        <v>0</v>
      </c>
      <c r="P57" s="100">
        <f>INDEX('Allocator Summary'!K$7:K$27,MATCH($G57,'Allocator Summary'!$B$7:$B$27))*$E57</f>
        <v>0</v>
      </c>
      <c r="Q57" s="100">
        <f>INDEX('Allocator Summary'!L$7:L$27,MATCH($G57,'Allocator Summary'!$B$7:$B$27))*$E57</f>
        <v>0</v>
      </c>
      <c r="R57" s="100">
        <f>INDEX('Allocator Summary'!M$7:M$27,MATCH($G57,'Allocator Summary'!$B$7:$B$27))*$E57</f>
        <v>0</v>
      </c>
      <c r="S57" s="100">
        <f t="shared" si="4"/>
        <v>0</v>
      </c>
      <c r="T57" s="100">
        <f t="shared" si="5"/>
        <v>0</v>
      </c>
    </row>
    <row r="58" spans="2:20" x14ac:dyDescent="0.25">
      <c r="B58" s="98"/>
      <c r="C58" s="91" t="str">
        <f t="shared" si="3"/>
        <v>Customer Accounting, Other</v>
      </c>
      <c r="E58" s="103">
        <f>SUMIF('COSS Step1'!$D$163:$D$187,'Account Detail'!$C58,'COSS Step1'!$I$163:$I$187)</f>
        <v>0</v>
      </c>
      <c r="G58" s="95" t="s">
        <v>62</v>
      </c>
      <c r="H58" s="91" t="s">
        <v>20</v>
      </c>
      <c r="I58" s="100">
        <f>INDEX('Allocator Summary'!D$7:D$27,MATCH($G58,'Allocator Summary'!$B$7:$B$27))*$E58</f>
        <v>0</v>
      </c>
      <c r="J58" s="100">
        <f>INDEX('Allocator Summary'!E$7:E$27,MATCH($G58,'Allocator Summary'!$B$7:$B$27))*$E58</f>
        <v>0</v>
      </c>
      <c r="K58" s="100">
        <f>INDEX('Allocator Summary'!F$7:F$27,MATCH($G58,'Allocator Summary'!$B$7:$B$27))*$E58</f>
        <v>0</v>
      </c>
      <c r="L58" s="100">
        <f>INDEX('Allocator Summary'!G$7:G$27,MATCH($G58,'Allocator Summary'!$B$7:$B$27))*$E58</f>
        <v>0</v>
      </c>
      <c r="M58" s="100">
        <f>INDEX('Allocator Summary'!H$7:H$27,MATCH($G58,'Allocator Summary'!$B$7:$B$27))*$E58</f>
        <v>0</v>
      </c>
      <c r="N58" s="100">
        <f>INDEX('Allocator Summary'!I$7:I$27,MATCH($G58,'Allocator Summary'!$B$7:$B$27))*$E58</f>
        <v>0</v>
      </c>
      <c r="O58" s="100">
        <f>INDEX('Allocator Summary'!J$7:J$27,MATCH($G58,'Allocator Summary'!$B$7:$B$27))*$E58</f>
        <v>0</v>
      </c>
      <c r="P58" s="100">
        <f>INDEX('Allocator Summary'!K$7:K$27,MATCH($G58,'Allocator Summary'!$B$7:$B$27))*$E58</f>
        <v>0</v>
      </c>
      <c r="Q58" s="100">
        <f>INDEX('Allocator Summary'!L$7:L$27,MATCH($G58,'Allocator Summary'!$B$7:$B$27))*$E58</f>
        <v>0</v>
      </c>
      <c r="R58" s="100">
        <f>INDEX('Allocator Summary'!M$7:M$27,MATCH($G58,'Allocator Summary'!$B$7:$B$27))*$E58</f>
        <v>0</v>
      </c>
      <c r="S58" s="100">
        <f t="shared" si="4"/>
        <v>0</v>
      </c>
      <c r="T58" s="100">
        <f t="shared" si="5"/>
        <v>0</v>
      </c>
    </row>
    <row r="59" spans="2:20" x14ac:dyDescent="0.25">
      <c r="B59" s="98"/>
      <c r="C59" s="91" t="str">
        <f t="shared" ref="C59:C60" si="6">C32</f>
        <v>Insurance Other Than Group</v>
      </c>
      <c r="E59" s="103">
        <f>SUMIF('COSS Step1'!$D$163:$D$187,'Account Detail'!$C59,'COSS Step1'!$I$163:$I$187)</f>
        <v>0</v>
      </c>
      <c r="G59" s="95" t="s">
        <v>62</v>
      </c>
      <c r="H59" s="91" t="s">
        <v>20</v>
      </c>
      <c r="I59" s="100">
        <f>INDEX('Allocator Summary'!D$7:D$27,MATCH($G59,'Allocator Summary'!$B$7:$B$27))*$E59</f>
        <v>0</v>
      </c>
      <c r="J59" s="100">
        <f>INDEX('Allocator Summary'!E$7:E$27,MATCH($G59,'Allocator Summary'!$B$7:$B$27))*$E59</f>
        <v>0</v>
      </c>
      <c r="K59" s="100">
        <f>INDEX('Allocator Summary'!F$7:F$27,MATCH($G59,'Allocator Summary'!$B$7:$B$27))*$E59</f>
        <v>0</v>
      </c>
      <c r="L59" s="100">
        <f>INDEX('Allocator Summary'!G$7:G$27,MATCH($G59,'Allocator Summary'!$B$7:$B$27))*$E59</f>
        <v>0</v>
      </c>
      <c r="M59" s="100">
        <f>INDEX('Allocator Summary'!H$7:H$27,MATCH($G59,'Allocator Summary'!$B$7:$B$27))*$E59</f>
        <v>0</v>
      </c>
      <c r="N59" s="100">
        <f>INDEX('Allocator Summary'!I$7:I$27,MATCH($G59,'Allocator Summary'!$B$7:$B$27))*$E59</f>
        <v>0</v>
      </c>
      <c r="O59" s="100">
        <f>INDEX('Allocator Summary'!J$7:J$27,MATCH($G59,'Allocator Summary'!$B$7:$B$27))*$E59</f>
        <v>0</v>
      </c>
      <c r="P59" s="100">
        <f>INDEX('Allocator Summary'!K$7:K$27,MATCH($G59,'Allocator Summary'!$B$7:$B$27))*$E59</f>
        <v>0</v>
      </c>
      <c r="Q59" s="100">
        <f>INDEX('Allocator Summary'!L$7:L$27,MATCH($G59,'Allocator Summary'!$B$7:$B$27))*$E59</f>
        <v>0</v>
      </c>
      <c r="R59" s="100">
        <f>INDEX('Allocator Summary'!M$7:M$27,MATCH($G59,'Allocator Summary'!$B$7:$B$27))*$E59</f>
        <v>0</v>
      </c>
      <c r="S59" s="100">
        <f t="shared" si="4"/>
        <v>0</v>
      </c>
      <c r="T59" s="100">
        <f t="shared" si="5"/>
        <v>0</v>
      </c>
    </row>
    <row r="60" spans="2:20" x14ac:dyDescent="0.25">
      <c r="B60" s="98"/>
      <c r="C60" s="96" t="str">
        <f t="shared" si="6"/>
        <v>Maintenance Supplies and Services</v>
      </c>
      <c r="D60" s="96"/>
      <c r="E60" s="103">
        <f>SUMIF('COSS Step1'!$D$163:$D$187,'Account Detail'!$C60,'COSS Step1'!$I$163:$I$187)</f>
        <v>4803.57</v>
      </c>
      <c r="G60" s="97" t="s">
        <v>62</v>
      </c>
      <c r="H60" s="96" t="str">
        <f>_xlfn.XLOOKUP($G60,'Allocator Summary'!$B$7:$B$39,'Allocator Summary'!$C$7:$C$39)</f>
        <v>Source of Supply</v>
      </c>
      <c r="I60" s="101">
        <f>INDEX('Allocator Summary'!D$7:D$27,MATCH($G60,'Allocator Summary'!$B$7:$B$27))*$E60</f>
        <v>4803.57</v>
      </c>
      <c r="J60" s="101">
        <f>INDEX('Allocator Summary'!E$7:E$27,MATCH($G60,'Allocator Summary'!$B$7:$B$27))*$E60</f>
        <v>0</v>
      </c>
      <c r="K60" s="101">
        <f>INDEX('Allocator Summary'!F$7:F$27,MATCH($G60,'Allocator Summary'!$B$7:$B$27))*$E60</f>
        <v>0</v>
      </c>
      <c r="L60" s="101">
        <f>INDEX('Allocator Summary'!G$7:G$27,MATCH($G60,'Allocator Summary'!$B$7:$B$27))*$E60</f>
        <v>0</v>
      </c>
      <c r="M60" s="101">
        <f>INDEX('Allocator Summary'!H$7:H$27,MATCH($G60,'Allocator Summary'!$B$7:$B$27))*$E60</f>
        <v>0</v>
      </c>
      <c r="N60" s="101">
        <f>INDEX('Allocator Summary'!I$7:I$27,MATCH($G60,'Allocator Summary'!$B$7:$B$27))*$E60</f>
        <v>0</v>
      </c>
      <c r="O60" s="101">
        <f>INDEX('Allocator Summary'!J$7:J$27,MATCH($G60,'Allocator Summary'!$B$7:$B$27))*$E60</f>
        <v>0</v>
      </c>
      <c r="P60" s="101">
        <f>INDEX('Allocator Summary'!K$7:K$27,MATCH($G60,'Allocator Summary'!$B$7:$B$27))*$E60</f>
        <v>0</v>
      </c>
      <c r="Q60" s="101">
        <f>INDEX('Allocator Summary'!L$7:L$27,MATCH($G60,'Allocator Summary'!$B$7:$B$27))*$E60</f>
        <v>0</v>
      </c>
      <c r="R60" s="101">
        <f>INDEX('Allocator Summary'!M$7:M$27,MATCH($G60,'Allocator Summary'!$B$7:$B$27))*$E60</f>
        <v>0</v>
      </c>
      <c r="S60" s="101">
        <f t="shared" si="4"/>
        <v>4803.57</v>
      </c>
      <c r="T60" s="101">
        <f t="shared" si="5"/>
        <v>0</v>
      </c>
    </row>
    <row r="61" spans="2:20" x14ac:dyDescent="0.25">
      <c r="E61" s="102">
        <f>SUM(E36:E60)</f>
        <v>4803.57</v>
      </c>
      <c r="I61" s="100">
        <f t="shared" ref="I61:R61" si="7">SUM(I36:I60)</f>
        <v>4803.57</v>
      </c>
      <c r="J61" s="100">
        <f t="shared" si="7"/>
        <v>0</v>
      </c>
      <c r="K61" s="100">
        <f t="shared" si="7"/>
        <v>0</v>
      </c>
      <c r="L61" s="100">
        <f t="shared" si="7"/>
        <v>0</v>
      </c>
      <c r="M61" s="100">
        <f t="shared" si="7"/>
        <v>0</v>
      </c>
      <c r="N61" s="100">
        <f t="shared" si="7"/>
        <v>0</v>
      </c>
      <c r="O61" s="100">
        <f t="shared" si="7"/>
        <v>0</v>
      </c>
      <c r="P61" s="100">
        <f t="shared" si="7"/>
        <v>0</v>
      </c>
      <c r="Q61" s="100">
        <f t="shared" si="7"/>
        <v>0</v>
      </c>
      <c r="R61" s="100">
        <f t="shared" si="7"/>
        <v>0</v>
      </c>
      <c r="S61" s="100">
        <f>SUM(S36:S60)</f>
        <v>4803.57</v>
      </c>
      <c r="T61" s="100">
        <f>SUM(T36:T60)</f>
        <v>0</v>
      </c>
    </row>
    <row r="62" spans="2:20" x14ac:dyDescent="0.25">
      <c r="E62" s="104"/>
    </row>
    <row r="63" spans="2:20" x14ac:dyDescent="0.25">
      <c r="C63" s="90" t="s">
        <v>153</v>
      </c>
      <c r="D63" s="90"/>
      <c r="E63" s="105">
        <f>E34+E61</f>
        <v>1082739.260606146</v>
      </c>
      <c r="I63" s="106">
        <f t="shared" ref="I63:R63" si="8">I34+I61</f>
        <v>1082739.260606146</v>
      </c>
      <c r="J63" s="106">
        <f t="shared" si="8"/>
        <v>0</v>
      </c>
      <c r="K63" s="106">
        <f t="shared" si="8"/>
        <v>0</v>
      </c>
      <c r="L63" s="106">
        <f t="shared" si="8"/>
        <v>0</v>
      </c>
      <c r="M63" s="106">
        <f t="shared" si="8"/>
        <v>0</v>
      </c>
      <c r="N63" s="106">
        <f t="shared" si="8"/>
        <v>0</v>
      </c>
      <c r="O63" s="106">
        <f t="shared" si="8"/>
        <v>0</v>
      </c>
      <c r="P63" s="106">
        <f t="shared" si="8"/>
        <v>0</v>
      </c>
      <c r="Q63" s="106">
        <f t="shared" si="8"/>
        <v>0</v>
      </c>
      <c r="R63" s="106">
        <f t="shared" si="8"/>
        <v>0</v>
      </c>
      <c r="S63" s="106">
        <f>S34+S61</f>
        <v>1082739.260606146</v>
      </c>
      <c r="T63" s="106">
        <f>T34+T61</f>
        <v>0</v>
      </c>
    </row>
    <row r="65" spans="1:20" x14ac:dyDescent="0.25">
      <c r="A65" s="91" t="s">
        <v>154</v>
      </c>
    </row>
    <row r="66" spans="1:20" x14ac:dyDescent="0.25">
      <c r="B66" s="91" t="s">
        <v>152</v>
      </c>
    </row>
    <row r="67" spans="1:20" x14ac:dyDescent="0.25">
      <c r="B67" s="98"/>
      <c r="C67" s="91" t="s">
        <v>41</v>
      </c>
      <c r="E67" s="103">
        <f>SUMIF('COSS Step1'!$D$133:$D$158,'Account Detail'!$C67,'COSS Step1'!$K$133:$K$158)</f>
        <v>598224.46</v>
      </c>
      <c r="G67" s="95" t="s">
        <v>63</v>
      </c>
      <c r="H67" s="91" t="str">
        <f>_xlfn.XLOOKUP($G67,'Allocator Summary'!$B$7:$B$39,'Allocator Summary'!$C$7:$C$39)</f>
        <v>Pumping</v>
      </c>
      <c r="I67" s="100">
        <f>INDEX('Allocator Summary'!D$7:D$27,MATCH($G67,'Allocator Summary'!$B$7:$B$27))*$E67</f>
        <v>0</v>
      </c>
      <c r="J67" s="100">
        <f>INDEX('Allocator Summary'!E$7:E$27,MATCH($G67,'Allocator Summary'!$B$7:$B$27))*$E67</f>
        <v>598224.46</v>
      </c>
      <c r="K67" s="100">
        <f>INDEX('Allocator Summary'!F$7:F$27,MATCH($G67,'Allocator Summary'!$B$7:$B$27))*$E67</f>
        <v>0</v>
      </c>
      <c r="L67" s="100">
        <f>INDEX('Allocator Summary'!G$7:G$27,MATCH($G67,'Allocator Summary'!$B$7:$B$27))*$E67</f>
        <v>0</v>
      </c>
      <c r="M67" s="100">
        <f>INDEX('Allocator Summary'!H$7:H$27,MATCH($G67,'Allocator Summary'!$B$7:$B$27))*$E67</f>
        <v>0</v>
      </c>
      <c r="N67" s="100">
        <f>INDEX('Allocator Summary'!I$7:I$27,MATCH($G67,'Allocator Summary'!$B$7:$B$27))*$E67</f>
        <v>0</v>
      </c>
      <c r="O67" s="100">
        <f>INDEX('Allocator Summary'!J$7:J$27,MATCH($G67,'Allocator Summary'!$B$7:$B$27))*$E67</f>
        <v>0</v>
      </c>
      <c r="P67" s="100">
        <f>INDEX('Allocator Summary'!K$7:K$27,MATCH($G67,'Allocator Summary'!$B$7:$B$27))*$E67</f>
        <v>0</v>
      </c>
      <c r="Q67" s="100">
        <f>INDEX('Allocator Summary'!L$7:L$27,MATCH($G67,'Allocator Summary'!$B$7:$B$27))*$E67</f>
        <v>0</v>
      </c>
      <c r="R67" s="100">
        <f>INDEX('Allocator Summary'!M$7:M$27,MATCH($G67,'Allocator Summary'!$B$7:$B$27))*$E67</f>
        <v>0</v>
      </c>
      <c r="S67" s="100">
        <f t="shared" ref="S67:S75" si="9">SUM(I67:R67)</f>
        <v>598224.46</v>
      </c>
      <c r="T67" s="100">
        <f t="shared" ref="T67:T75" si="10">S67-E67</f>
        <v>0</v>
      </c>
    </row>
    <row r="68" spans="1:20" x14ac:dyDescent="0.25">
      <c r="B68" s="98"/>
      <c r="C68" s="91" t="s">
        <v>37</v>
      </c>
      <c r="D68" s="91" t="s">
        <v>77</v>
      </c>
      <c r="E68" s="103">
        <f>SUMIF('COSS Step1'!$D$133:$D$158,'Account Detail'!$C68,'COSS Step1'!$K$133:$K$158)</f>
        <v>0</v>
      </c>
      <c r="G68" s="95" t="s">
        <v>63</v>
      </c>
      <c r="H68" s="91" t="str">
        <f>_xlfn.XLOOKUP($G68,'Allocator Summary'!$B$7:$B$39,'Allocator Summary'!$C$7:$C$39)</f>
        <v>Pumping</v>
      </c>
      <c r="I68" s="100">
        <f>INDEX('Allocator Summary'!D$7:D$27,MATCH($G68,'Allocator Summary'!$B$7:$B$27))*$E68</f>
        <v>0</v>
      </c>
      <c r="J68" s="100">
        <f>INDEX('Allocator Summary'!E$7:E$27,MATCH($G68,'Allocator Summary'!$B$7:$B$27))*$E68</f>
        <v>0</v>
      </c>
      <c r="K68" s="100">
        <f>INDEX('Allocator Summary'!F$7:F$27,MATCH($G68,'Allocator Summary'!$B$7:$B$27))*$E68</f>
        <v>0</v>
      </c>
      <c r="L68" s="100">
        <f>INDEX('Allocator Summary'!G$7:G$27,MATCH($G68,'Allocator Summary'!$B$7:$B$27))*$E68</f>
        <v>0</v>
      </c>
      <c r="M68" s="100">
        <f>INDEX('Allocator Summary'!H$7:H$27,MATCH($G68,'Allocator Summary'!$B$7:$B$27))*$E68</f>
        <v>0</v>
      </c>
      <c r="N68" s="100">
        <f>INDEX('Allocator Summary'!I$7:I$27,MATCH($G68,'Allocator Summary'!$B$7:$B$27))*$E68</f>
        <v>0</v>
      </c>
      <c r="O68" s="100">
        <f>INDEX('Allocator Summary'!J$7:J$27,MATCH($G68,'Allocator Summary'!$B$7:$B$27))*$E68</f>
        <v>0</v>
      </c>
      <c r="P68" s="100">
        <f>INDEX('Allocator Summary'!K$7:K$27,MATCH($G68,'Allocator Summary'!$B$7:$B$27))*$E68</f>
        <v>0</v>
      </c>
      <c r="Q68" s="100">
        <f>INDEX('Allocator Summary'!L$7:L$27,MATCH($G68,'Allocator Summary'!$B$7:$B$27))*$E68</f>
        <v>0</v>
      </c>
      <c r="R68" s="100">
        <f>INDEX('Allocator Summary'!M$7:M$27,MATCH($G68,'Allocator Summary'!$B$7:$B$27))*$E68</f>
        <v>0</v>
      </c>
      <c r="S68" s="100">
        <f t="shared" si="9"/>
        <v>0</v>
      </c>
      <c r="T68" s="100">
        <f t="shared" si="10"/>
        <v>0</v>
      </c>
    </row>
    <row r="69" spans="1:20" x14ac:dyDescent="0.25">
      <c r="B69" s="98"/>
      <c r="C69" s="91" t="s">
        <v>40</v>
      </c>
      <c r="D69" s="99"/>
      <c r="E69" s="103">
        <f>SUMIF('COSS Step1'!$D$133:$D$158,'Account Detail'!$C69,'COSS Step1'!$K$133:$K$158)</f>
        <v>0</v>
      </c>
      <c r="G69" s="95" t="s">
        <v>63</v>
      </c>
      <c r="H69" s="91" t="str">
        <f>_xlfn.XLOOKUP($G69,'Allocator Summary'!$B$7:$B$39,'Allocator Summary'!$C$7:$C$39)</f>
        <v>Pumping</v>
      </c>
      <c r="I69" s="100">
        <f>INDEX('Allocator Summary'!D$7:D$27,MATCH($G69,'Allocator Summary'!$B$7:$B$27))*$E69</f>
        <v>0</v>
      </c>
      <c r="J69" s="100">
        <f>INDEX('Allocator Summary'!E$7:E$27,MATCH($G69,'Allocator Summary'!$B$7:$B$27))*$E69</f>
        <v>0</v>
      </c>
      <c r="K69" s="100">
        <f>INDEX('Allocator Summary'!F$7:F$27,MATCH($G69,'Allocator Summary'!$B$7:$B$27))*$E69</f>
        <v>0</v>
      </c>
      <c r="L69" s="100">
        <f>INDEX('Allocator Summary'!G$7:G$27,MATCH($G69,'Allocator Summary'!$B$7:$B$27))*$E69</f>
        <v>0</v>
      </c>
      <c r="M69" s="100">
        <f>INDEX('Allocator Summary'!H$7:H$27,MATCH($G69,'Allocator Summary'!$B$7:$B$27))*$E69</f>
        <v>0</v>
      </c>
      <c r="N69" s="100">
        <f>INDEX('Allocator Summary'!I$7:I$27,MATCH($G69,'Allocator Summary'!$B$7:$B$27))*$E69</f>
        <v>0</v>
      </c>
      <c r="O69" s="100">
        <f>INDEX('Allocator Summary'!J$7:J$27,MATCH($G69,'Allocator Summary'!$B$7:$B$27))*$E69</f>
        <v>0</v>
      </c>
      <c r="P69" s="100">
        <f>INDEX('Allocator Summary'!K$7:K$27,MATCH($G69,'Allocator Summary'!$B$7:$B$27))*$E69</f>
        <v>0</v>
      </c>
      <c r="Q69" s="100">
        <f>INDEX('Allocator Summary'!L$7:L$27,MATCH($G69,'Allocator Summary'!$B$7:$B$27))*$E69</f>
        <v>0</v>
      </c>
      <c r="R69" s="100">
        <f>INDEX('Allocator Summary'!M$7:M$27,MATCH($G69,'Allocator Summary'!$B$7:$B$27))*$E69</f>
        <v>0</v>
      </c>
      <c r="S69" s="100">
        <f t="shared" si="9"/>
        <v>0</v>
      </c>
      <c r="T69" s="100">
        <f t="shared" si="10"/>
        <v>0</v>
      </c>
    </row>
    <row r="70" spans="1:20" x14ac:dyDescent="0.25">
      <c r="B70" s="98"/>
      <c r="C70" s="91" t="s">
        <v>43</v>
      </c>
      <c r="D70" s="99"/>
      <c r="E70" s="103">
        <f>SUMIF('COSS Step1'!$D$133:$D$158,'Account Detail'!$C70,'COSS Step1'!$K$133:$K$158)</f>
        <v>265</v>
      </c>
      <c r="G70" s="95" t="s">
        <v>63</v>
      </c>
      <c r="H70" s="91" t="str">
        <f>_xlfn.XLOOKUP($G70,'Allocator Summary'!$B$7:$B$39,'Allocator Summary'!$C$7:$C$39)</f>
        <v>Pumping</v>
      </c>
      <c r="I70" s="100">
        <f>INDEX('Allocator Summary'!D$7:D$27,MATCH($G70,'Allocator Summary'!$B$7:$B$27))*$E70</f>
        <v>0</v>
      </c>
      <c r="J70" s="100">
        <f>INDEX('Allocator Summary'!E$7:E$27,MATCH($G70,'Allocator Summary'!$B$7:$B$27))*$E70</f>
        <v>265</v>
      </c>
      <c r="K70" s="100">
        <f>INDEX('Allocator Summary'!F$7:F$27,MATCH($G70,'Allocator Summary'!$B$7:$B$27))*$E70</f>
        <v>0</v>
      </c>
      <c r="L70" s="100">
        <f>INDEX('Allocator Summary'!G$7:G$27,MATCH($G70,'Allocator Summary'!$B$7:$B$27))*$E70</f>
        <v>0</v>
      </c>
      <c r="M70" s="100">
        <f>INDEX('Allocator Summary'!H$7:H$27,MATCH($G70,'Allocator Summary'!$B$7:$B$27))*$E70</f>
        <v>0</v>
      </c>
      <c r="N70" s="100">
        <f>INDEX('Allocator Summary'!I$7:I$27,MATCH($G70,'Allocator Summary'!$B$7:$B$27))*$E70</f>
        <v>0</v>
      </c>
      <c r="O70" s="100">
        <f>INDEX('Allocator Summary'!J$7:J$27,MATCH($G70,'Allocator Summary'!$B$7:$B$27))*$E70</f>
        <v>0</v>
      </c>
      <c r="P70" s="100">
        <f>INDEX('Allocator Summary'!K$7:K$27,MATCH($G70,'Allocator Summary'!$B$7:$B$27))*$E70</f>
        <v>0</v>
      </c>
      <c r="Q70" s="100">
        <f>INDEX('Allocator Summary'!L$7:L$27,MATCH($G70,'Allocator Summary'!$B$7:$B$27))*$E70</f>
        <v>0</v>
      </c>
      <c r="R70" s="100">
        <f>INDEX('Allocator Summary'!M$7:M$27,MATCH($G70,'Allocator Summary'!$B$7:$B$27))*$E70</f>
        <v>0</v>
      </c>
      <c r="S70" s="100">
        <f t="shared" si="9"/>
        <v>265</v>
      </c>
      <c r="T70" s="100">
        <f t="shared" si="10"/>
        <v>0</v>
      </c>
    </row>
    <row r="71" spans="1:20" x14ac:dyDescent="0.25">
      <c r="B71" s="98"/>
      <c r="C71" s="91" t="s">
        <v>349</v>
      </c>
      <c r="D71" s="99"/>
      <c r="E71" s="103">
        <f>SUMIF('COSS Step1'!$D$133:$D$158,'Account Detail'!$C71,'COSS Step1'!$K$133:$K$158)</f>
        <v>-58.05</v>
      </c>
      <c r="G71" s="95" t="s">
        <v>63</v>
      </c>
      <c r="H71" s="91" t="str">
        <f>_xlfn.XLOOKUP($G71,'Allocator Summary'!$B$7:$B$39,'Allocator Summary'!$C$7:$C$39)</f>
        <v>Pumping</v>
      </c>
      <c r="I71" s="100">
        <f>INDEX('Allocator Summary'!D$7:D$27,MATCH($G71,'Allocator Summary'!$B$7:$B$27))*$E71</f>
        <v>0</v>
      </c>
      <c r="J71" s="100">
        <f>INDEX('Allocator Summary'!E$7:E$27,MATCH($G71,'Allocator Summary'!$B$7:$B$27))*$E71</f>
        <v>-58.05</v>
      </c>
      <c r="K71" s="100">
        <f>INDEX('Allocator Summary'!F$7:F$27,MATCH($G71,'Allocator Summary'!$B$7:$B$27))*$E71</f>
        <v>0</v>
      </c>
      <c r="L71" s="100">
        <f>INDEX('Allocator Summary'!G$7:G$27,MATCH($G71,'Allocator Summary'!$B$7:$B$27))*$E71</f>
        <v>0</v>
      </c>
      <c r="M71" s="100">
        <f>INDEX('Allocator Summary'!H$7:H$27,MATCH($G71,'Allocator Summary'!$B$7:$B$27))*$E71</f>
        <v>0</v>
      </c>
      <c r="N71" s="100">
        <f>INDEX('Allocator Summary'!I$7:I$27,MATCH($G71,'Allocator Summary'!$B$7:$B$27))*$E71</f>
        <v>0</v>
      </c>
      <c r="O71" s="100">
        <f>INDEX('Allocator Summary'!J$7:J$27,MATCH($G71,'Allocator Summary'!$B$7:$B$27))*$E71</f>
        <v>0</v>
      </c>
      <c r="P71" s="100">
        <f>INDEX('Allocator Summary'!K$7:K$27,MATCH($G71,'Allocator Summary'!$B$7:$B$27))*$E71</f>
        <v>0</v>
      </c>
      <c r="Q71" s="100">
        <f>INDEX('Allocator Summary'!L$7:L$27,MATCH($G71,'Allocator Summary'!$B$7:$B$27))*$E71</f>
        <v>0</v>
      </c>
      <c r="R71" s="100">
        <f>INDEX('Allocator Summary'!M$7:M$27,MATCH($G71,'Allocator Summary'!$B$7:$B$27))*$E71</f>
        <v>0</v>
      </c>
      <c r="S71" s="100">
        <f t="shared" si="9"/>
        <v>-58.05</v>
      </c>
      <c r="T71" s="100">
        <f t="shared" si="10"/>
        <v>0</v>
      </c>
    </row>
    <row r="72" spans="1:20" x14ac:dyDescent="0.25">
      <c r="B72" s="98"/>
      <c r="C72" s="91" t="s">
        <v>264</v>
      </c>
      <c r="D72" s="99"/>
      <c r="E72" s="103">
        <f>SUMIF('COSS Step1'!$D$133:$D$158,'Account Detail'!$C72,'COSS Step1'!$K$133:$K$158)</f>
        <v>0</v>
      </c>
      <c r="G72" s="95" t="s">
        <v>63</v>
      </c>
      <c r="H72" s="91" t="str">
        <f>_xlfn.XLOOKUP($G72,'Allocator Summary'!$B$7:$B$39,'Allocator Summary'!$C$7:$C$39)</f>
        <v>Pumping</v>
      </c>
      <c r="I72" s="100">
        <f>INDEX('Allocator Summary'!D$7:D$27,MATCH($G72,'Allocator Summary'!$B$7:$B$27))*$E72</f>
        <v>0</v>
      </c>
      <c r="J72" s="100">
        <f>INDEX('Allocator Summary'!E$7:E$27,MATCH($G72,'Allocator Summary'!$B$7:$B$27))*$E72</f>
        <v>0</v>
      </c>
      <c r="K72" s="100">
        <f>INDEX('Allocator Summary'!F$7:F$27,MATCH($G72,'Allocator Summary'!$B$7:$B$27))*$E72</f>
        <v>0</v>
      </c>
      <c r="L72" s="100">
        <f>INDEX('Allocator Summary'!G$7:G$27,MATCH($G72,'Allocator Summary'!$B$7:$B$27))*$E72</f>
        <v>0</v>
      </c>
      <c r="M72" s="100">
        <f>INDEX('Allocator Summary'!H$7:H$27,MATCH($G72,'Allocator Summary'!$B$7:$B$27))*$E72</f>
        <v>0</v>
      </c>
      <c r="N72" s="100">
        <f>INDEX('Allocator Summary'!I$7:I$27,MATCH($G72,'Allocator Summary'!$B$7:$B$27))*$E72</f>
        <v>0</v>
      </c>
      <c r="O72" s="100">
        <f>INDEX('Allocator Summary'!J$7:J$27,MATCH($G72,'Allocator Summary'!$B$7:$B$27))*$E72</f>
        <v>0</v>
      </c>
      <c r="P72" s="100">
        <f>INDEX('Allocator Summary'!K$7:K$27,MATCH($G72,'Allocator Summary'!$B$7:$B$27))*$E72</f>
        <v>0</v>
      </c>
      <c r="Q72" s="100">
        <f>INDEX('Allocator Summary'!L$7:L$27,MATCH($G72,'Allocator Summary'!$B$7:$B$27))*$E72</f>
        <v>0</v>
      </c>
      <c r="R72" s="100">
        <f>INDEX('Allocator Summary'!M$7:M$27,MATCH($G72,'Allocator Summary'!$B$7:$B$27))*$E72</f>
        <v>0</v>
      </c>
      <c r="S72" s="100">
        <f t="shared" si="9"/>
        <v>0</v>
      </c>
      <c r="T72" s="100">
        <f t="shared" si="10"/>
        <v>0</v>
      </c>
    </row>
    <row r="73" spans="1:20" x14ac:dyDescent="0.25">
      <c r="B73" s="98"/>
      <c r="C73" s="91" t="s">
        <v>42</v>
      </c>
      <c r="D73" s="99"/>
      <c r="E73" s="103">
        <f>SUMIF('COSS Step1'!$D$133:$D$158,'Account Detail'!$C73,'COSS Step1'!$K$133:$K$158)</f>
        <v>0</v>
      </c>
      <c r="G73" s="95" t="s">
        <v>63</v>
      </c>
      <c r="H73" s="91" t="str">
        <f>_xlfn.XLOOKUP($G73,'Allocator Summary'!$B$7:$B$39,'Allocator Summary'!$C$7:$C$39)</f>
        <v>Pumping</v>
      </c>
      <c r="I73" s="100">
        <f>INDEX('Allocator Summary'!D$7:D$27,MATCH($G73,'Allocator Summary'!$B$7:$B$27))*$E73</f>
        <v>0</v>
      </c>
      <c r="J73" s="100">
        <f>INDEX('Allocator Summary'!E$7:E$27,MATCH($G73,'Allocator Summary'!$B$7:$B$27))*$E73</f>
        <v>0</v>
      </c>
      <c r="K73" s="100">
        <f>INDEX('Allocator Summary'!F$7:F$27,MATCH($G73,'Allocator Summary'!$B$7:$B$27))*$E73</f>
        <v>0</v>
      </c>
      <c r="L73" s="100">
        <f>INDEX('Allocator Summary'!G$7:G$27,MATCH($G73,'Allocator Summary'!$B$7:$B$27))*$E73</f>
        <v>0</v>
      </c>
      <c r="M73" s="100">
        <f>INDEX('Allocator Summary'!H$7:H$27,MATCH($G73,'Allocator Summary'!$B$7:$B$27))*$E73</f>
        <v>0</v>
      </c>
      <c r="N73" s="100">
        <f>INDEX('Allocator Summary'!I$7:I$27,MATCH($G73,'Allocator Summary'!$B$7:$B$27))*$E73</f>
        <v>0</v>
      </c>
      <c r="O73" s="100">
        <f>INDEX('Allocator Summary'!J$7:J$27,MATCH($G73,'Allocator Summary'!$B$7:$B$27))*$E73</f>
        <v>0</v>
      </c>
      <c r="P73" s="100">
        <f>INDEX('Allocator Summary'!K$7:K$27,MATCH($G73,'Allocator Summary'!$B$7:$B$27))*$E73</f>
        <v>0</v>
      </c>
      <c r="Q73" s="100">
        <f>INDEX('Allocator Summary'!L$7:L$27,MATCH($G73,'Allocator Summary'!$B$7:$B$27))*$E73</f>
        <v>0</v>
      </c>
      <c r="R73" s="100">
        <f>INDEX('Allocator Summary'!M$7:M$27,MATCH($G73,'Allocator Summary'!$B$7:$B$27))*$E73</f>
        <v>0</v>
      </c>
      <c r="S73" s="100">
        <f t="shared" si="9"/>
        <v>0</v>
      </c>
      <c r="T73" s="100">
        <f t="shared" si="10"/>
        <v>0</v>
      </c>
    </row>
    <row r="74" spans="1:20" x14ac:dyDescent="0.25">
      <c r="B74" s="98"/>
      <c r="C74" s="91" t="s">
        <v>350</v>
      </c>
      <c r="E74" s="103">
        <f>SUMIF('COSS Step1'!$D$133:$D$158,'Account Detail'!$C74,'COSS Step1'!$K$133:$K$158)</f>
        <v>0</v>
      </c>
      <c r="G74" s="95" t="s">
        <v>63</v>
      </c>
      <c r="H74" s="91" t="str">
        <f>_xlfn.XLOOKUP($G74,'Allocator Summary'!$B$7:$B$39,'Allocator Summary'!$C$7:$C$39)</f>
        <v>Pumping</v>
      </c>
      <c r="I74" s="100">
        <f>INDEX('Allocator Summary'!D$7:D$27,MATCH($G74,'Allocator Summary'!$B$7:$B$27))*$E74</f>
        <v>0</v>
      </c>
      <c r="J74" s="100">
        <f>INDEX('Allocator Summary'!E$7:E$27,MATCH($G74,'Allocator Summary'!$B$7:$B$27))*$E74</f>
        <v>0</v>
      </c>
      <c r="K74" s="100">
        <f>INDEX('Allocator Summary'!F$7:F$27,MATCH($G74,'Allocator Summary'!$B$7:$B$27))*$E74</f>
        <v>0</v>
      </c>
      <c r="L74" s="100">
        <f>INDEX('Allocator Summary'!G$7:G$27,MATCH($G74,'Allocator Summary'!$B$7:$B$27))*$E74</f>
        <v>0</v>
      </c>
      <c r="M74" s="100">
        <f>INDEX('Allocator Summary'!H$7:H$27,MATCH($G74,'Allocator Summary'!$B$7:$B$27))*$E74</f>
        <v>0</v>
      </c>
      <c r="N74" s="100">
        <f>INDEX('Allocator Summary'!I$7:I$27,MATCH($G74,'Allocator Summary'!$B$7:$B$27))*$E74</f>
        <v>0</v>
      </c>
      <c r="O74" s="100">
        <f>INDEX('Allocator Summary'!J$7:J$27,MATCH($G74,'Allocator Summary'!$B$7:$B$27))*$E74</f>
        <v>0</v>
      </c>
      <c r="P74" s="100">
        <f>INDEX('Allocator Summary'!K$7:K$27,MATCH($G74,'Allocator Summary'!$B$7:$B$27))*$E74</f>
        <v>0</v>
      </c>
      <c r="Q74" s="100">
        <f>INDEX('Allocator Summary'!L$7:L$27,MATCH($G74,'Allocator Summary'!$B$7:$B$27))*$E74</f>
        <v>0</v>
      </c>
      <c r="R74" s="100">
        <f>INDEX('Allocator Summary'!M$7:M$27,MATCH($G74,'Allocator Summary'!$B$7:$B$27))*$E74</f>
        <v>0</v>
      </c>
      <c r="S74" s="100">
        <f t="shared" si="9"/>
        <v>0</v>
      </c>
      <c r="T74" s="100">
        <f t="shared" si="10"/>
        <v>0</v>
      </c>
    </row>
    <row r="75" spans="1:20" x14ac:dyDescent="0.25">
      <c r="B75" s="98"/>
      <c r="C75" s="96" t="s">
        <v>46</v>
      </c>
      <c r="D75" s="107"/>
      <c r="E75" s="103">
        <f>SUMIF('COSS Step1'!$D$133:$D$158,'Account Detail'!$C75,'COSS Step1'!$K$133:$K$158)</f>
        <v>0</v>
      </c>
      <c r="G75" s="97" t="s">
        <v>63</v>
      </c>
      <c r="H75" s="96" t="str">
        <f>_xlfn.XLOOKUP($G75,'Allocator Summary'!$B$7:$B$39,'Allocator Summary'!$C$7:$C$39)</f>
        <v>Pumping</v>
      </c>
      <c r="I75" s="101">
        <f>INDEX('Allocator Summary'!D$7:D$27,MATCH($G75,'Allocator Summary'!$B$7:$B$27))*$E75</f>
        <v>0</v>
      </c>
      <c r="J75" s="101">
        <f>INDEX('Allocator Summary'!E$7:E$27,MATCH($G75,'Allocator Summary'!$B$7:$B$27))*$E75</f>
        <v>0</v>
      </c>
      <c r="K75" s="101">
        <f>INDEX('Allocator Summary'!F$7:F$27,MATCH($G75,'Allocator Summary'!$B$7:$B$27))*$E75</f>
        <v>0</v>
      </c>
      <c r="L75" s="101">
        <f>INDEX('Allocator Summary'!G$7:G$27,MATCH($G75,'Allocator Summary'!$B$7:$B$27))*$E75</f>
        <v>0</v>
      </c>
      <c r="M75" s="101">
        <f>INDEX('Allocator Summary'!H$7:H$27,MATCH($G75,'Allocator Summary'!$B$7:$B$27))*$E75</f>
        <v>0</v>
      </c>
      <c r="N75" s="101">
        <f>INDEX('Allocator Summary'!I$7:I$27,MATCH($G75,'Allocator Summary'!$B$7:$B$27))*$E75</f>
        <v>0</v>
      </c>
      <c r="O75" s="101">
        <f>INDEX('Allocator Summary'!J$7:J$27,MATCH($G75,'Allocator Summary'!$B$7:$B$27))*$E75</f>
        <v>0</v>
      </c>
      <c r="P75" s="101">
        <f>INDEX('Allocator Summary'!K$7:K$27,MATCH($G75,'Allocator Summary'!$B$7:$B$27))*$E75</f>
        <v>0</v>
      </c>
      <c r="Q75" s="101">
        <f>INDEX('Allocator Summary'!L$7:L$27,MATCH($G75,'Allocator Summary'!$B$7:$B$27))*$E75</f>
        <v>0</v>
      </c>
      <c r="R75" s="101">
        <f>INDEX('Allocator Summary'!M$7:M$27,MATCH($G75,'Allocator Summary'!$B$7:$B$27))*$E75</f>
        <v>0</v>
      </c>
      <c r="S75" s="101">
        <f t="shared" si="9"/>
        <v>0</v>
      </c>
      <c r="T75" s="101">
        <f t="shared" si="10"/>
        <v>0</v>
      </c>
    </row>
    <row r="76" spans="1:20" x14ac:dyDescent="0.25">
      <c r="E76" s="102">
        <f>SUM(E67:E75)</f>
        <v>598431.40999999992</v>
      </c>
      <c r="I76" s="108">
        <f t="shared" ref="I76:T76" si="11">SUM(I67:I75)</f>
        <v>0</v>
      </c>
      <c r="J76" s="108">
        <f t="shared" si="11"/>
        <v>598431.40999999992</v>
      </c>
      <c r="K76" s="108">
        <f t="shared" si="11"/>
        <v>0</v>
      </c>
      <c r="L76" s="108">
        <f t="shared" si="11"/>
        <v>0</v>
      </c>
      <c r="M76" s="108">
        <f t="shared" si="11"/>
        <v>0</v>
      </c>
      <c r="N76" s="108">
        <f t="shared" si="11"/>
        <v>0</v>
      </c>
      <c r="O76" s="108">
        <f t="shared" si="11"/>
        <v>0</v>
      </c>
      <c r="P76" s="108">
        <f t="shared" si="11"/>
        <v>0</v>
      </c>
      <c r="Q76" s="108">
        <f t="shared" si="11"/>
        <v>0</v>
      </c>
      <c r="R76" s="108">
        <f t="shared" si="11"/>
        <v>0</v>
      </c>
      <c r="S76" s="108">
        <f t="shared" si="11"/>
        <v>598431.40999999992</v>
      </c>
      <c r="T76" s="108">
        <f t="shared" si="11"/>
        <v>0</v>
      </c>
    </row>
    <row r="77" spans="1:20" x14ac:dyDescent="0.25">
      <c r="E77" s="102"/>
    </row>
    <row r="78" spans="1:20" x14ac:dyDescent="0.25">
      <c r="B78" s="91" t="s">
        <v>12</v>
      </c>
    </row>
    <row r="79" spans="1:20" x14ac:dyDescent="0.25">
      <c r="B79" s="98"/>
      <c r="C79" s="91" t="s">
        <v>37</v>
      </c>
      <c r="D79" s="91" t="s">
        <v>77</v>
      </c>
      <c r="E79" s="103">
        <f>SUMIF('COSS Step1'!$D$163:$D$187,'Account Detail'!$C79,'COSS Step1'!$K$163:$K$187)</f>
        <v>0</v>
      </c>
      <c r="G79" s="95" t="s">
        <v>63</v>
      </c>
      <c r="H79" s="91" t="str">
        <f>_xlfn.XLOOKUP($G79,'Allocator Summary'!$B$7:$B$39,'Allocator Summary'!$C$7:$C$39)</f>
        <v>Pumping</v>
      </c>
      <c r="I79" s="100">
        <f>INDEX('Allocator Summary'!D$7:D$27,MATCH($G79,'Allocator Summary'!$B$7:$B$27))*$E79</f>
        <v>0</v>
      </c>
      <c r="J79" s="100">
        <f>INDEX('Allocator Summary'!E$7:E$27,MATCH($G79,'Allocator Summary'!$B$7:$B$27))*$E79</f>
        <v>0</v>
      </c>
      <c r="K79" s="100">
        <f>INDEX('Allocator Summary'!F$7:F$27,MATCH($G79,'Allocator Summary'!$B$7:$B$27))*$E79</f>
        <v>0</v>
      </c>
      <c r="L79" s="100">
        <f>INDEX('Allocator Summary'!G$7:G$27,MATCH($G79,'Allocator Summary'!$B$7:$B$27))*$E79</f>
        <v>0</v>
      </c>
      <c r="M79" s="100">
        <f>INDEX('Allocator Summary'!H$7:H$27,MATCH($G79,'Allocator Summary'!$B$7:$B$27))*$E79</f>
        <v>0</v>
      </c>
      <c r="N79" s="100">
        <f>INDEX('Allocator Summary'!I$7:I$27,MATCH($G79,'Allocator Summary'!$B$7:$B$27))*$E79</f>
        <v>0</v>
      </c>
      <c r="O79" s="100">
        <f>INDEX('Allocator Summary'!J$7:J$27,MATCH($G79,'Allocator Summary'!$B$7:$B$27))*$E79</f>
        <v>0</v>
      </c>
      <c r="P79" s="100">
        <f>INDEX('Allocator Summary'!K$7:K$27,MATCH($G79,'Allocator Summary'!$B$7:$B$27))*$E79</f>
        <v>0</v>
      </c>
      <c r="Q79" s="100">
        <f>INDEX('Allocator Summary'!L$7:L$27,MATCH($G79,'Allocator Summary'!$B$7:$B$27))*$E79</f>
        <v>0</v>
      </c>
      <c r="R79" s="100">
        <f>INDEX('Allocator Summary'!M$7:M$27,MATCH($G79,'Allocator Summary'!$B$7:$B$27))*$E79</f>
        <v>0</v>
      </c>
      <c r="S79" s="100">
        <f t="shared" ref="S79:S84" si="12">SUM(I79:R79)</f>
        <v>0</v>
      </c>
      <c r="T79" s="100">
        <f t="shared" ref="T79:T84" si="13">S79-E79</f>
        <v>0</v>
      </c>
    </row>
    <row r="80" spans="1:20" x14ac:dyDescent="0.25">
      <c r="B80" s="98"/>
      <c r="C80" s="91" t="s">
        <v>46</v>
      </c>
      <c r="E80" s="103">
        <f>SUMIF('COSS Step1'!$D$163:$D$187,'Account Detail'!$C80,'COSS Step1'!$K$163:$K$187)</f>
        <v>0</v>
      </c>
      <c r="G80" s="95" t="s">
        <v>63</v>
      </c>
      <c r="H80" s="91" t="str">
        <f>_xlfn.XLOOKUP($G80,'Allocator Summary'!$B$7:$B$39,'Allocator Summary'!$C$7:$C$39)</f>
        <v>Pumping</v>
      </c>
      <c r="I80" s="100">
        <f>INDEX('Allocator Summary'!D$7:D$27,MATCH($G80,'Allocator Summary'!$B$7:$B$27))*$E80</f>
        <v>0</v>
      </c>
      <c r="J80" s="100">
        <f>INDEX('Allocator Summary'!E$7:E$27,MATCH($G80,'Allocator Summary'!$B$7:$B$27))*$E80</f>
        <v>0</v>
      </c>
      <c r="K80" s="100">
        <f>INDEX('Allocator Summary'!F$7:F$27,MATCH($G80,'Allocator Summary'!$B$7:$B$27))*$E80</f>
        <v>0</v>
      </c>
      <c r="L80" s="100">
        <f>INDEX('Allocator Summary'!G$7:G$27,MATCH($G80,'Allocator Summary'!$B$7:$B$27))*$E80</f>
        <v>0</v>
      </c>
      <c r="M80" s="100">
        <f>INDEX('Allocator Summary'!H$7:H$27,MATCH($G80,'Allocator Summary'!$B$7:$B$27))*$E80</f>
        <v>0</v>
      </c>
      <c r="N80" s="100">
        <f>INDEX('Allocator Summary'!I$7:I$27,MATCH($G80,'Allocator Summary'!$B$7:$B$27))*$E80</f>
        <v>0</v>
      </c>
      <c r="O80" s="100">
        <f>INDEX('Allocator Summary'!J$7:J$27,MATCH($G80,'Allocator Summary'!$B$7:$B$27))*$E80</f>
        <v>0</v>
      </c>
      <c r="P80" s="100">
        <f>INDEX('Allocator Summary'!K$7:K$27,MATCH($G80,'Allocator Summary'!$B$7:$B$27))*$E80</f>
        <v>0</v>
      </c>
      <c r="Q80" s="100">
        <f>INDEX('Allocator Summary'!L$7:L$27,MATCH($G80,'Allocator Summary'!$B$7:$B$27))*$E80</f>
        <v>0</v>
      </c>
      <c r="R80" s="100">
        <f>INDEX('Allocator Summary'!M$7:M$27,MATCH($G80,'Allocator Summary'!$B$7:$B$27))*$E80</f>
        <v>0</v>
      </c>
      <c r="S80" s="100">
        <f t="shared" si="12"/>
        <v>0</v>
      </c>
      <c r="T80" s="100">
        <f t="shared" si="13"/>
        <v>0</v>
      </c>
    </row>
    <row r="81" spans="1:20" x14ac:dyDescent="0.25">
      <c r="B81" s="98"/>
      <c r="C81" s="91" t="s">
        <v>44</v>
      </c>
      <c r="E81" s="103">
        <f>SUMIF('COSS Step1'!$D$163:$D$187,'Account Detail'!$C81,'COSS Step1'!$K$163:$K$187)</f>
        <v>0</v>
      </c>
      <c r="G81" s="95" t="s">
        <v>63</v>
      </c>
      <c r="H81" s="91" t="str">
        <f>_xlfn.XLOOKUP($G81,'Allocator Summary'!$B$7:$B$39,'Allocator Summary'!$C$7:$C$39)</f>
        <v>Pumping</v>
      </c>
      <c r="I81" s="100">
        <f>INDEX('Allocator Summary'!D$7:D$27,MATCH($G81,'Allocator Summary'!$B$7:$B$27))*$E81</f>
        <v>0</v>
      </c>
      <c r="J81" s="100">
        <f>INDEX('Allocator Summary'!E$7:E$27,MATCH($G81,'Allocator Summary'!$B$7:$B$27))*$E81</f>
        <v>0</v>
      </c>
      <c r="K81" s="100">
        <f>INDEX('Allocator Summary'!F$7:F$27,MATCH($G81,'Allocator Summary'!$B$7:$B$27))*$E81</f>
        <v>0</v>
      </c>
      <c r="L81" s="100">
        <f>INDEX('Allocator Summary'!G$7:G$27,MATCH($G81,'Allocator Summary'!$B$7:$B$27))*$E81</f>
        <v>0</v>
      </c>
      <c r="M81" s="100">
        <f>INDEX('Allocator Summary'!H$7:H$27,MATCH($G81,'Allocator Summary'!$B$7:$B$27))*$E81</f>
        <v>0</v>
      </c>
      <c r="N81" s="100">
        <f>INDEX('Allocator Summary'!I$7:I$27,MATCH($G81,'Allocator Summary'!$B$7:$B$27))*$E81</f>
        <v>0</v>
      </c>
      <c r="O81" s="100">
        <f>INDEX('Allocator Summary'!J$7:J$27,MATCH($G81,'Allocator Summary'!$B$7:$B$27))*$E81</f>
        <v>0</v>
      </c>
      <c r="P81" s="100">
        <f>INDEX('Allocator Summary'!K$7:K$27,MATCH($G81,'Allocator Summary'!$B$7:$B$27))*$E81</f>
        <v>0</v>
      </c>
      <c r="Q81" s="100">
        <f>INDEX('Allocator Summary'!L$7:L$27,MATCH($G81,'Allocator Summary'!$B$7:$B$27))*$E81</f>
        <v>0</v>
      </c>
      <c r="R81" s="100">
        <f>INDEX('Allocator Summary'!M$7:M$27,MATCH($G81,'Allocator Summary'!$B$7:$B$27))*$E81</f>
        <v>0</v>
      </c>
      <c r="S81" s="100">
        <f t="shared" si="12"/>
        <v>0</v>
      </c>
      <c r="T81" s="100">
        <f t="shared" si="13"/>
        <v>0</v>
      </c>
    </row>
    <row r="82" spans="1:20" x14ac:dyDescent="0.25">
      <c r="B82" s="98"/>
      <c r="C82" s="91" t="s">
        <v>45</v>
      </c>
      <c r="E82" s="103">
        <f>SUMIF('COSS Step1'!$D$163:$D$187,'Account Detail'!$C82,'COSS Step1'!$K$163:$K$187)</f>
        <v>0</v>
      </c>
      <c r="G82" s="95" t="s">
        <v>63</v>
      </c>
      <c r="H82" s="91" t="str">
        <f>_xlfn.XLOOKUP($G82,'Allocator Summary'!$B$7:$B$39,'Allocator Summary'!$C$7:$C$39)</f>
        <v>Pumping</v>
      </c>
      <c r="I82" s="100">
        <f>INDEX('Allocator Summary'!D$7:D$27,MATCH($G82,'Allocator Summary'!$B$7:$B$27))*$E82</f>
        <v>0</v>
      </c>
      <c r="J82" s="100">
        <f>INDEX('Allocator Summary'!E$7:E$27,MATCH($G82,'Allocator Summary'!$B$7:$B$27))*$E82</f>
        <v>0</v>
      </c>
      <c r="K82" s="100">
        <f>INDEX('Allocator Summary'!F$7:F$27,MATCH($G82,'Allocator Summary'!$B$7:$B$27))*$E82</f>
        <v>0</v>
      </c>
      <c r="L82" s="100">
        <f>INDEX('Allocator Summary'!G$7:G$27,MATCH($G82,'Allocator Summary'!$B$7:$B$27))*$E82</f>
        <v>0</v>
      </c>
      <c r="M82" s="100">
        <f>INDEX('Allocator Summary'!H$7:H$27,MATCH($G82,'Allocator Summary'!$B$7:$B$27))*$E82</f>
        <v>0</v>
      </c>
      <c r="N82" s="100">
        <f>INDEX('Allocator Summary'!I$7:I$27,MATCH($G82,'Allocator Summary'!$B$7:$B$27))*$E82</f>
        <v>0</v>
      </c>
      <c r="O82" s="100">
        <f>INDEX('Allocator Summary'!J$7:J$27,MATCH($G82,'Allocator Summary'!$B$7:$B$27))*$E82</f>
        <v>0</v>
      </c>
      <c r="P82" s="100">
        <f>INDEX('Allocator Summary'!K$7:K$27,MATCH($G82,'Allocator Summary'!$B$7:$B$27))*$E82</f>
        <v>0</v>
      </c>
      <c r="Q82" s="100">
        <f>INDEX('Allocator Summary'!L$7:L$27,MATCH($G82,'Allocator Summary'!$B$7:$B$27))*$E82</f>
        <v>0</v>
      </c>
      <c r="R82" s="100">
        <f>INDEX('Allocator Summary'!M$7:M$27,MATCH($G82,'Allocator Summary'!$B$7:$B$27))*$E82</f>
        <v>0</v>
      </c>
      <c r="S82" s="100">
        <f t="shared" si="12"/>
        <v>0</v>
      </c>
      <c r="T82" s="100">
        <f t="shared" si="13"/>
        <v>0</v>
      </c>
    </row>
    <row r="83" spans="1:20" x14ac:dyDescent="0.25">
      <c r="B83" s="98"/>
      <c r="C83" s="91" t="s">
        <v>349</v>
      </c>
      <c r="E83" s="103">
        <f>SUMIF('COSS Step1'!$D$163:$D$187,'Account Detail'!$C83,'COSS Step1'!$K$163:$K$187)</f>
        <v>0</v>
      </c>
      <c r="G83" s="95" t="s">
        <v>63</v>
      </c>
      <c r="H83" s="91" t="str">
        <f>_xlfn.XLOOKUP($G83,'Allocator Summary'!$B$7:$B$39,'Allocator Summary'!$C$7:$C$39)</f>
        <v>Pumping</v>
      </c>
      <c r="I83" s="100">
        <f>INDEX('Allocator Summary'!D$7:D$27,MATCH($G83,'Allocator Summary'!$B$7:$B$27))*$E83</f>
        <v>0</v>
      </c>
      <c r="J83" s="100">
        <f>INDEX('Allocator Summary'!E$7:E$27,MATCH($G83,'Allocator Summary'!$B$7:$B$27))*$E83</f>
        <v>0</v>
      </c>
      <c r="K83" s="100">
        <f>INDEX('Allocator Summary'!F$7:F$27,MATCH($G83,'Allocator Summary'!$B$7:$B$27))*$E83</f>
        <v>0</v>
      </c>
      <c r="L83" s="100">
        <f>INDEX('Allocator Summary'!G$7:G$27,MATCH($G83,'Allocator Summary'!$B$7:$B$27))*$E83</f>
        <v>0</v>
      </c>
      <c r="M83" s="100">
        <f>INDEX('Allocator Summary'!H$7:H$27,MATCH($G83,'Allocator Summary'!$B$7:$B$27))*$E83</f>
        <v>0</v>
      </c>
      <c r="N83" s="100">
        <f>INDEX('Allocator Summary'!I$7:I$27,MATCH($G83,'Allocator Summary'!$B$7:$B$27))*$E83</f>
        <v>0</v>
      </c>
      <c r="O83" s="100">
        <f>INDEX('Allocator Summary'!J$7:J$27,MATCH($G83,'Allocator Summary'!$B$7:$B$27))*$E83</f>
        <v>0</v>
      </c>
      <c r="P83" s="100">
        <f>INDEX('Allocator Summary'!K$7:K$27,MATCH($G83,'Allocator Summary'!$B$7:$B$27))*$E83</f>
        <v>0</v>
      </c>
      <c r="Q83" s="100">
        <f>INDEX('Allocator Summary'!L$7:L$27,MATCH($G83,'Allocator Summary'!$B$7:$B$27))*$E83</f>
        <v>0</v>
      </c>
      <c r="R83" s="100">
        <f>INDEX('Allocator Summary'!M$7:M$27,MATCH($G83,'Allocator Summary'!$B$7:$B$27))*$E83</f>
        <v>0</v>
      </c>
      <c r="S83" s="100">
        <f t="shared" si="12"/>
        <v>0</v>
      </c>
      <c r="T83" s="100">
        <f t="shared" si="13"/>
        <v>0</v>
      </c>
    </row>
    <row r="84" spans="1:20" x14ac:dyDescent="0.25">
      <c r="B84" s="98"/>
      <c r="C84" s="96" t="s">
        <v>965</v>
      </c>
      <c r="D84" s="96"/>
      <c r="E84" s="103">
        <f>SUMIF('COSS Step1'!$D$163:$D$187,'Account Detail'!$C84,'COSS Step1'!$K$163:$K$187)</f>
        <v>0</v>
      </c>
      <c r="G84" s="97" t="s">
        <v>63</v>
      </c>
      <c r="H84" s="96" t="str">
        <f>_xlfn.XLOOKUP($G84,'Allocator Summary'!$B$7:$B$39,'Allocator Summary'!$C$7:$C$39)</f>
        <v>Pumping</v>
      </c>
      <c r="I84" s="101">
        <f>INDEX('Allocator Summary'!D$7:D$27,MATCH($G84,'Allocator Summary'!$B$7:$B$27))*$E84</f>
        <v>0</v>
      </c>
      <c r="J84" s="101">
        <f>INDEX('Allocator Summary'!E$7:E$27,MATCH($G84,'Allocator Summary'!$B$7:$B$27))*$E84</f>
        <v>0</v>
      </c>
      <c r="K84" s="101">
        <f>INDEX('Allocator Summary'!F$7:F$27,MATCH($G84,'Allocator Summary'!$B$7:$B$27))*$E84</f>
        <v>0</v>
      </c>
      <c r="L84" s="101">
        <f>INDEX('Allocator Summary'!G$7:G$27,MATCH($G84,'Allocator Summary'!$B$7:$B$27))*$E84</f>
        <v>0</v>
      </c>
      <c r="M84" s="101">
        <f>INDEX('Allocator Summary'!H$7:H$27,MATCH($G84,'Allocator Summary'!$B$7:$B$27))*$E84</f>
        <v>0</v>
      </c>
      <c r="N84" s="101">
        <f>INDEX('Allocator Summary'!I$7:I$27,MATCH($G84,'Allocator Summary'!$B$7:$B$27))*$E84</f>
        <v>0</v>
      </c>
      <c r="O84" s="101">
        <f>INDEX('Allocator Summary'!J$7:J$27,MATCH($G84,'Allocator Summary'!$B$7:$B$27))*$E84</f>
        <v>0</v>
      </c>
      <c r="P84" s="101">
        <f>INDEX('Allocator Summary'!K$7:K$27,MATCH($G84,'Allocator Summary'!$B$7:$B$27))*$E84</f>
        <v>0</v>
      </c>
      <c r="Q84" s="101">
        <f>INDEX('Allocator Summary'!L$7:L$27,MATCH($G84,'Allocator Summary'!$B$7:$B$27))*$E84</f>
        <v>0</v>
      </c>
      <c r="R84" s="101">
        <f>INDEX('Allocator Summary'!M$7:M$27,MATCH($G84,'Allocator Summary'!$B$7:$B$27))*$E84</f>
        <v>0</v>
      </c>
      <c r="S84" s="101">
        <f t="shared" si="12"/>
        <v>0</v>
      </c>
      <c r="T84" s="101">
        <f t="shared" si="13"/>
        <v>0</v>
      </c>
    </row>
    <row r="85" spans="1:20" x14ac:dyDescent="0.25">
      <c r="E85" s="102">
        <f>SUM(E79:E84)</f>
        <v>0</v>
      </c>
      <c r="I85" s="108">
        <f t="shared" ref="I85:T85" si="14">SUM(I79:I84)</f>
        <v>0</v>
      </c>
      <c r="J85" s="108">
        <f t="shared" si="14"/>
        <v>0</v>
      </c>
      <c r="K85" s="108">
        <f t="shared" si="14"/>
        <v>0</v>
      </c>
      <c r="L85" s="108">
        <f t="shared" si="14"/>
        <v>0</v>
      </c>
      <c r="M85" s="108">
        <f t="shared" si="14"/>
        <v>0</v>
      </c>
      <c r="N85" s="108">
        <f t="shared" si="14"/>
        <v>0</v>
      </c>
      <c r="O85" s="108">
        <f t="shared" si="14"/>
        <v>0</v>
      </c>
      <c r="P85" s="108">
        <f t="shared" si="14"/>
        <v>0</v>
      </c>
      <c r="Q85" s="108">
        <f t="shared" si="14"/>
        <v>0</v>
      </c>
      <c r="R85" s="108">
        <f t="shared" si="14"/>
        <v>0</v>
      </c>
      <c r="S85" s="108">
        <f t="shared" si="14"/>
        <v>0</v>
      </c>
      <c r="T85" s="108">
        <f t="shared" si="14"/>
        <v>0</v>
      </c>
    </row>
    <row r="86" spans="1:20" x14ac:dyDescent="0.25">
      <c r="E86" s="102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</row>
    <row r="87" spans="1:20" x14ac:dyDescent="0.25">
      <c r="C87" s="90" t="s">
        <v>155</v>
      </c>
      <c r="D87" s="90"/>
      <c r="E87" s="105">
        <f>E76+E85</f>
        <v>598431.40999999992</v>
      </c>
      <c r="I87" s="106">
        <f t="shared" ref="I87:T87" si="15">I76+I85</f>
        <v>0</v>
      </c>
      <c r="J87" s="106">
        <f t="shared" si="15"/>
        <v>598431.40999999992</v>
      </c>
      <c r="K87" s="106">
        <f t="shared" si="15"/>
        <v>0</v>
      </c>
      <c r="L87" s="106">
        <f t="shared" si="15"/>
        <v>0</v>
      </c>
      <c r="M87" s="106">
        <f t="shared" si="15"/>
        <v>0</v>
      </c>
      <c r="N87" s="106">
        <f t="shared" si="15"/>
        <v>0</v>
      </c>
      <c r="O87" s="106">
        <f t="shared" si="15"/>
        <v>0</v>
      </c>
      <c r="P87" s="106">
        <f t="shared" si="15"/>
        <v>0</v>
      </c>
      <c r="Q87" s="106">
        <f t="shared" si="15"/>
        <v>0</v>
      </c>
      <c r="R87" s="106">
        <f t="shared" si="15"/>
        <v>0</v>
      </c>
      <c r="S87" s="106">
        <f t="shared" si="15"/>
        <v>598431.40999999992</v>
      </c>
      <c r="T87" s="106">
        <f t="shared" si="15"/>
        <v>0</v>
      </c>
    </row>
    <row r="89" spans="1:20" x14ac:dyDescent="0.25">
      <c r="A89" s="91" t="s">
        <v>22</v>
      </c>
    </row>
    <row r="90" spans="1:20" x14ac:dyDescent="0.25">
      <c r="B90" s="91" t="s">
        <v>152</v>
      </c>
    </row>
    <row r="91" spans="1:20" x14ac:dyDescent="0.25">
      <c r="B91" s="98"/>
      <c r="C91" s="91" t="s">
        <v>41</v>
      </c>
      <c r="E91" s="103">
        <f>SUMIF('COSS Step1'!$D$133:$D$158,'Account Detail'!$C91,'COSS Step1'!$J$133:$J$158)</f>
        <v>5329364.1399999997</v>
      </c>
      <c r="G91" s="95" t="s">
        <v>64</v>
      </c>
      <c r="H91" s="91" t="str">
        <f>_xlfn.XLOOKUP($G91,'Allocator Summary'!$B$7:$B$39,'Allocator Summary'!$C$7:$C$39)</f>
        <v>Water Treatment</v>
      </c>
      <c r="I91" s="100">
        <f>INDEX('Allocator Summary'!D$7:D$27,MATCH($G91,'Allocator Summary'!$B$7:$B$27))*$E91</f>
        <v>0</v>
      </c>
      <c r="J91" s="100">
        <f>INDEX('Allocator Summary'!E$7:E$27,MATCH($G91,'Allocator Summary'!$B$7:$B$27))*$E91</f>
        <v>0</v>
      </c>
      <c r="K91" s="100">
        <f>INDEX('Allocator Summary'!F$7:F$27,MATCH($G91,'Allocator Summary'!$B$7:$B$27))*$E91</f>
        <v>5329364.1399999997</v>
      </c>
      <c r="L91" s="100">
        <f>INDEX('Allocator Summary'!G$7:G$27,MATCH($G91,'Allocator Summary'!$B$7:$B$27))*$E91</f>
        <v>0</v>
      </c>
      <c r="M91" s="100">
        <f>INDEX('Allocator Summary'!H$7:H$27,MATCH($G91,'Allocator Summary'!$B$7:$B$27))*$E91</f>
        <v>0</v>
      </c>
      <c r="N91" s="100">
        <f>INDEX('Allocator Summary'!I$7:I$27,MATCH($G91,'Allocator Summary'!$B$7:$B$27))*$E91</f>
        <v>0</v>
      </c>
      <c r="O91" s="100">
        <f>INDEX('Allocator Summary'!J$7:J$27,MATCH($G91,'Allocator Summary'!$B$7:$B$27))*$E91</f>
        <v>0</v>
      </c>
      <c r="P91" s="100">
        <f>INDEX('Allocator Summary'!K$7:K$27,MATCH($G91,'Allocator Summary'!$B$7:$B$27))*$E91</f>
        <v>0</v>
      </c>
      <c r="Q91" s="100">
        <f>INDEX('Allocator Summary'!L$7:L$27,MATCH($G91,'Allocator Summary'!$B$7:$B$27))*$E91</f>
        <v>0</v>
      </c>
      <c r="R91" s="100">
        <f>INDEX('Allocator Summary'!M$7:M$27,MATCH($G91,'Allocator Summary'!$B$7:$B$27))*$E91</f>
        <v>0</v>
      </c>
      <c r="S91" s="100">
        <f t="shared" ref="S91:S104" si="16">SUM(I91:R91)</f>
        <v>5329364.1399999997</v>
      </c>
      <c r="T91" s="100">
        <f t="shared" ref="T91:T104" si="17">S91-E91</f>
        <v>0</v>
      </c>
    </row>
    <row r="92" spans="1:20" x14ac:dyDescent="0.25">
      <c r="B92" s="98"/>
      <c r="C92" s="91" t="s">
        <v>2</v>
      </c>
      <c r="D92" s="99"/>
      <c r="E92" s="103">
        <f>SUMIF('COSS Step1'!$D$133:$D$158,'Account Detail'!$C92,'COSS Step1'!$J$133:$J$158)</f>
        <v>4632445.5045753438</v>
      </c>
      <c r="G92" s="95" t="s">
        <v>64</v>
      </c>
      <c r="H92" s="91" t="str">
        <f>_xlfn.XLOOKUP($G92,'Allocator Summary'!$B$7:$B$39,'Allocator Summary'!$C$7:$C$39)</f>
        <v>Water Treatment</v>
      </c>
      <c r="I92" s="100">
        <f>INDEX('Allocator Summary'!D$7:D$27,MATCH($G92,'Allocator Summary'!$B$7:$B$27))*$E92</f>
        <v>0</v>
      </c>
      <c r="J92" s="100">
        <f>INDEX('Allocator Summary'!E$7:E$27,MATCH($G92,'Allocator Summary'!$B$7:$B$27))*$E92</f>
        <v>0</v>
      </c>
      <c r="K92" s="100">
        <f>INDEX('Allocator Summary'!F$7:F$27,MATCH($G92,'Allocator Summary'!$B$7:$B$27))*$E92</f>
        <v>4632445.5045753438</v>
      </c>
      <c r="L92" s="100">
        <f>INDEX('Allocator Summary'!G$7:G$27,MATCH($G92,'Allocator Summary'!$B$7:$B$27))*$E92</f>
        <v>0</v>
      </c>
      <c r="M92" s="100">
        <f>INDEX('Allocator Summary'!H$7:H$27,MATCH($G92,'Allocator Summary'!$B$7:$B$27))*$E92</f>
        <v>0</v>
      </c>
      <c r="N92" s="100">
        <f>INDEX('Allocator Summary'!I$7:I$27,MATCH($G92,'Allocator Summary'!$B$7:$B$27))*$E92</f>
        <v>0</v>
      </c>
      <c r="O92" s="100">
        <f>INDEX('Allocator Summary'!J$7:J$27,MATCH($G92,'Allocator Summary'!$B$7:$B$27))*$E92</f>
        <v>0</v>
      </c>
      <c r="P92" s="100">
        <f>INDEX('Allocator Summary'!K$7:K$27,MATCH($G92,'Allocator Summary'!$B$7:$B$27))*$E92</f>
        <v>0</v>
      </c>
      <c r="Q92" s="100">
        <f>INDEX('Allocator Summary'!L$7:L$27,MATCH($G92,'Allocator Summary'!$B$7:$B$27))*$E92</f>
        <v>0</v>
      </c>
      <c r="R92" s="100">
        <f>INDEX('Allocator Summary'!M$7:M$27,MATCH($G92,'Allocator Summary'!$B$7:$B$27))*$E92</f>
        <v>0</v>
      </c>
      <c r="S92" s="100">
        <f t="shared" si="16"/>
        <v>4632445.5045753438</v>
      </c>
      <c r="T92" s="100">
        <f t="shared" si="17"/>
        <v>0</v>
      </c>
    </row>
    <row r="93" spans="1:20" x14ac:dyDescent="0.25">
      <c r="B93" s="98"/>
      <c r="C93" s="91" t="s">
        <v>1</v>
      </c>
      <c r="E93" s="103">
        <f>SUMIF('COSS Step1'!$D$133:$D$158,'Account Detail'!$C93,'COSS Step1'!$J$133:$J$158)</f>
        <v>714836.08411764703</v>
      </c>
      <c r="G93" s="95" t="s">
        <v>64</v>
      </c>
      <c r="H93" s="91" t="str">
        <f>_xlfn.XLOOKUP($G93,'Allocator Summary'!$B$7:$B$39,'Allocator Summary'!$C$7:$C$39)</f>
        <v>Water Treatment</v>
      </c>
      <c r="I93" s="100">
        <f>INDEX('Allocator Summary'!D$7:D$27,MATCH($G93,'Allocator Summary'!$B$7:$B$27))*$E93</f>
        <v>0</v>
      </c>
      <c r="J93" s="100">
        <f>INDEX('Allocator Summary'!E$7:E$27,MATCH($G93,'Allocator Summary'!$B$7:$B$27))*$E93</f>
        <v>0</v>
      </c>
      <c r="K93" s="100">
        <f>INDEX('Allocator Summary'!F$7:F$27,MATCH($G93,'Allocator Summary'!$B$7:$B$27))*$E93</f>
        <v>714836.08411764703</v>
      </c>
      <c r="L93" s="100">
        <f>INDEX('Allocator Summary'!G$7:G$27,MATCH($G93,'Allocator Summary'!$B$7:$B$27))*$E93</f>
        <v>0</v>
      </c>
      <c r="M93" s="100">
        <f>INDEX('Allocator Summary'!H$7:H$27,MATCH($G93,'Allocator Summary'!$B$7:$B$27))*$E93</f>
        <v>0</v>
      </c>
      <c r="N93" s="100">
        <f>INDEX('Allocator Summary'!I$7:I$27,MATCH($G93,'Allocator Summary'!$B$7:$B$27))*$E93</f>
        <v>0</v>
      </c>
      <c r="O93" s="100">
        <f>INDEX('Allocator Summary'!J$7:J$27,MATCH($G93,'Allocator Summary'!$B$7:$B$27))*$E93</f>
        <v>0</v>
      </c>
      <c r="P93" s="100">
        <f>INDEX('Allocator Summary'!K$7:K$27,MATCH($G93,'Allocator Summary'!$B$7:$B$27))*$E93</f>
        <v>0</v>
      </c>
      <c r="Q93" s="100">
        <f>INDEX('Allocator Summary'!L$7:L$27,MATCH($G93,'Allocator Summary'!$B$7:$B$27))*$E93</f>
        <v>0</v>
      </c>
      <c r="R93" s="100">
        <f>INDEX('Allocator Summary'!M$7:M$27,MATCH($G93,'Allocator Summary'!$B$7:$B$27))*$E93</f>
        <v>0</v>
      </c>
      <c r="S93" s="100">
        <f t="shared" si="16"/>
        <v>714836.08411764703</v>
      </c>
      <c r="T93" s="100">
        <f t="shared" si="17"/>
        <v>0</v>
      </c>
    </row>
    <row r="94" spans="1:20" x14ac:dyDescent="0.25">
      <c r="B94" s="98"/>
      <c r="C94" s="91" t="s">
        <v>37</v>
      </c>
      <c r="D94" s="91" t="s">
        <v>77</v>
      </c>
      <c r="E94" s="103">
        <f>SUMIF('COSS Step1'!$D$133:$D$158,'Account Detail'!$C94,'COSS Step1'!$J$133:$J$158)</f>
        <v>6225696.4780242015</v>
      </c>
      <c r="G94" s="95" t="s">
        <v>64</v>
      </c>
      <c r="H94" s="91" t="str">
        <f>_xlfn.XLOOKUP($G94,'Allocator Summary'!$B$7:$B$39,'Allocator Summary'!$C$7:$C$39)</f>
        <v>Water Treatment</v>
      </c>
      <c r="I94" s="100">
        <f>INDEX('Allocator Summary'!D$7:D$27,MATCH($G94,'Allocator Summary'!$B$7:$B$27))*$E94</f>
        <v>0</v>
      </c>
      <c r="J94" s="100">
        <f>INDEX('Allocator Summary'!E$7:E$27,MATCH($G94,'Allocator Summary'!$B$7:$B$27))*$E94</f>
        <v>0</v>
      </c>
      <c r="K94" s="100">
        <f>INDEX('Allocator Summary'!F$7:F$27,MATCH($G94,'Allocator Summary'!$B$7:$B$27))*$E94</f>
        <v>6225696.4780242015</v>
      </c>
      <c r="L94" s="100">
        <f>INDEX('Allocator Summary'!G$7:G$27,MATCH($G94,'Allocator Summary'!$B$7:$B$27))*$E94</f>
        <v>0</v>
      </c>
      <c r="M94" s="100">
        <f>INDEX('Allocator Summary'!H$7:H$27,MATCH($G94,'Allocator Summary'!$B$7:$B$27))*$E94</f>
        <v>0</v>
      </c>
      <c r="N94" s="100">
        <f>INDEX('Allocator Summary'!I$7:I$27,MATCH($G94,'Allocator Summary'!$B$7:$B$27))*$E94</f>
        <v>0</v>
      </c>
      <c r="O94" s="100">
        <f>INDEX('Allocator Summary'!J$7:J$27,MATCH($G94,'Allocator Summary'!$B$7:$B$27))*$E94</f>
        <v>0</v>
      </c>
      <c r="P94" s="100">
        <f>INDEX('Allocator Summary'!K$7:K$27,MATCH($G94,'Allocator Summary'!$B$7:$B$27))*$E94</f>
        <v>0</v>
      </c>
      <c r="Q94" s="100">
        <f>INDEX('Allocator Summary'!L$7:L$27,MATCH($G94,'Allocator Summary'!$B$7:$B$27))*$E94</f>
        <v>0</v>
      </c>
      <c r="R94" s="100">
        <f>INDEX('Allocator Summary'!M$7:M$27,MATCH($G94,'Allocator Summary'!$B$7:$B$27))*$E94</f>
        <v>0</v>
      </c>
      <c r="S94" s="100">
        <f t="shared" si="16"/>
        <v>6225696.4780242015</v>
      </c>
      <c r="T94" s="100">
        <f t="shared" si="17"/>
        <v>0</v>
      </c>
    </row>
    <row r="95" spans="1:20" x14ac:dyDescent="0.25">
      <c r="B95" s="98"/>
      <c r="C95" s="91" t="s">
        <v>40</v>
      </c>
      <c r="E95" s="103">
        <f>SUMIF('COSS Step1'!$D$133:$D$158,'Account Detail'!$C95,'COSS Step1'!$J$133:$J$158)</f>
        <v>4475.9609407719518</v>
      </c>
      <c r="G95" s="95" t="s">
        <v>64</v>
      </c>
      <c r="H95" s="91" t="str">
        <f>_xlfn.XLOOKUP($G95,'Allocator Summary'!$B$7:$B$39,'Allocator Summary'!$C$7:$C$39)</f>
        <v>Water Treatment</v>
      </c>
      <c r="I95" s="100">
        <f>INDEX('Allocator Summary'!D$7:D$27,MATCH($G95,'Allocator Summary'!$B$7:$B$27))*$E95</f>
        <v>0</v>
      </c>
      <c r="J95" s="100">
        <f>INDEX('Allocator Summary'!E$7:E$27,MATCH($G95,'Allocator Summary'!$B$7:$B$27))*$E95</f>
        <v>0</v>
      </c>
      <c r="K95" s="100">
        <f>INDEX('Allocator Summary'!F$7:F$27,MATCH($G95,'Allocator Summary'!$B$7:$B$27))*$E95</f>
        <v>4475.9609407719518</v>
      </c>
      <c r="L95" s="100">
        <f>INDEX('Allocator Summary'!G$7:G$27,MATCH($G95,'Allocator Summary'!$B$7:$B$27))*$E95</f>
        <v>0</v>
      </c>
      <c r="M95" s="100">
        <f>INDEX('Allocator Summary'!H$7:H$27,MATCH($G95,'Allocator Summary'!$B$7:$B$27))*$E95</f>
        <v>0</v>
      </c>
      <c r="N95" s="100">
        <f>INDEX('Allocator Summary'!I$7:I$27,MATCH($G95,'Allocator Summary'!$B$7:$B$27))*$E95</f>
        <v>0</v>
      </c>
      <c r="O95" s="100">
        <f>INDEX('Allocator Summary'!J$7:J$27,MATCH($G95,'Allocator Summary'!$B$7:$B$27))*$E95</f>
        <v>0</v>
      </c>
      <c r="P95" s="100">
        <f>INDEX('Allocator Summary'!K$7:K$27,MATCH($G95,'Allocator Summary'!$B$7:$B$27))*$E95</f>
        <v>0</v>
      </c>
      <c r="Q95" s="100">
        <f>INDEX('Allocator Summary'!L$7:L$27,MATCH($G95,'Allocator Summary'!$B$7:$B$27))*$E95</f>
        <v>0</v>
      </c>
      <c r="R95" s="100">
        <f>INDEX('Allocator Summary'!M$7:M$27,MATCH($G95,'Allocator Summary'!$B$7:$B$27))*$E95</f>
        <v>0</v>
      </c>
      <c r="S95" s="100">
        <f t="shared" si="16"/>
        <v>4475.9609407719518</v>
      </c>
      <c r="T95" s="100">
        <f t="shared" si="17"/>
        <v>0</v>
      </c>
    </row>
    <row r="96" spans="1:20" x14ac:dyDescent="0.25">
      <c r="B96" s="98"/>
      <c r="C96" s="91" t="s">
        <v>964</v>
      </c>
      <c r="E96" s="103">
        <f>SUMIF('COSS Step1'!$D$133:$D$158,'Account Detail'!$C96,'COSS Step1'!$J$133:$J$158)</f>
        <v>60299.150535232002</v>
      </c>
      <c r="G96" s="95" t="s">
        <v>64</v>
      </c>
      <c r="H96" s="91" t="str">
        <f>_xlfn.XLOOKUP($G96,'Allocator Summary'!$B$7:$B$39,'Allocator Summary'!$C$7:$C$39)</f>
        <v>Water Treatment</v>
      </c>
      <c r="I96" s="100">
        <f>INDEX('Allocator Summary'!D$7:D$27,MATCH($G96,'Allocator Summary'!$B$7:$B$27))*$E96</f>
        <v>0</v>
      </c>
      <c r="J96" s="100">
        <f>INDEX('Allocator Summary'!E$7:E$27,MATCH($G96,'Allocator Summary'!$B$7:$B$27))*$E96</f>
        <v>0</v>
      </c>
      <c r="K96" s="100">
        <f>INDEX('Allocator Summary'!F$7:F$27,MATCH($G96,'Allocator Summary'!$B$7:$B$27))*$E96</f>
        <v>60299.150535232002</v>
      </c>
      <c r="L96" s="100">
        <f>INDEX('Allocator Summary'!G$7:G$27,MATCH($G96,'Allocator Summary'!$B$7:$B$27))*$E96</f>
        <v>0</v>
      </c>
      <c r="M96" s="100">
        <f>INDEX('Allocator Summary'!H$7:H$27,MATCH($G96,'Allocator Summary'!$B$7:$B$27))*$E96</f>
        <v>0</v>
      </c>
      <c r="N96" s="100">
        <f>INDEX('Allocator Summary'!I$7:I$27,MATCH($G96,'Allocator Summary'!$B$7:$B$27))*$E96</f>
        <v>0</v>
      </c>
      <c r="O96" s="100">
        <f>INDEX('Allocator Summary'!J$7:J$27,MATCH($G96,'Allocator Summary'!$B$7:$B$27))*$E96</f>
        <v>0</v>
      </c>
      <c r="P96" s="100">
        <f>INDEX('Allocator Summary'!K$7:K$27,MATCH($G96,'Allocator Summary'!$B$7:$B$27))*$E96</f>
        <v>0</v>
      </c>
      <c r="Q96" s="100">
        <f>INDEX('Allocator Summary'!L$7:L$27,MATCH($G96,'Allocator Summary'!$B$7:$B$27))*$E96</f>
        <v>0</v>
      </c>
      <c r="R96" s="100">
        <f>INDEX('Allocator Summary'!M$7:M$27,MATCH($G96,'Allocator Summary'!$B$7:$B$27))*$E96</f>
        <v>0</v>
      </c>
      <c r="S96" s="100">
        <f t="shared" si="16"/>
        <v>60299.150535232002</v>
      </c>
      <c r="T96" s="100">
        <f t="shared" si="17"/>
        <v>0</v>
      </c>
    </row>
    <row r="97" spans="2:20" x14ac:dyDescent="0.25">
      <c r="B97" s="98"/>
      <c r="C97" s="91" t="s">
        <v>43</v>
      </c>
      <c r="E97" s="103">
        <f>SUMIF('COSS Step1'!$D$133:$D$158,'Account Detail'!$C97,'COSS Step1'!$J$133:$J$158)</f>
        <v>199433</v>
      </c>
      <c r="G97" s="95" t="s">
        <v>64</v>
      </c>
      <c r="H97" s="91" t="str">
        <f>_xlfn.XLOOKUP($G97,'Allocator Summary'!$B$7:$B$39,'Allocator Summary'!$C$7:$C$39)</f>
        <v>Water Treatment</v>
      </c>
      <c r="I97" s="100">
        <f>INDEX('Allocator Summary'!D$7:D$27,MATCH($G97,'Allocator Summary'!$B$7:$B$27))*$E97</f>
        <v>0</v>
      </c>
      <c r="J97" s="100">
        <f>INDEX('Allocator Summary'!E$7:E$27,MATCH($G97,'Allocator Summary'!$B$7:$B$27))*$E97</f>
        <v>0</v>
      </c>
      <c r="K97" s="100">
        <f>INDEX('Allocator Summary'!F$7:F$27,MATCH($G97,'Allocator Summary'!$B$7:$B$27))*$E97</f>
        <v>199433</v>
      </c>
      <c r="L97" s="100">
        <f>INDEX('Allocator Summary'!G$7:G$27,MATCH($G97,'Allocator Summary'!$B$7:$B$27))*$E97</f>
        <v>0</v>
      </c>
      <c r="M97" s="100">
        <f>INDEX('Allocator Summary'!H$7:H$27,MATCH($G97,'Allocator Summary'!$B$7:$B$27))*$E97</f>
        <v>0</v>
      </c>
      <c r="N97" s="100">
        <f>INDEX('Allocator Summary'!I$7:I$27,MATCH($G97,'Allocator Summary'!$B$7:$B$27))*$E97</f>
        <v>0</v>
      </c>
      <c r="O97" s="100">
        <f>INDEX('Allocator Summary'!J$7:J$27,MATCH($G97,'Allocator Summary'!$B$7:$B$27))*$E97</f>
        <v>0</v>
      </c>
      <c r="P97" s="100">
        <f>INDEX('Allocator Summary'!K$7:K$27,MATCH($G97,'Allocator Summary'!$B$7:$B$27))*$E97</f>
        <v>0</v>
      </c>
      <c r="Q97" s="100">
        <f>INDEX('Allocator Summary'!L$7:L$27,MATCH($G97,'Allocator Summary'!$B$7:$B$27))*$E97</f>
        <v>0</v>
      </c>
      <c r="R97" s="100">
        <f>INDEX('Allocator Summary'!M$7:M$27,MATCH($G97,'Allocator Summary'!$B$7:$B$27))*$E97</f>
        <v>0</v>
      </c>
      <c r="S97" s="100">
        <f t="shared" si="16"/>
        <v>199433</v>
      </c>
      <c r="T97" s="100">
        <f t="shared" si="17"/>
        <v>0</v>
      </c>
    </row>
    <row r="98" spans="2:20" x14ac:dyDescent="0.25">
      <c r="B98" s="98"/>
      <c r="C98" s="91" t="s">
        <v>349</v>
      </c>
      <c r="E98" s="103">
        <f>SUMIF('COSS Step1'!$D$133:$D$158,'Account Detail'!$C98,'COSS Step1'!$J$133:$J$158)</f>
        <v>247134.63999999998</v>
      </c>
      <c r="G98" s="95" t="s">
        <v>64</v>
      </c>
      <c r="H98" s="91" t="str">
        <f>_xlfn.XLOOKUP($G98,'Allocator Summary'!$B$7:$B$39,'Allocator Summary'!$C$7:$C$39)</f>
        <v>Water Treatment</v>
      </c>
      <c r="I98" s="100">
        <f>INDEX('Allocator Summary'!D$7:D$27,MATCH($G98,'Allocator Summary'!$B$7:$B$27))*$E98</f>
        <v>0</v>
      </c>
      <c r="J98" s="100">
        <f>INDEX('Allocator Summary'!E$7:E$27,MATCH($G98,'Allocator Summary'!$B$7:$B$27))*$E98</f>
        <v>0</v>
      </c>
      <c r="K98" s="100">
        <f>INDEX('Allocator Summary'!F$7:F$27,MATCH($G98,'Allocator Summary'!$B$7:$B$27))*$E98</f>
        <v>247134.63999999998</v>
      </c>
      <c r="L98" s="100">
        <f>INDEX('Allocator Summary'!G$7:G$27,MATCH($G98,'Allocator Summary'!$B$7:$B$27))*$E98</f>
        <v>0</v>
      </c>
      <c r="M98" s="100">
        <f>INDEX('Allocator Summary'!H$7:H$27,MATCH($G98,'Allocator Summary'!$B$7:$B$27))*$E98</f>
        <v>0</v>
      </c>
      <c r="N98" s="100">
        <f>INDEX('Allocator Summary'!I$7:I$27,MATCH($G98,'Allocator Summary'!$B$7:$B$27))*$E98</f>
        <v>0</v>
      </c>
      <c r="O98" s="100">
        <f>INDEX('Allocator Summary'!J$7:J$27,MATCH($G98,'Allocator Summary'!$B$7:$B$27))*$E98</f>
        <v>0</v>
      </c>
      <c r="P98" s="100">
        <f>INDEX('Allocator Summary'!K$7:K$27,MATCH($G98,'Allocator Summary'!$B$7:$B$27))*$E98</f>
        <v>0</v>
      </c>
      <c r="Q98" s="100">
        <f>INDEX('Allocator Summary'!L$7:L$27,MATCH($G98,'Allocator Summary'!$B$7:$B$27))*$E98</f>
        <v>0</v>
      </c>
      <c r="R98" s="100">
        <f>INDEX('Allocator Summary'!M$7:M$27,MATCH($G98,'Allocator Summary'!$B$7:$B$27))*$E98</f>
        <v>0</v>
      </c>
      <c r="S98" s="100">
        <f t="shared" si="16"/>
        <v>247134.63999999998</v>
      </c>
      <c r="T98" s="100">
        <f t="shared" si="17"/>
        <v>0</v>
      </c>
    </row>
    <row r="99" spans="2:20" x14ac:dyDescent="0.25">
      <c r="B99" s="98"/>
      <c r="C99" s="91" t="s">
        <v>966</v>
      </c>
      <c r="E99" s="103">
        <f>SUMIF('COSS Step1'!$D$133:$D$158,'Account Detail'!$C99,'COSS Step1'!$J$133:$J$158)</f>
        <v>0</v>
      </c>
      <c r="G99" s="95" t="s">
        <v>64</v>
      </c>
      <c r="H99" s="91" t="str">
        <f>_xlfn.XLOOKUP($G99,'Allocator Summary'!$B$7:$B$39,'Allocator Summary'!$C$7:$C$39)</f>
        <v>Water Treatment</v>
      </c>
      <c r="I99" s="100">
        <f>INDEX('Allocator Summary'!D$7:D$27,MATCH($G99,'Allocator Summary'!$B$7:$B$27))*$E99</f>
        <v>0</v>
      </c>
      <c r="J99" s="100">
        <f>INDEX('Allocator Summary'!E$7:E$27,MATCH($G99,'Allocator Summary'!$B$7:$B$27))*$E99</f>
        <v>0</v>
      </c>
      <c r="K99" s="100">
        <f>INDEX('Allocator Summary'!F$7:F$27,MATCH($G99,'Allocator Summary'!$B$7:$B$27))*$E99</f>
        <v>0</v>
      </c>
      <c r="L99" s="100">
        <f>INDEX('Allocator Summary'!G$7:G$27,MATCH($G99,'Allocator Summary'!$B$7:$B$27))*$E99</f>
        <v>0</v>
      </c>
      <c r="M99" s="100">
        <f>INDEX('Allocator Summary'!H$7:H$27,MATCH($G99,'Allocator Summary'!$B$7:$B$27))*$E99</f>
        <v>0</v>
      </c>
      <c r="N99" s="100">
        <f>INDEX('Allocator Summary'!I$7:I$27,MATCH($G99,'Allocator Summary'!$B$7:$B$27))*$E99</f>
        <v>0</v>
      </c>
      <c r="O99" s="100">
        <f>INDEX('Allocator Summary'!J$7:J$27,MATCH($G99,'Allocator Summary'!$B$7:$B$27))*$E99</f>
        <v>0</v>
      </c>
      <c r="P99" s="100">
        <f>INDEX('Allocator Summary'!K$7:K$27,MATCH($G99,'Allocator Summary'!$B$7:$B$27))*$E99</f>
        <v>0</v>
      </c>
      <c r="Q99" s="100">
        <f>INDEX('Allocator Summary'!L$7:L$27,MATCH($G99,'Allocator Summary'!$B$7:$B$27))*$E99</f>
        <v>0</v>
      </c>
      <c r="R99" s="100">
        <f>INDEX('Allocator Summary'!M$7:M$27,MATCH($G99,'Allocator Summary'!$B$7:$B$27))*$E99</f>
        <v>0</v>
      </c>
      <c r="S99" s="100">
        <f t="shared" si="16"/>
        <v>0</v>
      </c>
      <c r="T99" s="100">
        <f t="shared" si="17"/>
        <v>0</v>
      </c>
    </row>
    <row r="100" spans="2:20" x14ac:dyDescent="0.25">
      <c r="B100" s="98"/>
      <c r="C100" s="91" t="s">
        <v>346</v>
      </c>
      <c r="E100" s="103">
        <f>SUMIF('COSS Step1'!$D$133:$D$158,'Account Detail'!$C100,'COSS Step1'!$J$133:$J$158)</f>
        <v>7814.61</v>
      </c>
      <c r="G100" s="95" t="s">
        <v>64</v>
      </c>
      <c r="H100" s="91" t="str">
        <f>_xlfn.XLOOKUP($G100,'Allocator Summary'!$B$7:$B$39,'Allocator Summary'!$C$7:$C$39)</f>
        <v>Water Treatment</v>
      </c>
      <c r="I100" s="100">
        <f>INDEX('Allocator Summary'!D$7:D$27,MATCH($G100,'Allocator Summary'!$B$7:$B$27))*$E100</f>
        <v>0</v>
      </c>
      <c r="J100" s="100">
        <f>INDEX('Allocator Summary'!E$7:E$27,MATCH($G100,'Allocator Summary'!$B$7:$B$27))*$E100</f>
        <v>0</v>
      </c>
      <c r="K100" s="100">
        <f>INDEX('Allocator Summary'!F$7:F$27,MATCH($G100,'Allocator Summary'!$B$7:$B$27))*$E100</f>
        <v>7814.61</v>
      </c>
      <c r="L100" s="100">
        <f>INDEX('Allocator Summary'!G$7:G$27,MATCH($G100,'Allocator Summary'!$B$7:$B$27))*$E100</f>
        <v>0</v>
      </c>
      <c r="M100" s="100">
        <f>INDEX('Allocator Summary'!H$7:H$27,MATCH($G100,'Allocator Summary'!$B$7:$B$27))*$E100</f>
        <v>0</v>
      </c>
      <c r="N100" s="100">
        <f>INDEX('Allocator Summary'!I$7:I$27,MATCH($G100,'Allocator Summary'!$B$7:$B$27))*$E100</f>
        <v>0</v>
      </c>
      <c r="O100" s="100">
        <f>INDEX('Allocator Summary'!J$7:J$27,MATCH($G100,'Allocator Summary'!$B$7:$B$27))*$E100</f>
        <v>0</v>
      </c>
      <c r="P100" s="100">
        <f>INDEX('Allocator Summary'!K$7:K$27,MATCH($G100,'Allocator Summary'!$B$7:$B$27))*$E100</f>
        <v>0</v>
      </c>
      <c r="Q100" s="100">
        <f>INDEX('Allocator Summary'!L$7:L$27,MATCH($G100,'Allocator Summary'!$B$7:$B$27))*$E100</f>
        <v>0</v>
      </c>
      <c r="R100" s="100">
        <f>INDEX('Allocator Summary'!M$7:M$27,MATCH($G100,'Allocator Summary'!$B$7:$B$27))*$E100</f>
        <v>0</v>
      </c>
      <c r="S100" s="100">
        <f t="shared" si="16"/>
        <v>7814.61</v>
      </c>
      <c r="T100" s="100">
        <f t="shared" si="17"/>
        <v>0</v>
      </c>
    </row>
    <row r="101" spans="2:20" x14ac:dyDescent="0.25">
      <c r="B101" s="98"/>
      <c r="C101" s="91" t="s">
        <v>264</v>
      </c>
      <c r="D101" s="99"/>
      <c r="E101" s="103">
        <f>SUMIF('COSS Step1'!$D$133:$D$158,'Account Detail'!$C101,'COSS Step1'!$J$133:$J$158)</f>
        <v>35596.210000000006</v>
      </c>
      <c r="G101" s="95" t="s">
        <v>64</v>
      </c>
      <c r="H101" s="91" t="str">
        <f>_xlfn.XLOOKUP($G101,'Allocator Summary'!$B$7:$B$39,'Allocator Summary'!$C$7:$C$39)</f>
        <v>Water Treatment</v>
      </c>
      <c r="I101" s="100">
        <f>INDEX('Allocator Summary'!D$7:D$27,MATCH($G101,'Allocator Summary'!$B$7:$B$27))*$E101</f>
        <v>0</v>
      </c>
      <c r="J101" s="100">
        <f>INDEX('Allocator Summary'!E$7:E$27,MATCH($G101,'Allocator Summary'!$B$7:$B$27))*$E101</f>
        <v>0</v>
      </c>
      <c r="K101" s="100">
        <f>INDEX('Allocator Summary'!F$7:F$27,MATCH($G101,'Allocator Summary'!$B$7:$B$27))*$E101</f>
        <v>35596.210000000006</v>
      </c>
      <c r="L101" s="100">
        <f>INDEX('Allocator Summary'!G$7:G$27,MATCH($G101,'Allocator Summary'!$B$7:$B$27))*$E101</f>
        <v>0</v>
      </c>
      <c r="M101" s="100">
        <f>INDEX('Allocator Summary'!H$7:H$27,MATCH($G101,'Allocator Summary'!$B$7:$B$27))*$E101</f>
        <v>0</v>
      </c>
      <c r="N101" s="100">
        <f>INDEX('Allocator Summary'!I$7:I$27,MATCH($G101,'Allocator Summary'!$B$7:$B$27))*$E101</f>
        <v>0</v>
      </c>
      <c r="O101" s="100">
        <f>INDEX('Allocator Summary'!J$7:J$27,MATCH($G101,'Allocator Summary'!$B$7:$B$27))*$E101</f>
        <v>0</v>
      </c>
      <c r="P101" s="100">
        <f>INDEX('Allocator Summary'!K$7:K$27,MATCH($G101,'Allocator Summary'!$B$7:$B$27))*$E101</f>
        <v>0</v>
      </c>
      <c r="Q101" s="100">
        <f>INDEX('Allocator Summary'!L$7:L$27,MATCH($G101,'Allocator Summary'!$B$7:$B$27))*$E101</f>
        <v>0</v>
      </c>
      <c r="R101" s="100">
        <f>INDEX('Allocator Summary'!M$7:M$27,MATCH($G101,'Allocator Summary'!$B$7:$B$27))*$E101</f>
        <v>0</v>
      </c>
      <c r="S101" s="100">
        <f t="shared" si="16"/>
        <v>35596.210000000006</v>
      </c>
      <c r="T101" s="100">
        <f t="shared" si="17"/>
        <v>0</v>
      </c>
    </row>
    <row r="102" spans="2:20" hidden="1" x14ac:dyDescent="0.25">
      <c r="B102" s="98"/>
      <c r="C102" s="91" t="s">
        <v>42</v>
      </c>
      <c r="D102" s="99"/>
      <c r="E102" s="103">
        <f>SUMIF('COSS Step1'!$D$133:$D$158,'Account Detail'!$C102,'COSS Step1'!$J$133:$J$158)</f>
        <v>0</v>
      </c>
      <c r="G102" s="95" t="s">
        <v>64</v>
      </c>
      <c r="H102" s="91" t="str">
        <f>_xlfn.XLOOKUP($G102,'Allocator Summary'!$B$7:$B$39,'Allocator Summary'!$C$7:$C$39)</f>
        <v>Water Treatment</v>
      </c>
      <c r="I102" s="100">
        <f>INDEX('Allocator Summary'!D$7:D$27,MATCH($G102,'Allocator Summary'!$B$7:$B$27))*$E102</f>
        <v>0</v>
      </c>
      <c r="J102" s="100">
        <f>INDEX('Allocator Summary'!E$7:E$27,MATCH($G102,'Allocator Summary'!$B$7:$B$27))*$E102</f>
        <v>0</v>
      </c>
      <c r="K102" s="100">
        <f>INDEX('Allocator Summary'!F$7:F$27,MATCH($G102,'Allocator Summary'!$B$7:$B$27))*$E102</f>
        <v>0</v>
      </c>
      <c r="L102" s="100">
        <f>INDEX('Allocator Summary'!G$7:G$27,MATCH($G102,'Allocator Summary'!$B$7:$B$27))*$E102</f>
        <v>0</v>
      </c>
      <c r="M102" s="100">
        <f>INDEX('Allocator Summary'!H$7:H$27,MATCH($G102,'Allocator Summary'!$B$7:$B$27))*$E102</f>
        <v>0</v>
      </c>
      <c r="N102" s="100">
        <f>INDEX('Allocator Summary'!I$7:I$27,MATCH($G102,'Allocator Summary'!$B$7:$B$27))*$E102</f>
        <v>0</v>
      </c>
      <c r="O102" s="100">
        <f>INDEX('Allocator Summary'!J$7:J$27,MATCH($G102,'Allocator Summary'!$B$7:$B$27))*$E102</f>
        <v>0</v>
      </c>
      <c r="P102" s="100">
        <f>INDEX('Allocator Summary'!K$7:K$27,MATCH($G102,'Allocator Summary'!$B$7:$B$27))*$E102</f>
        <v>0</v>
      </c>
      <c r="Q102" s="100">
        <f>INDEX('Allocator Summary'!L$7:L$27,MATCH($G102,'Allocator Summary'!$B$7:$B$27))*$E102</f>
        <v>0</v>
      </c>
      <c r="R102" s="100">
        <f>INDEX('Allocator Summary'!M$7:M$27,MATCH($G102,'Allocator Summary'!$B$7:$B$27))*$E102</f>
        <v>0</v>
      </c>
      <c r="S102" s="100">
        <f t="shared" si="16"/>
        <v>0</v>
      </c>
      <c r="T102" s="100">
        <f t="shared" si="17"/>
        <v>0</v>
      </c>
    </row>
    <row r="103" spans="2:20" x14ac:dyDescent="0.25">
      <c r="B103" s="98"/>
      <c r="C103" s="91" t="s">
        <v>350</v>
      </c>
      <c r="D103" s="99"/>
      <c r="E103" s="103">
        <f>SUMIF('COSS Step1'!$D$133:$D$158,'Account Detail'!$C103,'COSS Step1'!$J$133:$J$158)</f>
        <v>14335</v>
      </c>
      <c r="G103" s="95" t="s">
        <v>64</v>
      </c>
      <c r="H103" s="91" t="str">
        <f>_xlfn.XLOOKUP($G103,'Allocator Summary'!$B$7:$B$39,'Allocator Summary'!$C$7:$C$39)</f>
        <v>Water Treatment</v>
      </c>
      <c r="I103" s="100">
        <f>INDEX('Allocator Summary'!D$7:D$27,MATCH($G103,'Allocator Summary'!$B$7:$B$27))*$E103</f>
        <v>0</v>
      </c>
      <c r="J103" s="100">
        <f>INDEX('Allocator Summary'!E$7:E$27,MATCH($G103,'Allocator Summary'!$B$7:$B$27))*$E103</f>
        <v>0</v>
      </c>
      <c r="K103" s="100">
        <f>INDEX('Allocator Summary'!F$7:F$27,MATCH($G103,'Allocator Summary'!$B$7:$B$27))*$E103</f>
        <v>14335</v>
      </c>
      <c r="L103" s="100">
        <f>INDEX('Allocator Summary'!G$7:G$27,MATCH($G103,'Allocator Summary'!$B$7:$B$27))*$E103</f>
        <v>0</v>
      </c>
      <c r="M103" s="100">
        <f>INDEX('Allocator Summary'!H$7:H$27,MATCH($G103,'Allocator Summary'!$B$7:$B$27))*$E103</f>
        <v>0</v>
      </c>
      <c r="N103" s="100">
        <f>INDEX('Allocator Summary'!I$7:I$27,MATCH($G103,'Allocator Summary'!$B$7:$B$27))*$E103</f>
        <v>0</v>
      </c>
      <c r="O103" s="100">
        <f>INDEX('Allocator Summary'!J$7:J$27,MATCH($G103,'Allocator Summary'!$B$7:$B$27))*$E103</f>
        <v>0</v>
      </c>
      <c r="P103" s="100">
        <f>INDEX('Allocator Summary'!K$7:K$27,MATCH($G103,'Allocator Summary'!$B$7:$B$27))*$E103</f>
        <v>0</v>
      </c>
      <c r="Q103" s="100">
        <f>INDEX('Allocator Summary'!L$7:L$27,MATCH($G103,'Allocator Summary'!$B$7:$B$27))*$E103</f>
        <v>0</v>
      </c>
      <c r="R103" s="100">
        <f>INDEX('Allocator Summary'!M$7:M$27,MATCH($G103,'Allocator Summary'!$B$7:$B$27))*$E103</f>
        <v>0</v>
      </c>
      <c r="S103" s="100">
        <f t="shared" si="16"/>
        <v>14335</v>
      </c>
      <c r="T103" s="100">
        <f t="shared" si="17"/>
        <v>0</v>
      </c>
    </row>
    <row r="104" spans="2:20" x14ac:dyDescent="0.25">
      <c r="B104" s="98"/>
      <c r="C104" s="96" t="s">
        <v>46</v>
      </c>
      <c r="D104" s="96"/>
      <c r="E104" s="103">
        <f>SUMIF('COSS Step1'!$D$133:$D$158,'Account Detail'!$C104,'COSS Step1'!$J$133:$J$158)</f>
        <v>10461.450000000001</v>
      </c>
      <c r="G104" s="97" t="s">
        <v>64</v>
      </c>
      <c r="H104" s="96" t="str">
        <f>_xlfn.XLOOKUP($G104,'Allocator Summary'!$B$7:$B$39,'Allocator Summary'!$C$7:$C$39)</f>
        <v>Water Treatment</v>
      </c>
      <c r="I104" s="101">
        <f>INDEX('Allocator Summary'!D$7:D$27,MATCH($G104,'Allocator Summary'!$B$7:$B$27))*$E104</f>
        <v>0</v>
      </c>
      <c r="J104" s="101">
        <f>INDEX('Allocator Summary'!E$7:E$27,MATCH($G104,'Allocator Summary'!$B$7:$B$27))*$E104</f>
        <v>0</v>
      </c>
      <c r="K104" s="101">
        <f>INDEX('Allocator Summary'!F$7:F$27,MATCH($G104,'Allocator Summary'!$B$7:$B$27))*$E104</f>
        <v>10461.450000000001</v>
      </c>
      <c r="L104" s="101">
        <f>INDEX('Allocator Summary'!G$7:G$27,MATCH($G104,'Allocator Summary'!$B$7:$B$27))*$E104</f>
        <v>0</v>
      </c>
      <c r="M104" s="101">
        <f>INDEX('Allocator Summary'!H$7:H$27,MATCH($G104,'Allocator Summary'!$B$7:$B$27))*$E104</f>
        <v>0</v>
      </c>
      <c r="N104" s="101">
        <f>INDEX('Allocator Summary'!I$7:I$27,MATCH($G104,'Allocator Summary'!$B$7:$B$27))*$E104</f>
        <v>0</v>
      </c>
      <c r="O104" s="101">
        <f>INDEX('Allocator Summary'!J$7:J$27,MATCH($G104,'Allocator Summary'!$B$7:$B$27))*$E104</f>
        <v>0</v>
      </c>
      <c r="P104" s="101">
        <f>INDEX('Allocator Summary'!K$7:K$27,MATCH($G104,'Allocator Summary'!$B$7:$B$27))*$E104</f>
        <v>0</v>
      </c>
      <c r="Q104" s="101">
        <f>INDEX('Allocator Summary'!L$7:L$27,MATCH($G104,'Allocator Summary'!$B$7:$B$27))*$E104</f>
        <v>0</v>
      </c>
      <c r="R104" s="101">
        <f>INDEX('Allocator Summary'!M$7:M$27,MATCH($G104,'Allocator Summary'!$B$7:$B$27))*$E104</f>
        <v>0</v>
      </c>
      <c r="S104" s="101">
        <f t="shared" si="16"/>
        <v>10461.450000000001</v>
      </c>
      <c r="T104" s="101">
        <f t="shared" si="17"/>
        <v>0</v>
      </c>
    </row>
    <row r="105" spans="2:20" x14ac:dyDescent="0.25">
      <c r="E105" s="102">
        <f>SUM(E91:E104)</f>
        <v>17481892.228193197</v>
      </c>
      <c r="I105" s="108">
        <f t="shared" ref="I105:T105" si="18">SUM(I91:I104)</f>
        <v>0</v>
      </c>
      <c r="J105" s="108">
        <f t="shared" si="18"/>
        <v>0</v>
      </c>
      <c r="K105" s="108">
        <f t="shared" si="18"/>
        <v>17481892.228193197</v>
      </c>
      <c r="L105" s="108">
        <f t="shared" si="18"/>
        <v>0</v>
      </c>
      <c r="M105" s="108">
        <f t="shared" si="18"/>
        <v>0</v>
      </c>
      <c r="N105" s="108">
        <f t="shared" si="18"/>
        <v>0</v>
      </c>
      <c r="O105" s="108">
        <f t="shared" si="18"/>
        <v>0</v>
      </c>
      <c r="P105" s="108">
        <f t="shared" si="18"/>
        <v>0</v>
      </c>
      <c r="Q105" s="108">
        <f t="shared" si="18"/>
        <v>0</v>
      </c>
      <c r="R105" s="108">
        <f t="shared" si="18"/>
        <v>0</v>
      </c>
      <c r="S105" s="108">
        <f t="shared" si="18"/>
        <v>17481892.228193197</v>
      </c>
      <c r="T105" s="108">
        <f t="shared" si="18"/>
        <v>0</v>
      </c>
    </row>
    <row r="106" spans="2:20" x14ac:dyDescent="0.25">
      <c r="B106" s="91" t="s">
        <v>12</v>
      </c>
      <c r="E106" s="104"/>
      <c r="K106" s="100">
        <f>K105-'COSS Step1'!J160</f>
        <v>0</v>
      </c>
    </row>
    <row r="107" spans="2:20" x14ac:dyDescent="0.25">
      <c r="B107" s="98"/>
      <c r="C107" s="91" t="s">
        <v>37</v>
      </c>
      <c r="D107" s="91" t="s">
        <v>77</v>
      </c>
      <c r="E107" s="103">
        <f>SUMIF('COSS Step1'!$D$163:$D$187,'Account Detail'!$C107,'COSS Step1'!$J$163:$J$187)</f>
        <v>550369.85838281247</v>
      </c>
      <c r="G107" s="95" t="s">
        <v>64</v>
      </c>
      <c r="H107" s="91" t="str">
        <f>_xlfn.XLOOKUP($G107,'Allocator Summary'!$B$7:$B$39,'Allocator Summary'!$C$7:$C$39)</f>
        <v>Water Treatment</v>
      </c>
      <c r="I107" s="100">
        <f>INDEX('Allocator Summary'!D$7:D$27,MATCH($G107,'Allocator Summary'!$B$7:$B$27))*$E107</f>
        <v>0</v>
      </c>
      <c r="J107" s="100">
        <f>INDEX('Allocator Summary'!E$7:E$27,MATCH($G107,'Allocator Summary'!$B$7:$B$27))*$E107</f>
        <v>0</v>
      </c>
      <c r="K107" s="100">
        <f>INDEX('Allocator Summary'!F$7:F$27,MATCH($G107,'Allocator Summary'!$B$7:$B$27))*$E107</f>
        <v>550369.85838281247</v>
      </c>
      <c r="L107" s="100">
        <f>INDEX('Allocator Summary'!G$7:G$27,MATCH($G107,'Allocator Summary'!$B$7:$B$27))*$E107</f>
        <v>0</v>
      </c>
      <c r="M107" s="100">
        <f>INDEX('Allocator Summary'!H$7:H$27,MATCH($G107,'Allocator Summary'!$B$7:$B$27))*$E107</f>
        <v>0</v>
      </c>
      <c r="N107" s="100">
        <f>INDEX('Allocator Summary'!I$7:I$27,MATCH($G107,'Allocator Summary'!$B$7:$B$27))*$E107</f>
        <v>0</v>
      </c>
      <c r="O107" s="100">
        <f>INDEX('Allocator Summary'!J$7:J$27,MATCH($G107,'Allocator Summary'!$B$7:$B$27))*$E107</f>
        <v>0</v>
      </c>
      <c r="P107" s="100">
        <f>INDEX('Allocator Summary'!K$7:K$27,MATCH($G107,'Allocator Summary'!$B$7:$B$27))*$E107</f>
        <v>0</v>
      </c>
      <c r="Q107" s="100">
        <f>INDEX('Allocator Summary'!L$7:L$27,MATCH($G107,'Allocator Summary'!$B$7:$B$27))*$E107</f>
        <v>0</v>
      </c>
      <c r="R107" s="100">
        <f>INDEX('Allocator Summary'!M$7:M$27,MATCH($G107,'Allocator Summary'!$B$7:$B$27))*$E107</f>
        <v>0</v>
      </c>
      <c r="S107" s="100">
        <f t="shared" ref="S107:S113" si="19">SUM(I107:R107)</f>
        <v>550369.85838281247</v>
      </c>
      <c r="T107" s="100">
        <f t="shared" ref="T107:T113" si="20">S107-E107</f>
        <v>0</v>
      </c>
    </row>
    <row r="108" spans="2:20" x14ac:dyDescent="0.25">
      <c r="B108" s="98"/>
      <c r="C108" s="91" t="s">
        <v>46</v>
      </c>
      <c r="D108" s="99"/>
      <c r="E108" s="103">
        <f>SUMIF('COSS Step1'!$D$163:$D$187,'Account Detail'!$C108,'COSS Step1'!$J$163:$J$187)</f>
        <v>1017.5</v>
      </c>
      <c r="G108" s="95" t="s">
        <v>64</v>
      </c>
      <c r="H108" s="91" t="str">
        <f>_xlfn.XLOOKUP($G108,'Allocator Summary'!$B$7:$B$39,'Allocator Summary'!$C$7:$C$39)</f>
        <v>Water Treatment</v>
      </c>
      <c r="I108" s="100">
        <f>INDEX('Allocator Summary'!D$7:D$27,MATCH($G108,'Allocator Summary'!$B$7:$B$27))*$E108</f>
        <v>0</v>
      </c>
      <c r="J108" s="100">
        <f>INDEX('Allocator Summary'!E$7:E$27,MATCH($G108,'Allocator Summary'!$B$7:$B$27))*$E108</f>
        <v>0</v>
      </c>
      <c r="K108" s="100">
        <f>INDEX('Allocator Summary'!F$7:F$27,MATCH($G108,'Allocator Summary'!$B$7:$B$27))*$E108</f>
        <v>1017.5</v>
      </c>
      <c r="L108" s="100">
        <f>INDEX('Allocator Summary'!G$7:G$27,MATCH($G108,'Allocator Summary'!$B$7:$B$27))*$E108</f>
        <v>0</v>
      </c>
      <c r="M108" s="100">
        <f>INDEX('Allocator Summary'!H$7:H$27,MATCH($G108,'Allocator Summary'!$B$7:$B$27))*$E108</f>
        <v>0</v>
      </c>
      <c r="N108" s="100">
        <f>INDEX('Allocator Summary'!I$7:I$27,MATCH($G108,'Allocator Summary'!$B$7:$B$27))*$E108</f>
        <v>0</v>
      </c>
      <c r="O108" s="100">
        <f>INDEX('Allocator Summary'!J$7:J$27,MATCH($G108,'Allocator Summary'!$B$7:$B$27))*$E108</f>
        <v>0</v>
      </c>
      <c r="P108" s="100">
        <f>INDEX('Allocator Summary'!K$7:K$27,MATCH($G108,'Allocator Summary'!$B$7:$B$27))*$E108</f>
        <v>0</v>
      </c>
      <c r="Q108" s="100">
        <f>INDEX('Allocator Summary'!L$7:L$27,MATCH($G108,'Allocator Summary'!$B$7:$B$27))*$E108</f>
        <v>0</v>
      </c>
      <c r="R108" s="100">
        <f>INDEX('Allocator Summary'!M$7:M$27,MATCH($G108,'Allocator Summary'!$B$7:$B$27))*$E108</f>
        <v>0</v>
      </c>
      <c r="S108" s="100">
        <f t="shared" si="19"/>
        <v>1017.5</v>
      </c>
      <c r="T108" s="100">
        <f t="shared" si="20"/>
        <v>0</v>
      </c>
    </row>
    <row r="109" spans="2:20" hidden="1" x14ac:dyDescent="0.25">
      <c r="B109" s="98"/>
      <c r="C109" s="91" t="s">
        <v>967</v>
      </c>
      <c r="D109" s="99"/>
      <c r="E109" s="103">
        <f>SUMIF('COSS Step1'!$D$163:$D$187,'Account Detail'!$C109,'COSS Step1'!$J$163:$J$187)</f>
        <v>0</v>
      </c>
      <c r="G109" s="95" t="s">
        <v>64</v>
      </c>
      <c r="H109" s="91" t="str">
        <f>_xlfn.XLOOKUP($G109,'Allocator Summary'!$B$7:$B$39,'Allocator Summary'!$C$7:$C$39)</f>
        <v>Water Treatment</v>
      </c>
      <c r="I109" s="100">
        <f>INDEX('Allocator Summary'!D$7:D$27,MATCH($G109,'Allocator Summary'!$B$7:$B$27))*$E109</f>
        <v>0</v>
      </c>
      <c r="J109" s="100">
        <f>INDEX('Allocator Summary'!E$7:E$27,MATCH($G109,'Allocator Summary'!$B$7:$B$27))*$E109</f>
        <v>0</v>
      </c>
      <c r="K109" s="100">
        <f>INDEX('Allocator Summary'!F$7:F$27,MATCH($G109,'Allocator Summary'!$B$7:$B$27))*$E109</f>
        <v>0</v>
      </c>
      <c r="L109" s="100">
        <f>INDEX('Allocator Summary'!G$7:G$27,MATCH($G109,'Allocator Summary'!$B$7:$B$27))*$E109</f>
        <v>0</v>
      </c>
      <c r="M109" s="100">
        <f>INDEX('Allocator Summary'!H$7:H$27,MATCH($G109,'Allocator Summary'!$B$7:$B$27))*$E109</f>
        <v>0</v>
      </c>
      <c r="N109" s="100">
        <f>INDEX('Allocator Summary'!I$7:I$27,MATCH($G109,'Allocator Summary'!$B$7:$B$27))*$E109</f>
        <v>0</v>
      </c>
      <c r="O109" s="100">
        <f>INDEX('Allocator Summary'!J$7:J$27,MATCH($G109,'Allocator Summary'!$B$7:$B$27))*$E109</f>
        <v>0</v>
      </c>
      <c r="P109" s="100">
        <f>INDEX('Allocator Summary'!K$7:K$27,MATCH($G109,'Allocator Summary'!$B$7:$B$27))*$E109</f>
        <v>0</v>
      </c>
      <c r="Q109" s="100">
        <f>INDEX('Allocator Summary'!L$7:L$27,MATCH($G109,'Allocator Summary'!$B$7:$B$27))*$E109</f>
        <v>0</v>
      </c>
      <c r="R109" s="100">
        <f>INDEX('Allocator Summary'!M$7:M$27,MATCH($G109,'Allocator Summary'!$B$7:$B$27))*$E109</f>
        <v>0</v>
      </c>
      <c r="S109" s="100">
        <f t="shared" si="19"/>
        <v>0</v>
      </c>
      <c r="T109" s="100">
        <f t="shared" si="20"/>
        <v>0</v>
      </c>
    </row>
    <row r="110" spans="2:20" hidden="1" x14ac:dyDescent="0.25">
      <c r="B110" s="98"/>
      <c r="C110" s="91" t="s">
        <v>45</v>
      </c>
      <c r="E110" s="103">
        <f>SUMIF('COSS Step1'!$D$163:$D$187,'Account Detail'!$C110,'COSS Step1'!$J$163:$J$187)</f>
        <v>0</v>
      </c>
      <c r="G110" s="95" t="s">
        <v>64</v>
      </c>
      <c r="H110" s="91" t="str">
        <f>_xlfn.XLOOKUP($G110,'Allocator Summary'!$B$7:$B$39,'Allocator Summary'!$C$7:$C$39)</f>
        <v>Water Treatment</v>
      </c>
      <c r="I110" s="100">
        <f>INDEX('Allocator Summary'!D$7:D$27,MATCH($G110,'Allocator Summary'!$B$7:$B$27))*$E110</f>
        <v>0</v>
      </c>
      <c r="J110" s="100">
        <f>INDEX('Allocator Summary'!E$7:E$27,MATCH($G110,'Allocator Summary'!$B$7:$B$27))*$E110</f>
        <v>0</v>
      </c>
      <c r="K110" s="100">
        <f>INDEX('Allocator Summary'!F$7:F$27,MATCH($G110,'Allocator Summary'!$B$7:$B$27))*$E110</f>
        <v>0</v>
      </c>
      <c r="L110" s="100">
        <f>INDEX('Allocator Summary'!G$7:G$27,MATCH($G110,'Allocator Summary'!$B$7:$B$27))*$E110</f>
        <v>0</v>
      </c>
      <c r="M110" s="100">
        <f>INDEX('Allocator Summary'!H$7:H$27,MATCH($G110,'Allocator Summary'!$B$7:$B$27))*$E110</f>
        <v>0</v>
      </c>
      <c r="N110" s="100">
        <f>INDEX('Allocator Summary'!I$7:I$27,MATCH($G110,'Allocator Summary'!$B$7:$B$27))*$E110</f>
        <v>0</v>
      </c>
      <c r="O110" s="100">
        <f>INDEX('Allocator Summary'!J$7:J$27,MATCH($G110,'Allocator Summary'!$B$7:$B$27))*$E110</f>
        <v>0</v>
      </c>
      <c r="P110" s="100">
        <f>INDEX('Allocator Summary'!K$7:K$27,MATCH($G110,'Allocator Summary'!$B$7:$B$27))*$E110</f>
        <v>0</v>
      </c>
      <c r="Q110" s="100">
        <f>INDEX('Allocator Summary'!L$7:L$27,MATCH($G110,'Allocator Summary'!$B$7:$B$27))*$E110</f>
        <v>0</v>
      </c>
      <c r="R110" s="100">
        <f>INDEX('Allocator Summary'!M$7:M$27,MATCH($G110,'Allocator Summary'!$B$7:$B$27))*$E110</f>
        <v>0</v>
      </c>
      <c r="S110" s="100">
        <f t="shared" si="19"/>
        <v>0</v>
      </c>
      <c r="T110" s="100">
        <f t="shared" si="20"/>
        <v>0</v>
      </c>
    </row>
    <row r="111" spans="2:20" x14ac:dyDescent="0.25">
      <c r="B111" s="98"/>
      <c r="C111" s="91" t="s">
        <v>965</v>
      </c>
      <c r="E111" s="103">
        <f>SUMIF('COSS Step1'!$D$163:$D$187,'Account Detail'!$C111,'COSS Step1'!$J$163:$J$187)</f>
        <v>1514670.58</v>
      </c>
      <c r="G111" s="95" t="s">
        <v>64</v>
      </c>
      <c r="H111" s="91" t="str">
        <f>_xlfn.XLOOKUP($G111,'Allocator Summary'!$B$7:$B$39,'Allocator Summary'!$C$7:$C$39)</f>
        <v>Water Treatment</v>
      </c>
      <c r="I111" s="100">
        <f>INDEX('Allocator Summary'!D$7:D$27,MATCH($G111,'Allocator Summary'!$B$7:$B$27))*$E111</f>
        <v>0</v>
      </c>
      <c r="J111" s="100">
        <f>INDEX('Allocator Summary'!E$7:E$27,MATCH($G111,'Allocator Summary'!$B$7:$B$27))*$E111</f>
        <v>0</v>
      </c>
      <c r="K111" s="100">
        <f>INDEX('Allocator Summary'!F$7:F$27,MATCH($G111,'Allocator Summary'!$B$7:$B$27))*$E111</f>
        <v>1514670.58</v>
      </c>
      <c r="L111" s="100">
        <f>INDEX('Allocator Summary'!G$7:G$27,MATCH($G111,'Allocator Summary'!$B$7:$B$27))*$E111</f>
        <v>0</v>
      </c>
      <c r="M111" s="100">
        <f>INDEX('Allocator Summary'!H$7:H$27,MATCH($G111,'Allocator Summary'!$B$7:$B$27))*$E111</f>
        <v>0</v>
      </c>
      <c r="N111" s="100">
        <f>INDEX('Allocator Summary'!I$7:I$27,MATCH($G111,'Allocator Summary'!$B$7:$B$27))*$E111</f>
        <v>0</v>
      </c>
      <c r="O111" s="100">
        <f>INDEX('Allocator Summary'!J$7:J$27,MATCH($G111,'Allocator Summary'!$B$7:$B$27))*$E111</f>
        <v>0</v>
      </c>
      <c r="P111" s="100">
        <f>INDEX('Allocator Summary'!K$7:K$27,MATCH($G111,'Allocator Summary'!$B$7:$B$27))*$E111</f>
        <v>0</v>
      </c>
      <c r="Q111" s="100">
        <f>INDEX('Allocator Summary'!L$7:L$27,MATCH($G111,'Allocator Summary'!$B$7:$B$27))*$E111</f>
        <v>0</v>
      </c>
      <c r="R111" s="100">
        <f>INDEX('Allocator Summary'!M$7:M$27,MATCH($G111,'Allocator Summary'!$B$7:$B$27))*$E111</f>
        <v>0</v>
      </c>
      <c r="S111" s="100">
        <f t="shared" si="19"/>
        <v>1514670.58</v>
      </c>
      <c r="T111" s="100">
        <f t="shared" si="20"/>
        <v>0</v>
      </c>
    </row>
    <row r="112" spans="2:20" hidden="1" x14ac:dyDescent="0.25">
      <c r="B112" s="98"/>
      <c r="C112" s="91" t="s">
        <v>349</v>
      </c>
      <c r="D112" s="99"/>
      <c r="E112" s="103">
        <f>SUMIF('COSS Step1'!$D$163:$D$187,'Account Detail'!$C112,'COSS Step1'!$J$163:$J$187)</f>
        <v>0</v>
      </c>
      <c r="G112" s="95" t="s">
        <v>64</v>
      </c>
      <c r="H112" s="91" t="s">
        <v>22</v>
      </c>
      <c r="I112" s="100">
        <f>INDEX('Allocator Summary'!D$7:D$27,MATCH($G112,'Allocator Summary'!$B$7:$B$27))*$E112</f>
        <v>0</v>
      </c>
      <c r="J112" s="100">
        <f>INDEX('Allocator Summary'!E$7:E$27,MATCH($G112,'Allocator Summary'!$B$7:$B$27))*$E112</f>
        <v>0</v>
      </c>
      <c r="K112" s="100">
        <f>INDEX('Allocator Summary'!F$7:F$27,MATCH($G112,'Allocator Summary'!$B$7:$B$27))*$E112</f>
        <v>0</v>
      </c>
      <c r="L112" s="100">
        <f>INDEX('Allocator Summary'!G$7:G$27,MATCH($G112,'Allocator Summary'!$B$7:$B$27))*$E112</f>
        <v>0</v>
      </c>
      <c r="M112" s="100">
        <f>INDEX('Allocator Summary'!H$7:H$27,MATCH($G112,'Allocator Summary'!$B$7:$B$27))*$E112</f>
        <v>0</v>
      </c>
      <c r="N112" s="100">
        <f>INDEX('Allocator Summary'!I$7:I$27,MATCH($G112,'Allocator Summary'!$B$7:$B$27))*$E112</f>
        <v>0</v>
      </c>
      <c r="O112" s="100">
        <f>INDEX('Allocator Summary'!J$7:J$27,MATCH($G112,'Allocator Summary'!$B$7:$B$27))*$E112</f>
        <v>0</v>
      </c>
      <c r="P112" s="100">
        <f>INDEX('Allocator Summary'!K$7:K$27,MATCH($G112,'Allocator Summary'!$B$7:$B$27))*$E112</f>
        <v>0</v>
      </c>
      <c r="Q112" s="100">
        <f>INDEX('Allocator Summary'!L$7:L$27,MATCH($G112,'Allocator Summary'!$B$7:$B$27))*$E112</f>
        <v>0</v>
      </c>
      <c r="R112" s="100">
        <f>INDEX('Allocator Summary'!M$7:M$27,MATCH($G112,'Allocator Summary'!$B$7:$B$27))*$E112</f>
        <v>0</v>
      </c>
      <c r="S112" s="100">
        <f t="shared" si="19"/>
        <v>0</v>
      </c>
      <c r="T112" s="100">
        <f t="shared" si="20"/>
        <v>0</v>
      </c>
    </row>
    <row r="113" spans="1:20" hidden="1" x14ac:dyDescent="0.25">
      <c r="B113" s="98"/>
      <c r="C113" s="96" t="s">
        <v>42</v>
      </c>
      <c r="D113" s="96"/>
      <c r="E113" s="103">
        <f>SUMIF('COSS Step1'!$D$163:$D$187,'Account Detail'!$C113,'COSS Step1'!$J$163:$J$187)</f>
        <v>0</v>
      </c>
      <c r="G113" s="97" t="s">
        <v>64</v>
      </c>
      <c r="H113" s="96" t="s">
        <v>22</v>
      </c>
      <c r="I113" s="101">
        <f>INDEX('Allocator Summary'!D$7:D$27,MATCH($G113,'Allocator Summary'!$B$7:$B$27))*$E113</f>
        <v>0</v>
      </c>
      <c r="J113" s="101">
        <f>INDEX('Allocator Summary'!E$7:E$27,MATCH($G113,'Allocator Summary'!$B$7:$B$27))*$E113</f>
        <v>0</v>
      </c>
      <c r="K113" s="101">
        <f>INDEX('Allocator Summary'!F$7:F$27,MATCH($G113,'Allocator Summary'!$B$7:$B$27))*$E113</f>
        <v>0</v>
      </c>
      <c r="L113" s="101">
        <f>INDEX('Allocator Summary'!G$7:G$27,MATCH($G113,'Allocator Summary'!$B$7:$B$27))*$E113</f>
        <v>0</v>
      </c>
      <c r="M113" s="101">
        <f>INDEX('Allocator Summary'!H$7:H$27,MATCH($G113,'Allocator Summary'!$B$7:$B$27))*$E113</f>
        <v>0</v>
      </c>
      <c r="N113" s="101">
        <f>INDEX('Allocator Summary'!I$7:I$27,MATCH($G113,'Allocator Summary'!$B$7:$B$27))*$E113</f>
        <v>0</v>
      </c>
      <c r="O113" s="101">
        <f>INDEX('Allocator Summary'!J$7:J$27,MATCH($G113,'Allocator Summary'!$B$7:$B$27))*$E113</f>
        <v>0</v>
      </c>
      <c r="P113" s="101">
        <f>INDEX('Allocator Summary'!K$7:K$27,MATCH($G113,'Allocator Summary'!$B$7:$B$27))*$E113</f>
        <v>0</v>
      </c>
      <c r="Q113" s="101">
        <f>INDEX('Allocator Summary'!L$7:L$27,MATCH($G113,'Allocator Summary'!$B$7:$B$27))*$E113</f>
        <v>0</v>
      </c>
      <c r="R113" s="101">
        <f>INDEX('Allocator Summary'!M$7:M$27,MATCH($G113,'Allocator Summary'!$B$7:$B$27))*$E113</f>
        <v>0</v>
      </c>
      <c r="S113" s="101">
        <f t="shared" si="19"/>
        <v>0</v>
      </c>
      <c r="T113" s="101">
        <f t="shared" si="20"/>
        <v>0</v>
      </c>
    </row>
    <row r="114" spans="1:20" x14ac:dyDescent="0.25">
      <c r="E114" s="102">
        <f>SUM(E107:E113)</f>
        <v>2066057.9383828125</v>
      </c>
      <c r="I114" s="109">
        <f t="shared" ref="I114:T114" si="21">SUM(I107:I113)</f>
        <v>0</v>
      </c>
      <c r="J114" s="109">
        <f t="shared" si="21"/>
        <v>0</v>
      </c>
      <c r="K114" s="109">
        <f t="shared" si="21"/>
        <v>2066057.9383828125</v>
      </c>
      <c r="L114" s="109">
        <f t="shared" si="21"/>
        <v>0</v>
      </c>
      <c r="M114" s="109">
        <f t="shared" si="21"/>
        <v>0</v>
      </c>
      <c r="N114" s="109">
        <f t="shared" si="21"/>
        <v>0</v>
      </c>
      <c r="O114" s="109">
        <f t="shared" si="21"/>
        <v>0</v>
      </c>
      <c r="P114" s="109">
        <f t="shared" si="21"/>
        <v>0</v>
      </c>
      <c r="Q114" s="109">
        <f t="shared" si="21"/>
        <v>0</v>
      </c>
      <c r="R114" s="109">
        <f t="shared" si="21"/>
        <v>0</v>
      </c>
      <c r="S114" s="109">
        <f t="shared" si="21"/>
        <v>2066057.9383828125</v>
      </c>
      <c r="T114" s="109">
        <f t="shared" si="21"/>
        <v>0</v>
      </c>
    </row>
    <row r="115" spans="1:20" x14ac:dyDescent="0.25">
      <c r="E115" s="104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108"/>
    </row>
    <row r="116" spans="1:20" x14ac:dyDescent="0.25">
      <c r="C116" s="90" t="s">
        <v>156</v>
      </c>
      <c r="D116" s="90"/>
      <c r="E116" s="105">
        <f>E105+E114</f>
        <v>19547950.166576009</v>
      </c>
      <c r="I116" s="106">
        <f t="shared" ref="I116:T116" si="22">I105+I114</f>
        <v>0</v>
      </c>
      <c r="J116" s="106">
        <f t="shared" si="22"/>
        <v>0</v>
      </c>
      <c r="K116" s="106">
        <f t="shared" si="22"/>
        <v>19547950.166576009</v>
      </c>
      <c r="L116" s="106">
        <f t="shared" si="22"/>
        <v>0</v>
      </c>
      <c r="M116" s="106">
        <f t="shared" si="22"/>
        <v>0</v>
      </c>
      <c r="N116" s="106">
        <f t="shared" si="22"/>
        <v>0</v>
      </c>
      <c r="O116" s="106">
        <f t="shared" si="22"/>
        <v>0</v>
      </c>
      <c r="P116" s="106">
        <f t="shared" si="22"/>
        <v>0</v>
      </c>
      <c r="Q116" s="106">
        <f t="shared" si="22"/>
        <v>0</v>
      </c>
      <c r="R116" s="106">
        <f t="shared" si="22"/>
        <v>0</v>
      </c>
      <c r="S116" s="106">
        <f t="shared" si="22"/>
        <v>19547950.166576009</v>
      </c>
      <c r="T116" s="106">
        <f t="shared" si="22"/>
        <v>0</v>
      </c>
    </row>
    <row r="118" spans="1:20" x14ac:dyDescent="0.25">
      <c r="A118" s="91" t="s">
        <v>157</v>
      </c>
    </row>
    <row r="119" spans="1:20" x14ac:dyDescent="0.25">
      <c r="B119" s="91" t="s">
        <v>152</v>
      </c>
    </row>
    <row r="120" spans="1:20" x14ac:dyDescent="0.25">
      <c r="B120" s="98"/>
      <c r="C120" s="91" t="s">
        <v>335</v>
      </c>
      <c r="E120" s="103">
        <f>SUMIF('COSS Step1'!$D$133:$D$158,'Account Detail'!$C120,'COSS Step1'!$L$133:$L$158)</f>
        <v>0</v>
      </c>
      <c r="G120" s="95">
        <v>1</v>
      </c>
      <c r="H120" s="91" t="str">
        <f>_xlfn.XLOOKUP($G120,'Allocator Summary'!$B$7:$B$39,'Allocator Summary'!$C$7:$C$39)</f>
        <v>T/D Oper. Expense</v>
      </c>
      <c r="I120" s="100">
        <f>INDEX('Allocator Summary'!D$7:D$27,MATCH($G120,'Allocator Summary'!$B$7:$B$27))*$E120</f>
        <v>0</v>
      </c>
      <c r="J120" s="100">
        <f>INDEX('Allocator Summary'!E$7:E$27,MATCH($G120,'Allocator Summary'!$B$7:$B$27))*$E120</f>
        <v>0</v>
      </c>
      <c r="K120" s="100">
        <f>INDEX('Allocator Summary'!F$7:F$27,MATCH($G120,'Allocator Summary'!$B$7:$B$27))*$E120</f>
        <v>0</v>
      </c>
      <c r="L120" s="100">
        <f>INDEX('Allocator Summary'!G$7:G$27,MATCH($G120,'Allocator Summary'!$B$7:$B$27))*$E120</f>
        <v>0</v>
      </c>
      <c r="M120" s="100">
        <f>INDEX('Allocator Summary'!H$7:H$27,MATCH($G120,'Allocator Summary'!$B$7:$B$27))*$E120</f>
        <v>0</v>
      </c>
      <c r="N120" s="100">
        <f>INDEX('Allocator Summary'!I$7:I$27,MATCH($G120,'Allocator Summary'!$B$7:$B$27))*$E120</f>
        <v>0</v>
      </c>
      <c r="O120" s="100">
        <f>INDEX('Allocator Summary'!J$7:J$27,MATCH($G120,'Allocator Summary'!$B$7:$B$27))*$E120</f>
        <v>0</v>
      </c>
      <c r="P120" s="100">
        <f>INDEX('Allocator Summary'!K$7:K$27,MATCH($G120,'Allocator Summary'!$B$7:$B$27))*$E120</f>
        <v>0</v>
      </c>
      <c r="Q120" s="100">
        <f>INDEX('Allocator Summary'!L$7:L$27,MATCH($G120,'Allocator Summary'!$B$7:$B$27))*$E120</f>
        <v>0</v>
      </c>
      <c r="R120" s="100">
        <f>INDEX('Allocator Summary'!M$7:M$27,MATCH($G120,'Allocator Summary'!$B$7:$B$27))*$E120</f>
        <v>0</v>
      </c>
      <c r="S120" s="100">
        <f t="shared" ref="S120:S145" si="23">SUM(I120:R120)</f>
        <v>0</v>
      </c>
      <c r="T120" s="100">
        <f t="shared" ref="T120:T145" si="24">S120-E120</f>
        <v>0</v>
      </c>
    </row>
    <row r="121" spans="1:20" x14ac:dyDescent="0.25">
      <c r="B121" s="98"/>
      <c r="C121" s="91" t="s">
        <v>336</v>
      </c>
      <c r="E121" s="103">
        <f>SUMIF('COSS Step1'!$D$133:$D$158,'Account Detail'!$C121,'COSS Step1'!$L$133:$L$158)</f>
        <v>20023.16</v>
      </c>
      <c r="G121" s="95">
        <v>1</v>
      </c>
      <c r="H121" s="91" t="str">
        <f>_xlfn.XLOOKUP($G121,'Allocator Summary'!$B$7:$B$39,'Allocator Summary'!$C$7:$C$39)</f>
        <v>T/D Oper. Expense</v>
      </c>
      <c r="I121" s="100">
        <f>INDEX('Allocator Summary'!D$7:D$27,MATCH($G121,'Allocator Summary'!$B$7:$B$27))*$E121</f>
        <v>0</v>
      </c>
      <c r="J121" s="100">
        <f>INDEX('Allocator Summary'!E$7:E$27,MATCH($G121,'Allocator Summary'!$B$7:$B$27))*$E121</f>
        <v>0</v>
      </c>
      <c r="K121" s="100">
        <f>INDEX('Allocator Summary'!F$7:F$27,MATCH($G121,'Allocator Summary'!$B$7:$B$27))*$E121</f>
        <v>0</v>
      </c>
      <c r="L121" s="100">
        <f>INDEX('Allocator Summary'!G$7:G$27,MATCH($G121,'Allocator Summary'!$B$7:$B$27))*$E121</f>
        <v>1085.808856699108</v>
      </c>
      <c r="M121" s="100">
        <f>INDEX('Allocator Summary'!H$7:H$27,MATCH($G121,'Allocator Summary'!$B$7:$B$27))*$E121</f>
        <v>1650.434423943821</v>
      </c>
      <c r="N121" s="100">
        <f>INDEX('Allocator Summary'!I$7:I$27,MATCH($G121,'Allocator Summary'!$B$7:$B$27))*$E121</f>
        <v>0</v>
      </c>
      <c r="O121" s="100">
        <f>INDEX('Allocator Summary'!J$7:J$27,MATCH($G121,'Allocator Summary'!$B$7:$B$27))*$E121</f>
        <v>17286.916719357068</v>
      </c>
      <c r="P121" s="100">
        <f>INDEX('Allocator Summary'!K$7:K$27,MATCH($G121,'Allocator Summary'!$B$7:$B$27))*$E121</f>
        <v>0</v>
      </c>
      <c r="Q121" s="100">
        <f>INDEX('Allocator Summary'!L$7:L$27,MATCH($G121,'Allocator Summary'!$B$7:$B$27))*$E121</f>
        <v>0</v>
      </c>
      <c r="R121" s="100">
        <f>INDEX('Allocator Summary'!M$7:M$27,MATCH($G121,'Allocator Summary'!$B$7:$B$27))*$E121</f>
        <v>0</v>
      </c>
      <c r="S121" s="100">
        <f t="shared" si="23"/>
        <v>20023.159999999996</v>
      </c>
      <c r="T121" s="100">
        <f t="shared" si="24"/>
        <v>0</v>
      </c>
    </row>
    <row r="122" spans="1:20" x14ac:dyDescent="0.25">
      <c r="B122" s="98"/>
      <c r="C122" s="91" t="s">
        <v>2</v>
      </c>
      <c r="E122" s="103">
        <f>SUMIF('COSS Step1'!$D$133:$D$158,'Account Detail'!$C122,'COSS Step1'!$L$133:$L$158)</f>
        <v>0</v>
      </c>
      <c r="G122" s="95">
        <v>1</v>
      </c>
      <c r="H122" s="91" t="str">
        <f>_xlfn.XLOOKUP($G122,'Allocator Summary'!$B$7:$B$39,'Allocator Summary'!$C$7:$C$39)</f>
        <v>T/D Oper. Expense</v>
      </c>
      <c r="I122" s="100">
        <f>INDEX('Allocator Summary'!D$7:D$27,MATCH($G122,'Allocator Summary'!$B$7:$B$27))*$E122</f>
        <v>0</v>
      </c>
      <c r="J122" s="100">
        <f>INDEX('Allocator Summary'!E$7:E$27,MATCH($G122,'Allocator Summary'!$B$7:$B$27))*$E122</f>
        <v>0</v>
      </c>
      <c r="K122" s="100">
        <f>INDEX('Allocator Summary'!F$7:F$27,MATCH($G122,'Allocator Summary'!$B$7:$B$27))*$E122</f>
        <v>0</v>
      </c>
      <c r="L122" s="100">
        <f>INDEX('Allocator Summary'!G$7:G$27,MATCH($G122,'Allocator Summary'!$B$7:$B$27))*$E122</f>
        <v>0</v>
      </c>
      <c r="M122" s="100">
        <f>INDEX('Allocator Summary'!H$7:H$27,MATCH($G122,'Allocator Summary'!$B$7:$B$27))*$E122</f>
        <v>0</v>
      </c>
      <c r="N122" s="100">
        <f>INDEX('Allocator Summary'!I$7:I$27,MATCH($G122,'Allocator Summary'!$B$7:$B$27))*$E122</f>
        <v>0</v>
      </c>
      <c r="O122" s="100">
        <f>INDEX('Allocator Summary'!J$7:J$27,MATCH($G122,'Allocator Summary'!$B$7:$B$27))*$E122</f>
        <v>0</v>
      </c>
      <c r="P122" s="100">
        <f>INDEX('Allocator Summary'!K$7:K$27,MATCH($G122,'Allocator Summary'!$B$7:$B$27))*$E122</f>
        <v>0</v>
      </c>
      <c r="Q122" s="100">
        <f>INDEX('Allocator Summary'!L$7:L$27,MATCH($G122,'Allocator Summary'!$B$7:$B$27))*$E122</f>
        <v>0</v>
      </c>
      <c r="R122" s="100">
        <f>INDEX('Allocator Summary'!M$7:M$27,MATCH($G122,'Allocator Summary'!$B$7:$B$27))*$E122</f>
        <v>0</v>
      </c>
      <c r="S122" s="100">
        <f t="shared" si="23"/>
        <v>0</v>
      </c>
      <c r="T122" s="100">
        <f t="shared" si="24"/>
        <v>0</v>
      </c>
    </row>
    <row r="123" spans="1:20" x14ac:dyDescent="0.25">
      <c r="B123" s="98"/>
      <c r="C123" s="91" t="s">
        <v>337</v>
      </c>
      <c r="E123" s="103">
        <f>SUMIF('COSS Step1'!$D$133:$D$158,'Account Detail'!$C123,'COSS Step1'!$L$133:$L$158)</f>
        <v>0</v>
      </c>
      <c r="G123" s="95">
        <v>1</v>
      </c>
      <c r="H123" s="91" t="str">
        <f>_xlfn.XLOOKUP($G123,'Allocator Summary'!$B$7:$B$39,'Allocator Summary'!$C$7:$C$39)</f>
        <v>T/D Oper. Expense</v>
      </c>
      <c r="I123" s="100">
        <f>INDEX('Allocator Summary'!D$7:D$27,MATCH($G123,'Allocator Summary'!$B$7:$B$27))*$E123</f>
        <v>0</v>
      </c>
      <c r="J123" s="100">
        <f>INDEX('Allocator Summary'!E$7:E$27,MATCH($G123,'Allocator Summary'!$B$7:$B$27))*$E123</f>
        <v>0</v>
      </c>
      <c r="K123" s="100">
        <f>INDEX('Allocator Summary'!F$7:F$27,MATCH($G123,'Allocator Summary'!$B$7:$B$27))*$E123</f>
        <v>0</v>
      </c>
      <c r="L123" s="100">
        <f>INDEX('Allocator Summary'!G$7:G$27,MATCH($G123,'Allocator Summary'!$B$7:$B$27))*$E123</f>
        <v>0</v>
      </c>
      <c r="M123" s="100">
        <f>INDEX('Allocator Summary'!H$7:H$27,MATCH($G123,'Allocator Summary'!$B$7:$B$27))*$E123</f>
        <v>0</v>
      </c>
      <c r="N123" s="100">
        <f>INDEX('Allocator Summary'!I$7:I$27,MATCH($G123,'Allocator Summary'!$B$7:$B$27))*$E123</f>
        <v>0</v>
      </c>
      <c r="O123" s="100">
        <f>INDEX('Allocator Summary'!J$7:J$27,MATCH($G123,'Allocator Summary'!$B$7:$B$27))*$E123</f>
        <v>0</v>
      </c>
      <c r="P123" s="100">
        <f>INDEX('Allocator Summary'!K$7:K$27,MATCH($G123,'Allocator Summary'!$B$7:$B$27))*$E123</f>
        <v>0</v>
      </c>
      <c r="Q123" s="100">
        <f>INDEX('Allocator Summary'!L$7:L$27,MATCH($G123,'Allocator Summary'!$B$7:$B$27))*$E123</f>
        <v>0</v>
      </c>
      <c r="R123" s="100">
        <f>INDEX('Allocator Summary'!M$7:M$27,MATCH($G123,'Allocator Summary'!$B$7:$B$27))*$E123</f>
        <v>0</v>
      </c>
      <c r="S123" s="100">
        <f t="shared" si="23"/>
        <v>0</v>
      </c>
      <c r="T123" s="100">
        <f t="shared" si="24"/>
        <v>0</v>
      </c>
    </row>
    <row r="124" spans="1:20" x14ac:dyDescent="0.25">
      <c r="B124" s="98"/>
      <c r="C124" s="91" t="s">
        <v>338</v>
      </c>
      <c r="D124" s="91" t="s">
        <v>77</v>
      </c>
      <c r="E124" s="103">
        <f>SUMIF('COSS Step1'!$D$133:$D$158,'Account Detail'!$C124,'COSS Step1'!$L$133:$L$158)</f>
        <v>732600.9192322942</v>
      </c>
      <c r="G124" s="95">
        <v>1</v>
      </c>
      <c r="H124" s="91" t="str">
        <f>_xlfn.XLOOKUP($G124,'Allocator Summary'!$B$7:$B$39,'Allocator Summary'!$C$7:$C$39)</f>
        <v>T/D Oper. Expense</v>
      </c>
      <c r="I124" s="100">
        <f>INDEX('Allocator Summary'!D$7:D$27,MATCH($G124,'Allocator Summary'!$B$7:$B$27))*$E124</f>
        <v>0</v>
      </c>
      <c r="J124" s="100">
        <f>INDEX('Allocator Summary'!E$7:E$27,MATCH($G124,'Allocator Summary'!$B$7:$B$27))*$E124</f>
        <v>0</v>
      </c>
      <c r="K124" s="100">
        <f>INDEX('Allocator Summary'!F$7:F$27,MATCH($G124,'Allocator Summary'!$B$7:$B$27))*$E124</f>
        <v>0</v>
      </c>
      <c r="L124" s="100">
        <f>INDEX('Allocator Summary'!G$7:G$27,MATCH($G124,'Allocator Summary'!$B$7:$B$27))*$E124</f>
        <v>39727.22420079213</v>
      </c>
      <c r="M124" s="100">
        <f>INDEX('Allocator Summary'!H$7:H$27,MATCH($G124,'Allocator Summary'!$B$7:$B$27))*$E124</f>
        <v>60385.562324521467</v>
      </c>
      <c r="N124" s="100">
        <f>INDEX('Allocator Summary'!I$7:I$27,MATCH($G124,'Allocator Summary'!$B$7:$B$27))*$E124</f>
        <v>0</v>
      </c>
      <c r="O124" s="100">
        <f>INDEX('Allocator Summary'!J$7:J$27,MATCH($G124,'Allocator Summary'!$B$7:$B$27))*$E124</f>
        <v>632488.13270698057</v>
      </c>
      <c r="P124" s="100">
        <f>INDEX('Allocator Summary'!K$7:K$27,MATCH($G124,'Allocator Summary'!$B$7:$B$27))*$E124</f>
        <v>0</v>
      </c>
      <c r="Q124" s="100">
        <f>INDEX('Allocator Summary'!L$7:L$27,MATCH($G124,'Allocator Summary'!$B$7:$B$27))*$E124</f>
        <v>0</v>
      </c>
      <c r="R124" s="100">
        <f>INDEX('Allocator Summary'!M$7:M$27,MATCH($G124,'Allocator Summary'!$B$7:$B$27))*$E124</f>
        <v>0</v>
      </c>
      <c r="S124" s="100">
        <f t="shared" si="23"/>
        <v>732600.9192322942</v>
      </c>
      <c r="T124" s="100">
        <f t="shared" si="24"/>
        <v>0</v>
      </c>
    </row>
    <row r="125" spans="1:20" x14ac:dyDescent="0.25">
      <c r="B125" s="98"/>
      <c r="C125" s="91" t="s">
        <v>40</v>
      </c>
      <c r="E125" s="103">
        <f>SUMIF('COSS Step1'!$D$133:$D$158,'Account Detail'!$C125,'COSS Step1'!$L$133:$L$158)</f>
        <v>36.240618558001913</v>
      </c>
      <c r="G125" s="95">
        <v>1</v>
      </c>
      <c r="H125" s="91" t="str">
        <f>_xlfn.XLOOKUP($G125,'Allocator Summary'!$B$7:$B$39,'Allocator Summary'!$C$7:$C$39)</f>
        <v>T/D Oper. Expense</v>
      </c>
      <c r="I125" s="100">
        <f>INDEX('Allocator Summary'!D$7:D$27,MATCH($G125,'Allocator Summary'!$B$7:$B$27))*$E125</f>
        <v>0</v>
      </c>
      <c r="J125" s="100">
        <f>INDEX('Allocator Summary'!E$7:E$27,MATCH($G125,'Allocator Summary'!$B$7:$B$27))*$E125</f>
        <v>0</v>
      </c>
      <c r="K125" s="100">
        <f>INDEX('Allocator Summary'!F$7:F$27,MATCH($G125,'Allocator Summary'!$B$7:$B$27))*$E125</f>
        <v>0</v>
      </c>
      <c r="L125" s="100">
        <f>INDEX('Allocator Summary'!G$7:G$27,MATCH($G125,'Allocator Summary'!$B$7:$B$27))*$E125</f>
        <v>1.9652434781788954</v>
      </c>
      <c r="M125" s="100">
        <f>INDEX('Allocator Summary'!H$7:H$27,MATCH($G125,'Allocator Summary'!$B$7:$B$27))*$E125</f>
        <v>2.9871790672972516</v>
      </c>
      <c r="N125" s="100">
        <f>INDEX('Allocator Summary'!I$7:I$27,MATCH($G125,'Allocator Summary'!$B$7:$B$27))*$E125</f>
        <v>0</v>
      </c>
      <c r="O125" s="100">
        <f>INDEX('Allocator Summary'!J$7:J$27,MATCH($G125,'Allocator Summary'!$B$7:$B$27))*$E125</f>
        <v>31.288196012525763</v>
      </c>
      <c r="P125" s="100">
        <f>INDEX('Allocator Summary'!K$7:K$27,MATCH($G125,'Allocator Summary'!$B$7:$B$27))*$E125</f>
        <v>0</v>
      </c>
      <c r="Q125" s="100">
        <f>INDEX('Allocator Summary'!L$7:L$27,MATCH($G125,'Allocator Summary'!$B$7:$B$27))*$E125</f>
        <v>0</v>
      </c>
      <c r="R125" s="100">
        <f>INDEX('Allocator Summary'!M$7:M$27,MATCH($G125,'Allocator Summary'!$B$7:$B$27))*$E125</f>
        <v>0</v>
      </c>
      <c r="S125" s="100">
        <f t="shared" si="23"/>
        <v>36.240618558001913</v>
      </c>
      <c r="T125" s="100">
        <f t="shared" si="24"/>
        <v>0</v>
      </c>
    </row>
    <row r="126" spans="1:20" x14ac:dyDescent="0.25">
      <c r="B126" s="98"/>
      <c r="C126" s="91" t="s">
        <v>339</v>
      </c>
      <c r="E126" s="103">
        <f>SUMIF('COSS Step1'!$D$133:$D$158,'Account Detail'!$C126,'COSS Step1'!$L$133:$L$158)</f>
        <v>0</v>
      </c>
      <c r="G126" s="95">
        <v>1</v>
      </c>
      <c r="H126" s="91" t="str">
        <f>_xlfn.XLOOKUP($G126,'Allocator Summary'!$B$7:$B$39,'Allocator Summary'!$C$7:$C$39)</f>
        <v>T/D Oper. Expense</v>
      </c>
      <c r="I126" s="100">
        <f>INDEX('Allocator Summary'!D$7:D$27,MATCH($G126,'Allocator Summary'!$B$7:$B$27))*$E126</f>
        <v>0</v>
      </c>
      <c r="J126" s="100">
        <f>INDEX('Allocator Summary'!E$7:E$27,MATCH($G126,'Allocator Summary'!$B$7:$B$27))*$E126</f>
        <v>0</v>
      </c>
      <c r="K126" s="100">
        <f>INDEX('Allocator Summary'!F$7:F$27,MATCH($G126,'Allocator Summary'!$B$7:$B$27))*$E126</f>
        <v>0</v>
      </c>
      <c r="L126" s="100">
        <f>INDEX('Allocator Summary'!G$7:G$27,MATCH($G126,'Allocator Summary'!$B$7:$B$27))*$E126</f>
        <v>0</v>
      </c>
      <c r="M126" s="100">
        <f>INDEX('Allocator Summary'!H$7:H$27,MATCH($G126,'Allocator Summary'!$B$7:$B$27))*$E126</f>
        <v>0</v>
      </c>
      <c r="N126" s="100">
        <f>INDEX('Allocator Summary'!I$7:I$27,MATCH($G126,'Allocator Summary'!$B$7:$B$27))*$E126</f>
        <v>0</v>
      </c>
      <c r="O126" s="100">
        <f>INDEX('Allocator Summary'!J$7:J$27,MATCH($G126,'Allocator Summary'!$B$7:$B$27))*$E126</f>
        <v>0</v>
      </c>
      <c r="P126" s="100">
        <f>INDEX('Allocator Summary'!K$7:K$27,MATCH($G126,'Allocator Summary'!$B$7:$B$27))*$E126</f>
        <v>0</v>
      </c>
      <c r="Q126" s="100">
        <f>INDEX('Allocator Summary'!L$7:L$27,MATCH($G126,'Allocator Summary'!$B$7:$B$27))*$E126</f>
        <v>0</v>
      </c>
      <c r="R126" s="100">
        <f>INDEX('Allocator Summary'!M$7:M$27,MATCH($G126,'Allocator Summary'!$B$7:$B$27))*$E126</f>
        <v>0</v>
      </c>
      <c r="S126" s="100">
        <f t="shared" si="23"/>
        <v>0</v>
      </c>
      <c r="T126" s="100">
        <f t="shared" si="24"/>
        <v>0</v>
      </c>
    </row>
    <row r="127" spans="1:20" x14ac:dyDescent="0.25">
      <c r="B127" s="98"/>
      <c r="C127" s="91" t="s">
        <v>340</v>
      </c>
      <c r="E127" s="103">
        <f>SUMIF('COSS Step1'!$D$133:$D$158,'Account Detail'!$C127,'COSS Step1'!$L$133:$L$158)</f>
        <v>0</v>
      </c>
      <c r="G127" s="95">
        <v>1</v>
      </c>
      <c r="H127" s="91" t="str">
        <f>_xlfn.XLOOKUP($G127,'Allocator Summary'!$B$7:$B$39,'Allocator Summary'!$C$7:$C$39)</f>
        <v>T/D Oper. Expense</v>
      </c>
      <c r="I127" s="100">
        <f>INDEX('Allocator Summary'!D$7:D$27,MATCH($G127,'Allocator Summary'!$B$7:$B$27))*$E127</f>
        <v>0</v>
      </c>
      <c r="J127" s="100">
        <f>INDEX('Allocator Summary'!E$7:E$27,MATCH($G127,'Allocator Summary'!$B$7:$B$27))*$E127</f>
        <v>0</v>
      </c>
      <c r="K127" s="100">
        <f>INDEX('Allocator Summary'!F$7:F$27,MATCH($G127,'Allocator Summary'!$B$7:$B$27))*$E127</f>
        <v>0</v>
      </c>
      <c r="L127" s="100">
        <f>INDEX('Allocator Summary'!G$7:G$27,MATCH($G127,'Allocator Summary'!$B$7:$B$27))*$E127</f>
        <v>0</v>
      </c>
      <c r="M127" s="100">
        <f>INDEX('Allocator Summary'!H$7:H$27,MATCH($G127,'Allocator Summary'!$B$7:$B$27))*$E127</f>
        <v>0</v>
      </c>
      <c r="N127" s="100">
        <f>INDEX('Allocator Summary'!I$7:I$27,MATCH($G127,'Allocator Summary'!$B$7:$B$27))*$E127</f>
        <v>0</v>
      </c>
      <c r="O127" s="100">
        <f>INDEX('Allocator Summary'!J$7:J$27,MATCH($G127,'Allocator Summary'!$B$7:$B$27))*$E127</f>
        <v>0</v>
      </c>
      <c r="P127" s="100">
        <f>INDEX('Allocator Summary'!K$7:K$27,MATCH($G127,'Allocator Summary'!$B$7:$B$27))*$E127</f>
        <v>0</v>
      </c>
      <c r="Q127" s="100">
        <f>INDEX('Allocator Summary'!L$7:L$27,MATCH($G127,'Allocator Summary'!$B$7:$B$27))*$E127</f>
        <v>0</v>
      </c>
      <c r="R127" s="100">
        <f>INDEX('Allocator Summary'!M$7:M$27,MATCH($G127,'Allocator Summary'!$B$7:$B$27))*$E127</f>
        <v>0</v>
      </c>
      <c r="S127" s="100">
        <f t="shared" si="23"/>
        <v>0</v>
      </c>
      <c r="T127" s="100">
        <f t="shared" si="24"/>
        <v>0</v>
      </c>
    </row>
    <row r="128" spans="1:20" x14ac:dyDescent="0.25">
      <c r="B128" s="98"/>
      <c r="C128" s="91" t="s">
        <v>341</v>
      </c>
      <c r="E128" s="103">
        <f>SUMIF('COSS Step1'!$D$133:$D$158,'Account Detail'!$C128,'COSS Step1'!$L$133:$L$158)</f>
        <v>0</v>
      </c>
      <c r="G128" s="95">
        <v>1</v>
      </c>
      <c r="H128" s="91" t="str">
        <f>_xlfn.XLOOKUP($G128,'Allocator Summary'!$B$7:$B$39,'Allocator Summary'!$C$7:$C$39)</f>
        <v>T/D Oper. Expense</v>
      </c>
      <c r="I128" s="100">
        <f>INDEX('Allocator Summary'!D$7:D$27,MATCH($G128,'Allocator Summary'!$B$7:$B$27))*$E128</f>
        <v>0</v>
      </c>
      <c r="J128" s="100">
        <f>INDEX('Allocator Summary'!E$7:E$27,MATCH($G128,'Allocator Summary'!$B$7:$B$27))*$E128</f>
        <v>0</v>
      </c>
      <c r="K128" s="100">
        <f>INDEX('Allocator Summary'!F$7:F$27,MATCH($G128,'Allocator Summary'!$B$7:$B$27))*$E128</f>
        <v>0</v>
      </c>
      <c r="L128" s="100">
        <f>INDEX('Allocator Summary'!G$7:G$27,MATCH($G128,'Allocator Summary'!$B$7:$B$27))*$E128</f>
        <v>0</v>
      </c>
      <c r="M128" s="100">
        <f>INDEX('Allocator Summary'!H$7:H$27,MATCH($G128,'Allocator Summary'!$B$7:$B$27))*$E128</f>
        <v>0</v>
      </c>
      <c r="N128" s="100">
        <f>INDEX('Allocator Summary'!I$7:I$27,MATCH($G128,'Allocator Summary'!$B$7:$B$27))*$E128</f>
        <v>0</v>
      </c>
      <c r="O128" s="100">
        <f>INDEX('Allocator Summary'!J$7:J$27,MATCH($G128,'Allocator Summary'!$B$7:$B$27))*$E128</f>
        <v>0</v>
      </c>
      <c r="P128" s="100">
        <f>INDEX('Allocator Summary'!K$7:K$27,MATCH($G128,'Allocator Summary'!$B$7:$B$27))*$E128</f>
        <v>0</v>
      </c>
      <c r="Q128" s="100">
        <f>INDEX('Allocator Summary'!L$7:L$27,MATCH($G128,'Allocator Summary'!$B$7:$B$27))*$E128</f>
        <v>0</v>
      </c>
      <c r="R128" s="100">
        <f>INDEX('Allocator Summary'!M$7:M$27,MATCH($G128,'Allocator Summary'!$B$7:$B$27))*$E128</f>
        <v>0</v>
      </c>
      <c r="S128" s="100">
        <f t="shared" si="23"/>
        <v>0</v>
      </c>
      <c r="T128" s="100">
        <f t="shared" si="24"/>
        <v>0</v>
      </c>
    </row>
    <row r="129" spans="2:20" x14ac:dyDescent="0.25">
      <c r="B129" s="98"/>
      <c r="C129" s="91" t="s">
        <v>342</v>
      </c>
      <c r="E129" s="103">
        <f>SUMIF('COSS Step1'!$D$133:$D$158,'Account Detail'!$C129,'COSS Step1'!$L$133:$L$158)</f>
        <v>0</v>
      </c>
      <c r="G129" s="95">
        <v>1</v>
      </c>
      <c r="H129" s="91" t="str">
        <f>_xlfn.XLOOKUP($G129,'Allocator Summary'!$B$7:$B$39,'Allocator Summary'!$C$7:$C$39)</f>
        <v>T/D Oper. Expense</v>
      </c>
      <c r="I129" s="100">
        <f>INDEX('Allocator Summary'!D$7:D$27,MATCH($G129,'Allocator Summary'!$B$7:$B$27))*$E129</f>
        <v>0</v>
      </c>
      <c r="J129" s="100">
        <f>INDEX('Allocator Summary'!E$7:E$27,MATCH($G129,'Allocator Summary'!$B$7:$B$27))*$E129</f>
        <v>0</v>
      </c>
      <c r="K129" s="100">
        <f>INDEX('Allocator Summary'!F$7:F$27,MATCH($G129,'Allocator Summary'!$B$7:$B$27))*$E129</f>
        <v>0</v>
      </c>
      <c r="L129" s="100">
        <f>INDEX('Allocator Summary'!G$7:G$27,MATCH($G129,'Allocator Summary'!$B$7:$B$27))*$E129</f>
        <v>0</v>
      </c>
      <c r="M129" s="100">
        <f>INDEX('Allocator Summary'!H$7:H$27,MATCH($G129,'Allocator Summary'!$B$7:$B$27))*$E129</f>
        <v>0</v>
      </c>
      <c r="N129" s="100">
        <f>INDEX('Allocator Summary'!I$7:I$27,MATCH($G129,'Allocator Summary'!$B$7:$B$27))*$E129</f>
        <v>0</v>
      </c>
      <c r="O129" s="100">
        <f>INDEX('Allocator Summary'!J$7:J$27,MATCH($G129,'Allocator Summary'!$B$7:$B$27))*$E129</f>
        <v>0</v>
      </c>
      <c r="P129" s="100">
        <f>INDEX('Allocator Summary'!K$7:K$27,MATCH($G129,'Allocator Summary'!$B$7:$B$27))*$E129</f>
        <v>0</v>
      </c>
      <c r="Q129" s="100">
        <f>INDEX('Allocator Summary'!L$7:L$27,MATCH($G129,'Allocator Summary'!$B$7:$B$27))*$E129</f>
        <v>0</v>
      </c>
      <c r="R129" s="100">
        <f>INDEX('Allocator Summary'!M$7:M$27,MATCH($G129,'Allocator Summary'!$B$7:$B$27))*$E129</f>
        <v>0</v>
      </c>
      <c r="S129" s="100">
        <f t="shared" si="23"/>
        <v>0</v>
      </c>
      <c r="T129" s="100">
        <f t="shared" si="24"/>
        <v>0</v>
      </c>
    </row>
    <row r="130" spans="2:20" x14ac:dyDescent="0.25">
      <c r="B130" s="98"/>
      <c r="C130" s="91" t="s">
        <v>343</v>
      </c>
      <c r="E130" s="103">
        <f>SUMIF('COSS Step1'!$D$133:$D$158,'Account Detail'!$C130,'COSS Step1'!$L$133:$L$158)</f>
        <v>0</v>
      </c>
      <c r="G130" s="95">
        <v>1</v>
      </c>
      <c r="H130" s="91" t="str">
        <f>_xlfn.XLOOKUP($G130,'Allocator Summary'!$B$7:$B$39,'Allocator Summary'!$C$7:$C$39)</f>
        <v>T/D Oper. Expense</v>
      </c>
      <c r="I130" s="100">
        <f>INDEX('Allocator Summary'!D$7:D$27,MATCH($G130,'Allocator Summary'!$B$7:$B$27))*$E130</f>
        <v>0</v>
      </c>
      <c r="J130" s="100">
        <f>INDEX('Allocator Summary'!E$7:E$27,MATCH($G130,'Allocator Summary'!$B$7:$B$27))*$E130</f>
        <v>0</v>
      </c>
      <c r="K130" s="100">
        <f>INDEX('Allocator Summary'!F$7:F$27,MATCH($G130,'Allocator Summary'!$B$7:$B$27))*$E130</f>
        <v>0</v>
      </c>
      <c r="L130" s="100">
        <f>INDEX('Allocator Summary'!G$7:G$27,MATCH($G130,'Allocator Summary'!$B$7:$B$27))*$E130</f>
        <v>0</v>
      </c>
      <c r="M130" s="100">
        <f>INDEX('Allocator Summary'!H$7:H$27,MATCH($G130,'Allocator Summary'!$B$7:$B$27))*$E130</f>
        <v>0</v>
      </c>
      <c r="N130" s="100">
        <f>INDEX('Allocator Summary'!I$7:I$27,MATCH($G130,'Allocator Summary'!$B$7:$B$27))*$E130</f>
        <v>0</v>
      </c>
      <c r="O130" s="100">
        <f>INDEX('Allocator Summary'!J$7:J$27,MATCH($G130,'Allocator Summary'!$B$7:$B$27))*$E130</f>
        <v>0</v>
      </c>
      <c r="P130" s="100">
        <f>INDEX('Allocator Summary'!K$7:K$27,MATCH($G130,'Allocator Summary'!$B$7:$B$27))*$E130</f>
        <v>0</v>
      </c>
      <c r="Q130" s="100">
        <f>INDEX('Allocator Summary'!L$7:L$27,MATCH($G130,'Allocator Summary'!$B$7:$B$27))*$E130</f>
        <v>0</v>
      </c>
      <c r="R130" s="100">
        <f>INDEX('Allocator Summary'!M$7:M$27,MATCH($G130,'Allocator Summary'!$B$7:$B$27))*$E130</f>
        <v>0</v>
      </c>
      <c r="S130" s="100">
        <f t="shared" si="23"/>
        <v>0</v>
      </c>
      <c r="T130" s="100">
        <f t="shared" si="24"/>
        <v>0</v>
      </c>
    </row>
    <row r="131" spans="2:20" x14ac:dyDescent="0.25">
      <c r="B131" s="98"/>
      <c r="C131" s="91" t="s">
        <v>344</v>
      </c>
      <c r="E131" s="103">
        <f>SUMIF('COSS Step1'!$D$133:$D$158,'Account Detail'!$C131,'COSS Step1'!$L$133:$L$158)</f>
        <v>803034.4522939648</v>
      </c>
      <c r="G131" s="95">
        <v>1</v>
      </c>
      <c r="H131" s="91" t="str">
        <f>_xlfn.XLOOKUP($G131,'Allocator Summary'!$B$7:$B$39,'Allocator Summary'!$C$7:$C$39)</f>
        <v>T/D Oper. Expense</v>
      </c>
      <c r="I131" s="100">
        <f>INDEX('Allocator Summary'!D$7:D$27,MATCH($G131,'Allocator Summary'!$B$7:$B$27))*$E131</f>
        <v>0</v>
      </c>
      <c r="J131" s="100">
        <f>INDEX('Allocator Summary'!E$7:E$27,MATCH($G131,'Allocator Summary'!$B$7:$B$27))*$E131</f>
        <v>0</v>
      </c>
      <c r="K131" s="100">
        <f>INDEX('Allocator Summary'!F$7:F$27,MATCH($G131,'Allocator Summary'!$B$7:$B$27))*$E131</f>
        <v>0</v>
      </c>
      <c r="L131" s="100">
        <f>INDEX('Allocator Summary'!G$7:G$27,MATCH($G131,'Allocator Summary'!$B$7:$B$27))*$E131</f>
        <v>43546.668984081647</v>
      </c>
      <c r="M131" s="100">
        <f>INDEX('Allocator Summary'!H$7:H$27,MATCH($G131,'Allocator Summary'!$B$7:$B$27))*$E131</f>
        <v>66191.135848628866</v>
      </c>
      <c r="N131" s="100">
        <f>INDEX('Allocator Summary'!I$7:I$27,MATCH($G131,'Allocator Summary'!$B$7:$B$27))*$E131</f>
        <v>0</v>
      </c>
      <c r="O131" s="100">
        <f>INDEX('Allocator Summary'!J$7:J$27,MATCH($G131,'Allocator Summary'!$B$7:$B$27))*$E131</f>
        <v>693296.64746125427</v>
      </c>
      <c r="P131" s="100">
        <f>INDEX('Allocator Summary'!K$7:K$27,MATCH($G131,'Allocator Summary'!$B$7:$B$27))*$E131</f>
        <v>0</v>
      </c>
      <c r="Q131" s="100">
        <f>INDEX('Allocator Summary'!L$7:L$27,MATCH($G131,'Allocator Summary'!$B$7:$B$27))*$E131</f>
        <v>0</v>
      </c>
      <c r="R131" s="100">
        <f>INDEX('Allocator Summary'!M$7:M$27,MATCH($G131,'Allocator Summary'!$B$7:$B$27))*$E131</f>
        <v>0</v>
      </c>
      <c r="S131" s="100">
        <f t="shared" si="23"/>
        <v>803034.4522939648</v>
      </c>
      <c r="T131" s="100">
        <f t="shared" si="24"/>
        <v>0</v>
      </c>
    </row>
    <row r="132" spans="2:20" x14ac:dyDescent="0.25">
      <c r="B132" s="98"/>
      <c r="C132" s="91" t="s">
        <v>43</v>
      </c>
      <c r="E132" s="103">
        <f>SUMIF('COSS Step1'!$D$133:$D$158,'Account Detail'!$C132,'COSS Step1'!$L$133:$L$158)</f>
        <v>172599</v>
      </c>
      <c r="G132" s="95">
        <v>1</v>
      </c>
      <c r="H132" s="91" t="str">
        <f>_xlfn.XLOOKUP($G132,'Allocator Summary'!$B$7:$B$39,'Allocator Summary'!$C$7:$C$39)</f>
        <v>T/D Oper. Expense</v>
      </c>
      <c r="I132" s="100">
        <f>INDEX('Allocator Summary'!D$7:D$27,MATCH($G132,'Allocator Summary'!$B$7:$B$27))*$E132</f>
        <v>0</v>
      </c>
      <c r="J132" s="100">
        <f>INDEX('Allocator Summary'!E$7:E$27,MATCH($G132,'Allocator Summary'!$B$7:$B$27))*$E132</f>
        <v>0</v>
      </c>
      <c r="K132" s="100">
        <f>INDEX('Allocator Summary'!F$7:F$27,MATCH($G132,'Allocator Summary'!$B$7:$B$27))*$E132</f>
        <v>0</v>
      </c>
      <c r="L132" s="100">
        <f>INDEX('Allocator Summary'!G$7:G$27,MATCH($G132,'Allocator Summary'!$B$7:$B$27))*$E132</f>
        <v>9359.6376824342078</v>
      </c>
      <c r="M132" s="100">
        <f>INDEX('Allocator Summary'!H$7:H$27,MATCH($G132,'Allocator Summary'!$B$7:$B$27))*$E132</f>
        <v>14226.692047522947</v>
      </c>
      <c r="N132" s="100">
        <f>INDEX('Allocator Summary'!I$7:I$27,MATCH($G132,'Allocator Summary'!$B$7:$B$27))*$E132</f>
        <v>0</v>
      </c>
      <c r="O132" s="100">
        <f>INDEX('Allocator Summary'!J$7:J$27,MATCH($G132,'Allocator Summary'!$B$7:$B$27))*$E132</f>
        <v>149012.67027004284</v>
      </c>
      <c r="P132" s="100">
        <f>INDEX('Allocator Summary'!K$7:K$27,MATCH($G132,'Allocator Summary'!$B$7:$B$27))*$E132</f>
        <v>0</v>
      </c>
      <c r="Q132" s="100">
        <f>INDEX('Allocator Summary'!L$7:L$27,MATCH($G132,'Allocator Summary'!$B$7:$B$27))*$E132</f>
        <v>0</v>
      </c>
      <c r="R132" s="100">
        <f>INDEX('Allocator Summary'!M$7:M$27,MATCH($G132,'Allocator Summary'!$B$7:$B$27))*$E132</f>
        <v>0</v>
      </c>
      <c r="S132" s="100">
        <f t="shared" si="23"/>
        <v>172599</v>
      </c>
      <c r="T132" s="100">
        <f t="shared" si="24"/>
        <v>0</v>
      </c>
    </row>
    <row r="133" spans="2:20" x14ac:dyDescent="0.25">
      <c r="B133" s="98"/>
      <c r="C133" s="91" t="s">
        <v>345</v>
      </c>
      <c r="E133" s="103">
        <f>SUMIF('COSS Step1'!$D$133:$D$158,'Account Detail'!$C133,'COSS Step1'!$L$133:$L$158)</f>
        <v>3033</v>
      </c>
      <c r="G133" s="95">
        <v>1</v>
      </c>
      <c r="H133" s="91" t="str">
        <f>_xlfn.XLOOKUP($G133,'Allocator Summary'!$B$7:$B$39,'Allocator Summary'!$C$7:$C$39)</f>
        <v>T/D Oper. Expense</v>
      </c>
      <c r="I133" s="100">
        <f>INDEX('Allocator Summary'!D$7:D$27,MATCH($G133,'Allocator Summary'!$B$7:$B$27))*$E133</f>
        <v>0</v>
      </c>
      <c r="J133" s="100">
        <f>INDEX('Allocator Summary'!E$7:E$27,MATCH($G133,'Allocator Summary'!$B$7:$B$27))*$E133</f>
        <v>0</v>
      </c>
      <c r="K133" s="100">
        <f>INDEX('Allocator Summary'!F$7:F$27,MATCH($G133,'Allocator Summary'!$B$7:$B$27))*$E133</f>
        <v>0</v>
      </c>
      <c r="L133" s="100">
        <f>INDEX('Allocator Summary'!G$7:G$27,MATCH($G133,'Allocator Summary'!$B$7:$B$27))*$E133</f>
        <v>164.47245401666842</v>
      </c>
      <c r="M133" s="100">
        <f>INDEX('Allocator Summary'!H$7:H$27,MATCH($G133,'Allocator Summary'!$B$7:$B$27))*$E133</f>
        <v>249.99888168608797</v>
      </c>
      <c r="N133" s="100">
        <f>INDEX('Allocator Summary'!I$7:I$27,MATCH($G133,'Allocator Summary'!$B$7:$B$27))*$E133</f>
        <v>0</v>
      </c>
      <c r="O133" s="100">
        <f>INDEX('Allocator Summary'!J$7:J$27,MATCH($G133,'Allocator Summary'!$B$7:$B$27))*$E133</f>
        <v>2618.5286642972433</v>
      </c>
      <c r="P133" s="100">
        <f>INDEX('Allocator Summary'!K$7:K$27,MATCH($G133,'Allocator Summary'!$B$7:$B$27))*$E133</f>
        <v>0</v>
      </c>
      <c r="Q133" s="100">
        <f>INDEX('Allocator Summary'!L$7:L$27,MATCH($G133,'Allocator Summary'!$B$7:$B$27))*$E133</f>
        <v>0</v>
      </c>
      <c r="R133" s="100">
        <f>INDEX('Allocator Summary'!M$7:M$27,MATCH($G133,'Allocator Summary'!$B$7:$B$27))*$E133</f>
        <v>0</v>
      </c>
      <c r="S133" s="100">
        <f t="shared" si="23"/>
        <v>3032.9999999999995</v>
      </c>
      <c r="T133" s="100">
        <f t="shared" si="24"/>
        <v>0</v>
      </c>
    </row>
    <row r="134" spans="2:20" x14ac:dyDescent="0.25">
      <c r="B134" s="98"/>
      <c r="C134" s="91" t="s">
        <v>346</v>
      </c>
      <c r="E134" s="103">
        <f>SUMIF('COSS Step1'!$D$133:$D$158,'Account Detail'!$C134,'COSS Step1'!$L$133:$L$158)</f>
        <v>227.64</v>
      </c>
      <c r="G134" s="95">
        <v>1</v>
      </c>
      <c r="H134" s="91" t="str">
        <f>_xlfn.XLOOKUP($G134,'Allocator Summary'!$B$7:$B$39,'Allocator Summary'!$C$7:$C$39)</f>
        <v>T/D Oper. Expense</v>
      </c>
      <c r="I134" s="100">
        <f>INDEX('Allocator Summary'!D$7:D$27,MATCH($G134,'Allocator Summary'!$B$7:$B$27))*$E134</f>
        <v>0</v>
      </c>
      <c r="J134" s="100">
        <f>INDEX('Allocator Summary'!E$7:E$27,MATCH($G134,'Allocator Summary'!$B$7:$B$27))*$E134</f>
        <v>0</v>
      </c>
      <c r="K134" s="100">
        <f>INDEX('Allocator Summary'!F$7:F$27,MATCH($G134,'Allocator Summary'!$B$7:$B$27))*$E134</f>
        <v>0</v>
      </c>
      <c r="L134" s="100">
        <f>INDEX('Allocator Summary'!G$7:G$27,MATCH($G134,'Allocator Summary'!$B$7:$B$27))*$E134</f>
        <v>12.344381613041344</v>
      </c>
      <c r="M134" s="100">
        <f>INDEX('Allocator Summary'!H$7:H$27,MATCH($G134,'Allocator Summary'!$B$7:$B$27))*$E134</f>
        <v>18.763516461266423</v>
      </c>
      <c r="N134" s="100">
        <f>INDEX('Allocator Summary'!I$7:I$27,MATCH($G134,'Allocator Summary'!$B$7:$B$27))*$E134</f>
        <v>0</v>
      </c>
      <c r="O134" s="100">
        <f>INDEX('Allocator Summary'!J$7:J$27,MATCH($G134,'Allocator Summary'!$B$7:$B$27))*$E134</f>
        <v>196.53210192569219</v>
      </c>
      <c r="P134" s="100">
        <f>INDEX('Allocator Summary'!K$7:K$27,MATCH($G134,'Allocator Summary'!$B$7:$B$27))*$E134</f>
        <v>0</v>
      </c>
      <c r="Q134" s="100">
        <f>INDEX('Allocator Summary'!L$7:L$27,MATCH($G134,'Allocator Summary'!$B$7:$B$27))*$E134</f>
        <v>0</v>
      </c>
      <c r="R134" s="100">
        <f>INDEX('Allocator Summary'!M$7:M$27,MATCH($G134,'Allocator Summary'!$B$7:$B$27))*$E134</f>
        <v>0</v>
      </c>
      <c r="S134" s="100">
        <f t="shared" si="23"/>
        <v>227.63999999999996</v>
      </c>
      <c r="T134" s="100">
        <f t="shared" si="24"/>
        <v>0</v>
      </c>
    </row>
    <row r="135" spans="2:20" x14ac:dyDescent="0.25">
      <c r="B135" s="98"/>
      <c r="C135" s="91" t="s">
        <v>264</v>
      </c>
      <c r="E135" s="103">
        <f>SUMIF('COSS Step1'!$D$133:$D$158,'Account Detail'!$C135,'COSS Step1'!$L$133:$L$158)</f>
        <v>76450.73</v>
      </c>
      <c r="G135" s="95">
        <v>1</v>
      </c>
      <c r="H135" s="91" t="str">
        <f>_xlfn.XLOOKUP($G135,'Allocator Summary'!$B$7:$B$39,'Allocator Summary'!$C$7:$C$39)</f>
        <v>T/D Oper. Expense</v>
      </c>
      <c r="I135" s="100">
        <f>INDEX('Allocator Summary'!D$7:D$27,MATCH($G135,'Allocator Summary'!$B$7:$B$27))*$E135</f>
        <v>0</v>
      </c>
      <c r="J135" s="100">
        <f>INDEX('Allocator Summary'!E$7:E$27,MATCH($G135,'Allocator Summary'!$B$7:$B$27))*$E135</f>
        <v>0</v>
      </c>
      <c r="K135" s="100">
        <f>INDEX('Allocator Summary'!F$7:F$27,MATCH($G135,'Allocator Summary'!$B$7:$B$27))*$E135</f>
        <v>0</v>
      </c>
      <c r="L135" s="100">
        <f>INDEX('Allocator Summary'!G$7:G$27,MATCH($G135,'Allocator Summary'!$B$7:$B$27))*$E135</f>
        <v>4145.7432161113529</v>
      </c>
      <c r="M135" s="100">
        <f>INDEX('Allocator Summary'!H$7:H$27,MATCH($G135,'Allocator Summary'!$B$7:$B$27))*$E135</f>
        <v>6301.5486330646409</v>
      </c>
      <c r="N135" s="100">
        <f>INDEX('Allocator Summary'!I$7:I$27,MATCH($G135,'Allocator Summary'!$B$7:$B$27))*$E135</f>
        <v>0</v>
      </c>
      <c r="O135" s="100">
        <f>INDEX('Allocator Summary'!J$7:J$27,MATCH($G135,'Allocator Summary'!$B$7:$B$27))*$E135</f>
        <v>66003.438150823989</v>
      </c>
      <c r="P135" s="100">
        <f>INDEX('Allocator Summary'!K$7:K$27,MATCH($G135,'Allocator Summary'!$B$7:$B$27))*$E135</f>
        <v>0</v>
      </c>
      <c r="Q135" s="100">
        <f>INDEX('Allocator Summary'!L$7:L$27,MATCH($G135,'Allocator Summary'!$B$7:$B$27))*$E135</f>
        <v>0</v>
      </c>
      <c r="R135" s="100">
        <f>INDEX('Allocator Summary'!M$7:M$27,MATCH($G135,'Allocator Summary'!$B$7:$B$27))*$E135</f>
        <v>0</v>
      </c>
      <c r="S135" s="100">
        <f t="shared" si="23"/>
        <v>76450.729999999981</v>
      </c>
      <c r="T135" s="100">
        <f t="shared" si="24"/>
        <v>0</v>
      </c>
    </row>
    <row r="136" spans="2:20" x14ac:dyDescent="0.25">
      <c r="B136" s="98"/>
      <c r="C136" s="91" t="s">
        <v>347</v>
      </c>
      <c r="E136" s="103">
        <f>SUMIF('COSS Step1'!$D$133:$D$158,'Account Detail'!$C136,'COSS Step1'!$L$133:$L$158)</f>
        <v>0</v>
      </c>
      <c r="G136" s="95">
        <v>1</v>
      </c>
      <c r="H136" s="91" t="str">
        <f>_xlfn.XLOOKUP($G136,'Allocator Summary'!$B$7:$B$39,'Allocator Summary'!$C$7:$C$39)</f>
        <v>T/D Oper. Expense</v>
      </c>
      <c r="I136" s="100">
        <f>INDEX('Allocator Summary'!D$7:D$27,MATCH($G136,'Allocator Summary'!$B$7:$B$27))*$E136</f>
        <v>0</v>
      </c>
      <c r="J136" s="100">
        <f>INDEX('Allocator Summary'!E$7:E$27,MATCH($G136,'Allocator Summary'!$B$7:$B$27))*$E136</f>
        <v>0</v>
      </c>
      <c r="K136" s="100">
        <f>INDEX('Allocator Summary'!F$7:F$27,MATCH($G136,'Allocator Summary'!$B$7:$B$27))*$E136</f>
        <v>0</v>
      </c>
      <c r="L136" s="100">
        <f>INDEX('Allocator Summary'!G$7:G$27,MATCH($G136,'Allocator Summary'!$B$7:$B$27))*$E136</f>
        <v>0</v>
      </c>
      <c r="M136" s="100">
        <f>INDEX('Allocator Summary'!H$7:H$27,MATCH($G136,'Allocator Summary'!$B$7:$B$27))*$E136</f>
        <v>0</v>
      </c>
      <c r="N136" s="100">
        <f>INDEX('Allocator Summary'!I$7:I$27,MATCH($G136,'Allocator Summary'!$B$7:$B$27))*$E136</f>
        <v>0</v>
      </c>
      <c r="O136" s="100">
        <f>INDEX('Allocator Summary'!J$7:J$27,MATCH($G136,'Allocator Summary'!$B$7:$B$27))*$E136</f>
        <v>0</v>
      </c>
      <c r="P136" s="100">
        <f>INDEX('Allocator Summary'!K$7:K$27,MATCH($G136,'Allocator Summary'!$B$7:$B$27))*$E136</f>
        <v>0</v>
      </c>
      <c r="Q136" s="100">
        <f>INDEX('Allocator Summary'!L$7:L$27,MATCH($G136,'Allocator Summary'!$B$7:$B$27))*$E136</f>
        <v>0</v>
      </c>
      <c r="R136" s="100">
        <f>INDEX('Allocator Summary'!M$7:M$27,MATCH($G136,'Allocator Summary'!$B$7:$B$27))*$E136</f>
        <v>0</v>
      </c>
      <c r="S136" s="100">
        <f t="shared" si="23"/>
        <v>0</v>
      </c>
      <c r="T136" s="100">
        <f t="shared" si="24"/>
        <v>0</v>
      </c>
    </row>
    <row r="137" spans="2:20" x14ac:dyDescent="0.25">
      <c r="B137" s="98"/>
      <c r="C137" s="91" t="s">
        <v>348</v>
      </c>
      <c r="E137" s="103">
        <f>SUMIF('COSS Step1'!$D$133:$D$158,'Account Detail'!$C137,'COSS Step1'!$L$133:$L$158)</f>
        <v>0</v>
      </c>
      <c r="G137" s="95">
        <v>1</v>
      </c>
      <c r="H137" s="91" t="str">
        <f>_xlfn.XLOOKUP($G137,'Allocator Summary'!$B$7:$B$39,'Allocator Summary'!$C$7:$C$39)</f>
        <v>T/D Oper. Expense</v>
      </c>
      <c r="I137" s="100">
        <f>INDEX('Allocator Summary'!D$7:D$27,MATCH($G137,'Allocator Summary'!$B$7:$B$27))*$E137</f>
        <v>0</v>
      </c>
      <c r="J137" s="100">
        <f>INDEX('Allocator Summary'!E$7:E$27,MATCH($G137,'Allocator Summary'!$B$7:$B$27))*$E137</f>
        <v>0</v>
      </c>
      <c r="K137" s="100">
        <f>INDEX('Allocator Summary'!F$7:F$27,MATCH($G137,'Allocator Summary'!$B$7:$B$27))*$E137</f>
        <v>0</v>
      </c>
      <c r="L137" s="100">
        <f>INDEX('Allocator Summary'!G$7:G$27,MATCH($G137,'Allocator Summary'!$B$7:$B$27))*$E137</f>
        <v>0</v>
      </c>
      <c r="M137" s="100">
        <f>INDEX('Allocator Summary'!H$7:H$27,MATCH($G137,'Allocator Summary'!$B$7:$B$27))*$E137</f>
        <v>0</v>
      </c>
      <c r="N137" s="100">
        <f>INDEX('Allocator Summary'!I$7:I$27,MATCH($G137,'Allocator Summary'!$B$7:$B$27))*$E137</f>
        <v>0</v>
      </c>
      <c r="O137" s="100">
        <f>INDEX('Allocator Summary'!J$7:J$27,MATCH($G137,'Allocator Summary'!$B$7:$B$27))*$E137</f>
        <v>0</v>
      </c>
      <c r="P137" s="100">
        <f>INDEX('Allocator Summary'!K$7:K$27,MATCH($G137,'Allocator Summary'!$B$7:$B$27))*$E137</f>
        <v>0</v>
      </c>
      <c r="Q137" s="100">
        <f>INDEX('Allocator Summary'!L$7:L$27,MATCH($G137,'Allocator Summary'!$B$7:$B$27))*$E137</f>
        <v>0</v>
      </c>
      <c r="R137" s="100">
        <f>INDEX('Allocator Summary'!M$7:M$27,MATCH($G137,'Allocator Summary'!$B$7:$B$27))*$E137</f>
        <v>0</v>
      </c>
      <c r="S137" s="100">
        <f t="shared" si="23"/>
        <v>0</v>
      </c>
      <c r="T137" s="100">
        <f t="shared" si="24"/>
        <v>0</v>
      </c>
    </row>
    <row r="138" spans="2:20" x14ac:dyDescent="0.25">
      <c r="B138" s="98"/>
      <c r="C138" s="91" t="s">
        <v>349</v>
      </c>
      <c r="E138" s="103">
        <f>SUMIF('COSS Step1'!$D$133:$D$158,'Account Detail'!$C138,'COSS Step1'!$L$133:$L$158)</f>
        <v>215895.45</v>
      </c>
      <c r="G138" s="95">
        <v>1</v>
      </c>
      <c r="H138" s="91" t="str">
        <f>_xlfn.XLOOKUP($G138,'Allocator Summary'!$B$7:$B$39,'Allocator Summary'!$C$7:$C$39)</f>
        <v>T/D Oper. Expense</v>
      </c>
      <c r="I138" s="100">
        <f>INDEX('Allocator Summary'!D$7:D$27,MATCH($G138,'Allocator Summary'!$B$7:$B$27))*$E138</f>
        <v>0</v>
      </c>
      <c r="J138" s="100">
        <f>INDEX('Allocator Summary'!E$7:E$27,MATCH($G138,'Allocator Summary'!$B$7:$B$27))*$E138</f>
        <v>0</v>
      </c>
      <c r="K138" s="100">
        <f>INDEX('Allocator Summary'!F$7:F$27,MATCH($G138,'Allocator Summary'!$B$7:$B$27))*$E138</f>
        <v>0</v>
      </c>
      <c r="L138" s="100">
        <f>INDEX('Allocator Summary'!G$7:G$27,MATCH($G138,'Allocator Summary'!$B$7:$B$27))*$E138</f>
        <v>11707.502298889858</v>
      </c>
      <c r="M138" s="100">
        <f>INDEX('Allocator Summary'!H$7:H$27,MATCH($G138,'Allocator Summary'!$B$7:$B$27))*$E138</f>
        <v>17795.456993443695</v>
      </c>
      <c r="N138" s="100">
        <f>INDEX('Allocator Summary'!I$7:I$27,MATCH($G138,'Allocator Summary'!$B$7:$B$27))*$E138</f>
        <v>0</v>
      </c>
      <c r="O138" s="100">
        <f>INDEX('Allocator Summary'!J$7:J$27,MATCH($G138,'Allocator Summary'!$B$7:$B$27))*$E138</f>
        <v>186392.49070766644</v>
      </c>
      <c r="P138" s="100">
        <f>INDEX('Allocator Summary'!K$7:K$27,MATCH($G138,'Allocator Summary'!$B$7:$B$27))*$E138</f>
        <v>0</v>
      </c>
      <c r="Q138" s="100">
        <f>INDEX('Allocator Summary'!L$7:L$27,MATCH($G138,'Allocator Summary'!$B$7:$B$27))*$E138</f>
        <v>0</v>
      </c>
      <c r="R138" s="100">
        <f>INDEX('Allocator Summary'!M$7:M$27,MATCH($G138,'Allocator Summary'!$B$7:$B$27))*$E138</f>
        <v>0</v>
      </c>
      <c r="S138" s="100">
        <f t="shared" si="23"/>
        <v>215895.44999999998</v>
      </c>
      <c r="T138" s="100">
        <f t="shared" si="24"/>
        <v>0</v>
      </c>
    </row>
    <row r="139" spans="2:20" x14ac:dyDescent="0.25">
      <c r="B139" s="98"/>
      <c r="C139" s="91" t="s">
        <v>350</v>
      </c>
      <c r="E139" s="103">
        <f>SUMIF('COSS Step1'!$D$133:$D$158,'Account Detail'!$C139,'COSS Step1'!$L$133:$L$158)</f>
        <v>11145</v>
      </c>
      <c r="G139" s="95">
        <v>1</v>
      </c>
      <c r="H139" s="91" t="str">
        <f>_xlfn.XLOOKUP($G139,'Allocator Summary'!$B$7:$B$39,'Allocator Summary'!$C$7:$C$39)</f>
        <v>T/D Oper. Expense</v>
      </c>
      <c r="I139" s="100">
        <f>INDEX('Allocator Summary'!D$7:D$27,MATCH($G139,'Allocator Summary'!$B$7:$B$27))*$E139</f>
        <v>0</v>
      </c>
      <c r="J139" s="100">
        <f>INDEX('Allocator Summary'!E$7:E$27,MATCH($G139,'Allocator Summary'!$B$7:$B$27))*$E139</f>
        <v>0</v>
      </c>
      <c r="K139" s="100">
        <f>INDEX('Allocator Summary'!F$7:F$27,MATCH($G139,'Allocator Summary'!$B$7:$B$27))*$E139</f>
        <v>0</v>
      </c>
      <c r="L139" s="100">
        <f>INDEX('Allocator Summary'!G$7:G$27,MATCH($G139,'Allocator Summary'!$B$7:$B$27))*$E139</f>
        <v>604.36712826105168</v>
      </c>
      <c r="M139" s="100">
        <f>INDEX('Allocator Summary'!H$7:H$27,MATCH($G139,'Allocator Summary'!$B$7:$B$27))*$E139</f>
        <v>918.64079670011552</v>
      </c>
      <c r="N139" s="100">
        <f>INDEX('Allocator Summary'!I$7:I$27,MATCH($G139,'Allocator Summary'!$B$7:$B$27))*$E139</f>
        <v>0</v>
      </c>
      <c r="O139" s="100">
        <f>INDEX('Allocator Summary'!J$7:J$27,MATCH($G139,'Allocator Summary'!$B$7:$B$27))*$E139</f>
        <v>9621.9920750388319</v>
      </c>
      <c r="P139" s="100">
        <f>INDEX('Allocator Summary'!K$7:K$27,MATCH($G139,'Allocator Summary'!$B$7:$B$27))*$E139</f>
        <v>0</v>
      </c>
      <c r="Q139" s="100">
        <f>INDEX('Allocator Summary'!L$7:L$27,MATCH($G139,'Allocator Summary'!$B$7:$B$27))*$E139</f>
        <v>0</v>
      </c>
      <c r="R139" s="100">
        <f>INDEX('Allocator Summary'!M$7:M$27,MATCH($G139,'Allocator Summary'!$B$7:$B$27))*$E139</f>
        <v>0</v>
      </c>
      <c r="S139" s="100">
        <f t="shared" si="23"/>
        <v>11145</v>
      </c>
      <c r="T139" s="100">
        <f t="shared" si="24"/>
        <v>0</v>
      </c>
    </row>
    <row r="140" spans="2:20" x14ac:dyDescent="0.25">
      <c r="B140" s="98"/>
      <c r="C140" s="91" t="s">
        <v>46</v>
      </c>
      <c r="E140" s="103">
        <f>SUMIF('COSS Step1'!$D$133:$D$158,'Account Detail'!$C140,'COSS Step1'!$L$133:$L$158)</f>
        <v>605.24</v>
      </c>
      <c r="G140" s="95">
        <v>1</v>
      </c>
      <c r="H140" s="91" t="str">
        <f>_xlfn.XLOOKUP($G140,'Allocator Summary'!$B$7:$B$39,'Allocator Summary'!$C$7:$C$39)</f>
        <v>T/D Oper. Expense</v>
      </c>
      <c r="I140" s="100">
        <f>INDEX('Allocator Summary'!D$7:D$27,MATCH($G140,'Allocator Summary'!$B$7:$B$27))*$E140</f>
        <v>0</v>
      </c>
      <c r="J140" s="100">
        <f>INDEX('Allocator Summary'!E$7:E$27,MATCH($G140,'Allocator Summary'!$B$7:$B$27))*$E140</f>
        <v>0</v>
      </c>
      <c r="K140" s="100">
        <f>INDEX('Allocator Summary'!F$7:F$27,MATCH($G140,'Allocator Summary'!$B$7:$B$27))*$E140</f>
        <v>0</v>
      </c>
      <c r="L140" s="100">
        <f>INDEX('Allocator Summary'!G$7:G$27,MATCH($G140,'Allocator Summary'!$B$7:$B$27))*$E140</f>
        <v>32.820741203115197</v>
      </c>
      <c r="M140" s="100">
        <f>INDEX('Allocator Summary'!H$7:H$27,MATCH($G140,'Allocator Summary'!$B$7:$B$27))*$E140</f>
        <v>49.887676607875996</v>
      </c>
      <c r="N140" s="100">
        <f>INDEX('Allocator Summary'!I$7:I$27,MATCH($G140,'Allocator Summary'!$B$7:$B$27))*$E140</f>
        <v>0</v>
      </c>
      <c r="O140" s="100">
        <f>INDEX('Allocator Summary'!J$7:J$27,MATCH($G140,'Allocator Summary'!$B$7:$B$27))*$E140</f>
        <v>522.53158218900876</v>
      </c>
      <c r="P140" s="100">
        <f>INDEX('Allocator Summary'!K$7:K$27,MATCH($G140,'Allocator Summary'!$B$7:$B$27))*$E140</f>
        <v>0</v>
      </c>
      <c r="Q140" s="100">
        <f>INDEX('Allocator Summary'!L$7:L$27,MATCH($G140,'Allocator Summary'!$B$7:$B$27))*$E140</f>
        <v>0</v>
      </c>
      <c r="R140" s="100">
        <f>INDEX('Allocator Summary'!M$7:M$27,MATCH($G140,'Allocator Summary'!$B$7:$B$27))*$E140</f>
        <v>0</v>
      </c>
      <c r="S140" s="100">
        <f t="shared" si="23"/>
        <v>605.24</v>
      </c>
      <c r="T140" s="100">
        <f t="shared" si="24"/>
        <v>0</v>
      </c>
    </row>
    <row r="141" spans="2:20" hidden="1" x14ac:dyDescent="0.25">
      <c r="B141" s="98"/>
      <c r="C141" s="91" t="s">
        <v>351</v>
      </c>
      <c r="E141" s="103">
        <f>SUMIF('COSS Step1'!$D$133:$D$158,'Account Detail'!$C141,'COSS Step1'!$L$133:$L$158)</f>
        <v>0</v>
      </c>
      <c r="G141" s="95">
        <v>1</v>
      </c>
      <c r="H141" s="91" t="s">
        <v>74</v>
      </c>
      <c r="I141" s="100">
        <f>INDEX('Allocator Summary'!D$7:D$27,MATCH($G141,'Allocator Summary'!$B$7:$B$27))*$E141</f>
        <v>0</v>
      </c>
      <c r="J141" s="100">
        <f>INDEX('Allocator Summary'!E$7:E$27,MATCH($G141,'Allocator Summary'!$B$7:$B$27))*$E141</f>
        <v>0</v>
      </c>
      <c r="K141" s="100">
        <f>INDEX('Allocator Summary'!F$7:F$27,MATCH($G141,'Allocator Summary'!$B$7:$B$27))*$E141</f>
        <v>0</v>
      </c>
      <c r="L141" s="100">
        <f>INDEX('Allocator Summary'!G$7:G$27,MATCH($G141,'Allocator Summary'!$B$7:$B$27))*$E141</f>
        <v>0</v>
      </c>
      <c r="M141" s="100">
        <f>INDEX('Allocator Summary'!H$7:H$27,MATCH($G141,'Allocator Summary'!$B$7:$B$27))*$E141</f>
        <v>0</v>
      </c>
      <c r="N141" s="100">
        <f>INDEX('Allocator Summary'!I$7:I$27,MATCH($G141,'Allocator Summary'!$B$7:$B$27))*$E141</f>
        <v>0</v>
      </c>
      <c r="O141" s="100">
        <f>INDEX('Allocator Summary'!J$7:J$27,MATCH($G141,'Allocator Summary'!$B$7:$B$27))*$E141</f>
        <v>0</v>
      </c>
      <c r="P141" s="100">
        <f>INDEX('Allocator Summary'!K$7:K$27,MATCH($G141,'Allocator Summary'!$B$7:$B$27))*$E141</f>
        <v>0</v>
      </c>
      <c r="Q141" s="100">
        <f>INDEX('Allocator Summary'!L$7:L$27,MATCH($G141,'Allocator Summary'!$B$7:$B$27))*$E141</f>
        <v>0</v>
      </c>
      <c r="R141" s="100">
        <f>INDEX('Allocator Summary'!M$7:M$27,MATCH($G141,'Allocator Summary'!$B$7:$B$27))*$E141</f>
        <v>0</v>
      </c>
      <c r="S141" s="100">
        <f t="shared" si="23"/>
        <v>0</v>
      </c>
      <c r="T141" s="100">
        <f t="shared" si="24"/>
        <v>0</v>
      </c>
    </row>
    <row r="142" spans="2:20" hidden="1" x14ac:dyDescent="0.25">
      <c r="B142" s="98"/>
      <c r="C142" s="91" t="s">
        <v>266</v>
      </c>
      <c r="E142" s="103">
        <f>SUMIF('COSS Step1'!$D$133:$D$158,'Account Detail'!$C142,'COSS Step1'!$L$133:$L$158)</f>
        <v>0</v>
      </c>
      <c r="G142" s="95">
        <v>1</v>
      </c>
      <c r="H142" s="91" t="s">
        <v>74</v>
      </c>
      <c r="I142" s="100">
        <f>INDEX('Allocator Summary'!D$7:D$27,MATCH($G142,'Allocator Summary'!$B$7:$B$27))*$E142</f>
        <v>0</v>
      </c>
      <c r="J142" s="100">
        <f>INDEX('Allocator Summary'!E$7:E$27,MATCH($G142,'Allocator Summary'!$B$7:$B$27))*$E142</f>
        <v>0</v>
      </c>
      <c r="K142" s="100">
        <f>INDEX('Allocator Summary'!F$7:F$27,MATCH($G142,'Allocator Summary'!$B$7:$B$27))*$E142</f>
        <v>0</v>
      </c>
      <c r="L142" s="100">
        <f>INDEX('Allocator Summary'!G$7:G$27,MATCH($G142,'Allocator Summary'!$B$7:$B$27))*$E142</f>
        <v>0</v>
      </c>
      <c r="M142" s="100">
        <f>INDEX('Allocator Summary'!H$7:H$27,MATCH($G142,'Allocator Summary'!$B$7:$B$27))*$E142</f>
        <v>0</v>
      </c>
      <c r="N142" s="100">
        <f>INDEX('Allocator Summary'!I$7:I$27,MATCH($G142,'Allocator Summary'!$B$7:$B$27))*$E142</f>
        <v>0</v>
      </c>
      <c r="O142" s="100">
        <f>INDEX('Allocator Summary'!J$7:J$27,MATCH($G142,'Allocator Summary'!$B$7:$B$27))*$E142</f>
        <v>0</v>
      </c>
      <c r="P142" s="100">
        <f>INDEX('Allocator Summary'!K$7:K$27,MATCH($G142,'Allocator Summary'!$B$7:$B$27))*$E142</f>
        <v>0</v>
      </c>
      <c r="Q142" s="100">
        <f>INDEX('Allocator Summary'!L$7:L$27,MATCH($G142,'Allocator Summary'!$B$7:$B$27))*$E142</f>
        <v>0</v>
      </c>
      <c r="R142" s="100">
        <f>INDEX('Allocator Summary'!M$7:M$27,MATCH($G142,'Allocator Summary'!$B$7:$B$27))*$E142</f>
        <v>0</v>
      </c>
      <c r="S142" s="100">
        <f t="shared" si="23"/>
        <v>0</v>
      </c>
      <c r="T142" s="100">
        <f t="shared" si="24"/>
        <v>0</v>
      </c>
    </row>
    <row r="143" spans="2:20" hidden="1" x14ac:dyDescent="0.25">
      <c r="B143" s="98"/>
      <c r="C143" s="91" t="s">
        <v>352</v>
      </c>
      <c r="E143" s="103">
        <f>SUMIF('COSS Step1'!$D$133:$D$158,'Account Detail'!$C143,'COSS Step1'!$L$133:$L$158)</f>
        <v>0</v>
      </c>
      <c r="G143" s="95">
        <v>1</v>
      </c>
      <c r="H143" s="91" t="s">
        <v>74</v>
      </c>
      <c r="I143" s="100">
        <f>INDEX('Allocator Summary'!D$7:D$27,MATCH($G143,'Allocator Summary'!$B$7:$B$27))*$E143</f>
        <v>0</v>
      </c>
      <c r="J143" s="100">
        <f>INDEX('Allocator Summary'!E$7:E$27,MATCH($G143,'Allocator Summary'!$B$7:$B$27))*$E143</f>
        <v>0</v>
      </c>
      <c r="K143" s="100">
        <f>INDEX('Allocator Summary'!F$7:F$27,MATCH($G143,'Allocator Summary'!$B$7:$B$27))*$E143</f>
        <v>0</v>
      </c>
      <c r="L143" s="100">
        <f>INDEX('Allocator Summary'!G$7:G$27,MATCH($G143,'Allocator Summary'!$B$7:$B$27))*$E143</f>
        <v>0</v>
      </c>
      <c r="M143" s="100">
        <f>INDEX('Allocator Summary'!H$7:H$27,MATCH($G143,'Allocator Summary'!$B$7:$B$27))*$E143</f>
        <v>0</v>
      </c>
      <c r="N143" s="100">
        <f>INDEX('Allocator Summary'!I$7:I$27,MATCH($G143,'Allocator Summary'!$B$7:$B$27))*$E143</f>
        <v>0</v>
      </c>
      <c r="O143" s="100">
        <f>INDEX('Allocator Summary'!J$7:J$27,MATCH($G143,'Allocator Summary'!$B$7:$B$27))*$E143</f>
        <v>0</v>
      </c>
      <c r="P143" s="100">
        <f>INDEX('Allocator Summary'!K$7:K$27,MATCH($G143,'Allocator Summary'!$B$7:$B$27))*$E143</f>
        <v>0</v>
      </c>
      <c r="Q143" s="100">
        <f>INDEX('Allocator Summary'!L$7:L$27,MATCH($G143,'Allocator Summary'!$B$7:$B$27))*$E143</f>
        <v>0</v>
      </c>
      <c r="R143" s="100">
        <f>INDEX('Allocator Summary'!M$7:M$27,MATCH($G143,'Allocator Summary'!$B$7:$B$27))*$E143</f>
        <v>0</v>
      </c>
      <c r="S143" s="100">
        <f t="shared" si="23"/>
        <v>0</v>
      </c>
      <c r="T143" s="100">
        <f t="shared" si="24"/>
        <v>0</v>
      </c>
    </row>
    <row r="144" spans="2:20" hidden="1" x14ac:dyDescent="0.25">
      <c r="B144" s="98"/>
      <c r="C144" s="91" t="s">
        <v>353</v>
      </c>
      <c r="E144" s="103">
        <f>SUMIF('COSS Step1'!$D$133:$D$158,'Account Detail'!$C144,'COSS Step1'!$L$133:$L$158)</f>
        <v>0</v>
      </c>
      <c r="G144" s="95">
        <v>1</v>
      </c>
      <c r="H144" s="91" t="s">
        <v>74</v>
      </c>
      <c r="I144" s="100">
        <f>INDEX('Allocator Summary'!D$7:D$27,MATCH($G144,'Allocator Summary'!$B$7:$B$27))*$E144</f>
        <v>0</v>
      </c>
      <c r="J144" s="100">
        <f>INDEX('Allocator Summary'!E$7:E$27,MATCH($G144,'Allocator Summary'!$B$7:$B$27))*$E144</f>
        <v>0</v>
      </c>
      <c r="K144" s="100">
        <f>INDEX('Allocator Summary'!F$7:F$27,MATCH($G144,'Allocator Summary'!$B$7:$B$27))*$E144</f>
        <v>0</v>
      </c>
      <c r="L144" s="100">
        <f>INDEX('Allocator Summary'!G$7:G$27,MATCH($G144,'Allocator Summary'!$B$7:$B$27))*$E144</f>
        <v>0</v>
      </c>
      <c r="M144" s="100">
        <f>INDEX('Allocator Summary'!H$7:H$27,MATCH($G144,'Allocator Summary'!$B$7:$B$27))*$E144</f>
        <v>0</v>
      </c>
      <c r="N144" s="100">
        <f>INDEX('Allocator Summary'!I$7:I$27,MATCH($G144,'Allocator Summary'!$B$7:$B$27))*$E144</f>
        <v>0</v>
      </c>
      <c r="O144" s="100">
        <f>INDEX('Allocator Summary'!J$7:J$27,MATCH($G144,'Allocator Summary'!$B$7:$B$27))*$E144</f>
        <v>0</v>
      </c>
      <c r="P144" s="100">
        <f>INDEX('Allocator Summary'!K$7:K$27,MATCH($G144,'Allocator Summary'!$B$7:$B$27))*$E144</f>
        <v>0</v>
      </c>
      <c r="Q144" s="100">
        <f>INDEX('Allocator Summary'!L$7:L$27,MATCH($G144,'Allocator Summary'!$B$7:$B$27))*$E144</f>
        <v>0</v>
      </c>
      <c r="R144" s="100">
        <f>INDEX('Allocator Summary'!M$7:M$27,MATCH($G144,'Allocator Summary'!$B$7:$B$27))*$E144</f>
        <v>0</v>
      </c>
      <c r="S144" s="100">
        <f t="shared" si="23"/>
        <v>0</v>
      </c>
      <c r="T144" s="100">
        <f t="shared" si="24"/>
        <v>0</v>
      </c>
    </row>
    <row r="145" spans="1:20" hidden="1" x14ac:dyDescent="0.25">
      <c r="B145" s="98"/>
      <c r="C145" s="96" t="s">
        <v>354</v>
      </c>
      <c r="D145" s="110"/>
      <c r="E145" s="103">
        <f>SUMIF('COSS Step1'!$D$133:$D$158,'Account Detail'!$C145,'COSS Step1'!$L$133:$L$158)</f>
        <v>0</v>
      </c>
      <c r="G145" s="95">
        <v>1</v>
      </c>
      <c r="H145" s="91" t="s">
        <v>74</v>
      </c>
      <c r="I145" s="100">
        <f>INDEX('Allocator Summary'!D$7:D$27,MATCH($G145,'Allocator Summary'!$B$7:$B$27))*$E145</f>
        <v>0</v>
      </c>
      <c r="J145" s="100">
        <f>INDEX('Allocator Summary'!E$7:E$27,MATCH($G145,'Allocator Summary'!$B$7:$B$27))*$E145</f>
        <v>0</v>
      </c>
      <c r="K145" s="100">
        <f>INDEX('Allocator Summary'!F$7:F$27,MATCH($G145,'Allocator Summary'!$B$7:$B$27))*$E145</f>
        <v>0</v>
      </c>
      <c r="L145" s="100">
        <f>INDEX('Allocator Summary'!G$7:G$27,MATCH($G145,'Allocator Summary'!$B$7:$B$27))*$E145</f>
        <v>0</v>
      </c>
      <c r="M145" s="100">
        <f>INDEX('Allocator Summary'!H$7:H$27,MATCH($G145,'Allocator Summary'!$B$7:$B$27))*$E145</f>
        <v>0</v>
      </c>
      <c r="N145" s="100">
        <f>INDEX('Allocator Summary'!I$7:I$27,MATCH($G145,'Allocator Summary'!$B$7:$B$27))*$E145</f>
        <v>0</v>
      </c>
      <c r="O145" s="100">
        <f>INDEX('Allocator Summary'!J$7:J$27,MATCH($G145,'Allocator Summary'!$B$7:$B$27))*$E145</f>
        <v>0</v>
      </c>
      <c r="P145" s="100">
        <f>INDEX('Allocator Summary'!K$7:K$27,MATCH($G145,'Allocator Summary'!$B$7:$B$27))*$E145</f>
        <v>0</v>
      </c>
      <c r="Q145" s="100">
        <f>INDEX('Allocator Summary'!L$7:L$27,MATCH($G145,'Allocator Summary'!$B$7:$B$27))*$E145</f>
        <v>0</v>
      </c>
      <c r="R145" s="100">
        <f>INDEX('Allocator Summary'!M$7:M$27,MATCH($G145,'Allocator Summary'!$B$7:$B$27))*$E145</f>
        <v>0</v>
      </c>
      <c r="S145" s="100">
        <f t="shared" si="23"/>
        <v>0</v>
      </c>
      <c r="T145" s="100">
        <f t="shared" si="24"/>
        <v>0</v>
      </c>
    </row>
    <row r="146" spans="1:20" x14ac:dyDescent="0.25">
      <c r="B146" s="98"/>
      <c r="E146" s="102">
        <f>SUM(E120:E145)</f>
        <v>2035650.8321448169</v>
      </c>
      <c r="I146" s="108">
        <f t="shared" ref="I146:R146" si="25">SUM(I120:I145)</f>
        <v>0</v>
      </c>
      <c r="J146" s="108">
        <f t="shared" si="25"/>
        <v>0</v>
      </c>
      <c r="K146" s="108">
        <f t="shared" si="25"/>
        <v>0</v>
      </c>
      <c r="L146" s="108">
        <f t="shared" si="25"/>
        <v>110388.55518758036</v>
      </c>
      <c r="M146" s="108">
        <f t="shared" si="25"/>
        <v>167791.10832164809</v>
      </c>
      <c r="N146" s="108">
        <f t="shared" si="25"/>
        <v>0</v>
      </c>
      <c r="O146" s="108">
        <f t="shared" si="25"/>
        <v>1757471.1686355884</v>
      </c>
      <c r="P146" s="108">
        <f t="shared" si="25"/>
        <v>0</v>
      </c>
      <c r="Q146" s="108">
        <f t="shared" si="25"/>
        <v>0</v>
      </c>
      <c r="R146" s="108">
        <f t="shared" si="25"/>
        <v>0</v>
      </c>
      <c r="S146" s="108">
        <f>SUM(S120:S145)</f>
        <v>2035650.8321448169</v>
      </c>
      <c r="T146" s="108">
        <f>SUM(T120:T145)</f>
        <v>0</v>
      </c>
    </row>
    <row r="148" spans="1:20" x14ac:dyDescent="0.25">
      <c r="B148" s="91" t="s">
        <v>12</v>
      </c>
    </row>
    <row r="149" spans="1:20" x14ac:dyDescent="0.25">
      <c r="B149" s="98"/>
      <c r="C149" s="91" t="s">
        <v>37</v>
      </c>
      <c r="D149" s="91" t="s">
        <v>77</v>
      </c>
      <c r="E149" s="103">
        <f>SUMIF('COSS Step1'!$D$163:$D$187,'Account Detail'!$C149,'COSS Step1'!$L$163:$L$187)</f>
        <v>1811219.0365563652</v>
      </c>
      <c r="G149" s="95">
        <v>2</v>
      </c>
      <c r="H149" s="91" t="str">
        <f>_xlfn.XLOOKUP($G149,'Allocator Summary'!$B$7:$B$39,'Allocator Summary'!$C$7:$C$39)</f>
        <v>T/D Maint.. Expense</v>
      </c>
      <c r="I149" s="100">
        <f>INDEX('Allocator Summary'!D$7:D$27,MATCH($G149,'Allocator Summary'!$B$7:$B$27))*$E149</f>
        <v>0</v>
      </c>
      <c r="J149" s="100">
        <f>INDEX('Allocator Summary'!E$7:E$27,MATCH($G149,'Allocator Summary'!$B$7:$B$27))*$E149</f>
        <v>0</v>
      </c>
      <c r="K149" s="100">
        <f>INDEX('Allocator Summary'!F$7:F$27,MATCH($G149,'Allocator Summary'!$B$7:$B$27))*$E149</f>
        <v>0</v>
      </c>
      <c r="L149" s="100">
        <f>INDEX('Allocator Summary'!G$7:G$27,MATCH($G149,'Allocator Summary'!$B$7:$B$27))*$E149</f>
        <v>288842.83414745994</v>
      </c>
      <c r="M149" s="100">
        <f>INDEX('Allocator Summary'!H$7:H$27,MATCH($G149,'Allocator Summary'!$B$7:$B$27))*$E149</f>
        <v>439042.42781339551</v>
      </c>
      <c r="N149" s="100">
        <f>INDEX('Allocator Summary'!I$7:I$27,MATCH($G149,'Allocator Summary'!$B$7:$B$27))*$E149</f>
        <v>0</v>
      </c>
      <c r="O149" s="100">
        <f>INDEX('Allocator Summary'!J$7:J$27,MATCH($G149,'Allocator Summary'!$B$7:$B$27))*$E149</f>
        <v>419193.20684209635</v>
      </c>
      <c r="P149" s="100">
        <f>INDEX('Allocator Summary'!K$7:K$27,MATCH($G149,'Allocator Summary'!$B$7:$B$27))*$E149</f>
        <v>204809.66704644964</v>
      </c>
      <c r="Q149" s="100">
        <f>INDEX('Allocator Summary'!L$7:L$27,MATCH($G149,'Allocator Summary'!$B$7:$B$27))*$E149</f>
        <v>0</v>
      </c>
      <c r="R149" s="100">
        <f>INDEX('Allocator Summary'!M$7:M$27,MATCH($G149,'Allocator Summary'!$B$7:$B$27))*$E149</f>
        <v>459330.90070696373</v>
      </c>
      <c r="S149" s="100">
        <f t="shared" ref="S149:S155" si="26">SUM(I149:R149)</f>
        <v>1811219.036556365</v>
      </c>
      <c r="T149" s="100">
        <f t="shared" ref="T149:T155" si="27">S149-E149</f>
        <v>0</v>
      </c>
    </row>
    <row r="150" spans="1:20" x14ac:dyDescent="0.25">
      <c r="B150" s="98"/>
      <c r="C150" s="91" t="s">
        <v>968</v>
      </c>
      <c r="E150" s="103">
        <f>SUMIF('COSS Step1'!$D$163:$D$187,'Account Detail'!$C150,'COSS Step1'!$L$163:$L$187)</f>
        <v>0</v>
      </c>
      <c r="G150" s="95">
        <v>2</v>
      </c>
      <c r="H150" s="91" t="str">
        <f>_xlfn.XLOOKUP($G150,'Allocator Summary'!$B$7:$B$39,'Allocator Summary'!$C$7:$C$39)</f>
        <v>T/D Maint.. Expense</v>
      </c>
      <c r="I150" s="100">
        <f>INDEX('Allocator Summary'!D$7:D$27,MATCH($G150,'Allocator Summary'!$B$7:$B$27))*$E150</f>
        <v>0</v>
      </c>
      <c r="J150" s="100">
        <f>INDEX('Allocator Summary'!E$7:E$27,MATCH($G150,'Allocator Summary'!$B$7:$B$27))*$E150</f>
        <v>0</v>
      </c>
      <c r="K150" s="100">
        <f>INDEX('Allocator Summary'!F$7:F$27,MATCH($G150,'Allocator Summary'!$B$7:$B$27))*$E150</f>
        <v>0</v>
      </c>
      <c r="L150" s="100">
        <f>INDEX('Allocator Summary'!G$7:G$27,MATCH($G150,'Allocator Summary'!$B$7:$B$27))*$E150</f>
        <v>0</v>
      </c>
      <c r="M150" s="100">
        <f>INDEX('Allocator Summary'!H$7:H$27,MATCH($G150,'Allocator Summary'!$B$7:$B$27))*$E150</f>
        <v>0</v>
      </c>
      <c r="N150" s="100">
        <f>INDEX('Allocator Summary'!I$7:I$27,MATCH($G150,'Allocator Summary'!$B$7:$B$27))*$E150</f>
        <v>0</v>
      </c>
      <c r="O150" s="100">
        <f>INDEX('Allocator Summary'!J$7:J$27,MATCH($G150,'Allocator Summary'!$B$7:$B$27))*$E150</f>
        <v>0</v>
      </c>
      <c r="P150" s="100">
        <f>INDEX('Allocator Summary'!K$7:K$27,MATCH($G150,'Allocator Summary'!$B$7:$B$27))*$E150</f>
        <v>0</v>
      </c>
      <c r="Q150" s="100">
        <f>INDEX('Allocator Summary'!L$7:L$27,MATCH($G150,'Allocator Summary'!$B$7:$B$27))*$E150</f>
        <v>0</v>
      </c>
      <c r="R150" s="100">
        <f>INDEX('Allocator Summary'!M$7:M$27,MATCH($G150,'Allocator Summary'!$B$7:$B$27))*$E150</f>
        <v>0</v>
      </c>
      <c r="S150" s="100">
        <f t="shared" si="26"/>
        <v>0</v>
      </c>
      <c r="T150" s="100">
        <f t="shared" si="27"/>
        <v>0</v>
      </c>
    </row>
    <row r="151" spans="1:20" x14ac:dyDescent="0.25">
      <c r="B151" s="98"/>
      <c r="C151" s="91" t="s">
        <v>45</v>
      </c>
      <c r="E151" s="103">
        <f>SUMIF('COSS Step1'!$D$163:$D$187,'Account Detail'!$C151,'COSS Step1'!$L$163:$L$187)</f>
        <v>0</v>
      </c>
      <c r="G151" s="95">
        <v>2</v>
      </c>
      <c r="H151" s="91" t="str">
        <f>_xlfn.XLOOKUP($G151,'Allocator Summary'!$B$7:$B$39,'Allocator Summary'!$C$7:$C$39)</f>
        <v>T/D Maint.. Expense</v>
      </c>
      <c r="I151" s="100">
        <f>INDEX('Allocator Summary'!D$7:D$27,MATCH($G151,'Allocator Summary'!$B$7:$B$27))*$E151</f>
        <v>0</v>
      </c>
      <c r="J151" s="100">
        <f>INDEX('Allocator Summary'!E$7:E$27,MATCH($G151,'Allocator Summary'!$B$7:$B$27))*$E151</f>
        <v>0</v>
      </c>
      <c r="K151" s="100">
        <f>INDEX('Allocator Summary'!F$7:F$27,MATCH($G151,'Allocator Summary'!$B$7:$B$27))*$E151</f>
        <v>0</v>
      </c>
      <c r="L151" s="100">
        <f>INDEX('Allocator Summary'!G$7:G$27,MATCH($G151,'Allocator Summary'!$B$7:$B$27))*$E151</f>
        <v>0</v>
      </c>
      <c r="M151" s="100">
        <f>INDEX('Allocator Summary'!H$7:H$27,MATCH($G151,'Allocator Summary'!$B$7:$B$27))*$E151</f>
        <v>0</v>
      </c>
      <c r="N151" s="100">
        <f>INDEX('Allocator Summary'!I$7:I$27,MATCH($G151,'Allocator Summary'!$B$7:$B$27))*$E151</f>
        <v>0</v>
      </c>
      <c r="O151" s="100">
        <f>INDEX('Allocator Summary'!J$7:J$27,MATCH($G151,'Allocator Summary'!$B$7:$B$27))*$E151</f>
        <v>0</v>
      </c>
      <c r="P151" s="100">
        <f>INDEX('Allocator Summary'!K$7:K$27,MATCH($G151,'Allocator Summary'!$B$7:$B$27))*$E151</f>
        <v>0</v>
      </c>
      <c r="Q151" s="100">
        <f>INDEX('Allocator Summary'!L$7:L$27,MATCH($G151,'Allocator Summary'!$B$7:$B$27))*$E151</f>
        <v>0</v>
      </c>
      <c r="R151" s="100">
        <f>INDEX('Allocator Summary'!M$7:M$27,MATCH($G151,'Allocator Summary'!$B$7:$B$27))*$E151</f>
        <v>0</v>
      </c>
      <c r="S151" s="100">
        <f t="shared" si="26"/>
        <v>0</v>
      </c>
      <c r="T151" s="100">
        <f t="shared" si="27"/>
        <v>0</v>
      </c>
    </row>
    <row r="152" spans="1:20" x14ac:dyDescent="0.25">
      <c r="B152" s="98"/>
      <c r="C152" s="91" t="s">
        <v>46</v>
      </c>
      <c r="E152" s="103">
        <f>SUMIF('COSS Step1'!$D$163:$D$187,'Account Detail'!$C152,'COSS Step1'!$L$163:$L$187)</f>
        <v>43</v>
      </c>
      <c r="G152" s="95">
        <v>2</v>
      </c>
      <c r="H152" s="91" t="str">
        <f>_xlfn.XLOOKUP($G152,'Allocator Summary'!$B$7:$B$39,'Allocator Summary'!$C$7:$C$39)</f>
        <v>T/D Maint.. Expense</v>
      </c>
      <c r="I152" s="100">
        <f>INDEX('Allocator Summary'!D$7:D$27,MATCH($G152,'Allocator Summary'!$B$7:$B$27))*$E152</f>
        <v>0</v>
      </c>
      <c r="J152" s="100">
        <f>INDEX('Allocator Summary'!E$7:E$27,MATCH($G152,'Allocator Summary'!$B$7:$B$27))*$E152</f>
        <v>0</v>
      </c>
      <c r="K152" s="100">
        <f>INDEX('Allocator Summary'!F$7:F$27,MATCH($G152,'Allocator Summary'!$B$7:$B$27))*$E152</f>
        <v>0</v>
      </c>
      <c r="L152" s="100">
        <f>INDEX('Allocator Summary'!G$7:G$27,MATCH($G152,'Allocator Summary'!$B$7:$B$27))*$E152</f>
        <v>6.8573936214557119</v>
      </c>
      <c r="M152" s="100">
        <f>INDEX('Allocator Summary'!H$7:H$27,MATCH($G152,'Allocator Summary'!$B$7:$B$27))*$E152</f>
        <v>10.423269640468192</v>
      </c>
      <c r="N152" s="100">
        <f>INDEX('Allocator Summary'!I$7:I$27,MATCH($G152,'Allocator Summary'!$B$7:$B$27))*$E152</f>
        <v>0</v>
      </c>
      <c r="O152" s="100">
        <f>INDEX('Allocator Summary'!J$7:J$27,MATCH($G152,'Allocator Summary'!$B$7:$B$27))*$E152</f>
        <v>9.9520309418132573</v>
      </c>
      <c r="P152" s="100">
        <f>INDEX('Allocator Summary'!K$7:K$27,MATCH($G152,'Allocator Summary'!$B$7:$B$27))*$E152</f>
        <v>4.8623692139088588</v>
      </c>
      <c r="Q152" s="100">
        <f>INDEX('Allocator Summary'!L$7:L$27,MATCH($G152,'Allocator Summary'!$B$7:$B$27))*$E152</f>
        <v>0</v>
      </c>
      <c r="R152" s="100">
        <f>INDEX('Allocator Summary'!M$7:M$27,MATCH($G152,'Allocator Summary'!$B$7:$B$27))*$E152</f>
        <v>10.904936582353981</v>
      </c>
      <c r="S152" s="100">
        <f t="shared" si="26"/>
        <v>43</v>
      </c>
      <c r="T152" s="100">
        <f t="shared" si="27"/>
        <v>0</v>
      </c>
    </row>
    <row r="153" spans="1:20" x14ac:dyDescent="0.25">
      <c r="B153" s="98"/>
      <c r="C153" s="91" t="s">
        <v>965</v>
      </c>
      <c r="E153" s="103">
        <f>SUMIF('COSS Step1'!$D$163:$D$187,'Account Detail'!$C153,'COSS Step1'!$L$163:$L$187)</f>
        <v>1420792.2000000002</v>
      </c>
      <c r="G153" s="95">
        <v>2</v>
      </c>
      <c r="H153" s="91" t="str">
        <f>_xlfn.XLOOKUP($G153,'Allocator Summary'!$B$7:$B$39,'Allocator Summary'!$C$7:$C$39)</f>
        <v>T/D Maint.. Expense</v>
      </c>
      <c r="I153" s="100">
        <f>INDEX('Allocator Summary'!D$7:D$27,MATCH($G153,'Allocator Summary'!$B$7:$B$27))*$E153</f>
        <v>0</v>
      </c>
      <c r="J153" s="100">
        <f>INDEX('Allocator Summary'!E$7:E$27,MATCH($G153,'Allocator Summary'!$B$7:$B$27))*$E153</f>
        <v>0</v>
      </c>
      <c r="K153" s="100">
        <f>INDEX('Allocator Summary'!F$7:F$27,MATCH($G153,'Allocator Summary'!$B$7:$B$27))*$E153</f>
        <v>0</v>
      </c>
      <c r="L153" s="100">
        <f>INDEX('Allocator Summary'!G$7:G$27,MATCH($G153,'Allocator Summary'!$B$7:$B$27))*$E153</f>
        <v>226579.79929520996</v>
      </c>
      <c r="M153" s="100">
        <f>INDEX('Allocator Summary'!H$7:H$27,MATCH($G153,'Allocator Summary'!$B$7:$B$27))*$E153</f>
        <v>344402.33031800028</v>
      </c>
      <c r="N153" s="100">
        <f>INDEX('Allocator Summary'!I$7:I$27,MATCH($G153,'Allocator Summary'!$B$7:$B$27))*$E153</f>
        <v>0</v>
      </c>
      <c r="O153" s="100">
        <f>INDEX('Allocator Summary'!J$7:J$27,MATCH($G153,'Allocator Summary'!$B$7:$B$27))*$E153</f>
        <v>328831.81247178913</v>
      </c>
      <c r="P153" s="100">
        <f>INDEX('Allocator Summary'!K$7:K$27,MATCH($G153,'Allocator Summary'!$B$7:$B$27))*$E153</f>
        <v>160660.84308469394</v>
      </c>
      <c r="Q153" s="100">
        <f>INDEX('Allocator Summary'!L$7:L$27,MATCH($G153,'Allocator Summary'!$B$7:$B$27))*$E153</f>
        <v>0</v>
      </c>
      <c r="R153" s="100">
        <f>INDEX('Allocator Summary'!M$7:M$27,MATCH($G153,'Allocator Summary'!$B$7:$B$27))*$E153</f>
        <v>360317.41483030689</v>
      </c>
      <c r="S153" s="100">
        <f t="shared" si="26"/>
        <v>1420792.2000000002</v>
      </c>
      <c r="T153" s="100">
        <f t="shared" si="27"/>
        <v>0</v>
      </c>
    </row>
    <row r="154" spans="1:20" x14ac:dyDescent="0.25">
      <c r="B154" s="98"/>
      <c r="C154" s="91" t="s">
        <v>349</v>
      </c>
      <c r="D154" s="111"/>
      <c r="E154" s="103">
        <f>SUMIF('COSS Step1'!$D$163:$D$187,'Account Detail'!$C154,'COSS Step1'!$L$163:$L$187)</f>
        <v>0</v>
      </c>
      <c r="G154" s="95">
        <v>2</v>
      </c>
      <c r="H154" s="91" t="str">
        <f>_xlfn.XLOOKUP($G154,'Allocator Summary'!$B$7:$B$39,'Allocator Summary'!$C$7:$C$39)</f>
        <v>T/D Maint.. Expense</v>
      </c>
      <c r="I154" s="100">
        <f>INDEX('Allocator Summary'!D$7:D$27,MATCH($G154,'Allocator Summary'!$B$7:$B$27))*$E154</f>
        <v>0</v>
      </c>
      <c r="J154" s="100">
        <f>INDEX('Allocator Summary'!E$7:E$27,MATCH($G154,'Allocator Summary'!$B$7:$B$27))*$E154</f>
        <v>0</v>
      </c>
      <c r="K154" s="100">
        <f>INDEX('Allocator Summary'!F$7:F$27,MATCH($G154,'Allocator Summary'!$B$7:$B$27))*$E154</f>
        <v>0</v>
      </c>
      <c r="L154" s="100">
        <f>INDEX('Allocator Summary'!G$7:G$27,MATCH($G154,'Allocator Summary'!$B$7:$B$27))*$E154</f>
        <v>0</v>
      </c>
      <c r="M154" s="100">
        <f>INDEX('Allocator Summary'!H$7:H$27,MATCH($G154,'Allocator Summary'!$B$7:$B$27))*$E154</f>
        <v>0</v>
      </c>
      <c r="N154" s="100">
        <f>INDEX('Allocator Summary'!I$7:I$27,MATCH($G154,'Allocator Summary'!$B$7:$B$27))*$E154</f>
        <v>0</v>
      </c>
      <c r="O154" s="100">
        <f>INDEX('Allocator Summary'!J$7:J$27,MATCH($G154,'Allocator Summary'!$B$7:$B$27))*$E154</f>
        <v>0</v>
      </c>
      <c r="P154" s="100">
        <f>INDEX('Allocator Summary'!K$7:K$27,MATCH($G154,'Allocator Summary'!$B$7:$B$27))*$E154</f>
        <v>0</v>
      </c>
      <c r="Q154" s="100">
        <f>INDEX('Allocator Summary'!L$7:L$27,MATCH($G154,'Allocator Summary'!$B$7:$B$27))*$E154</f>
        <v>0</v>
      </c>
      <c r="R154" s="100">
        <f>INDEX('Allocator Summary'!M$7:M$27,MATCH($G154,'Allocator Summary'!$B$7:$B$27))*$E154</f>
        <v>0</v>
      </c>
      <c r="S154" s="100">
        <f t="shared" si="26"/>
        <v>0</v>
      </c>
      <c r="T154" s="100">
        <f t="shared" si="27"/>
        <v>0</v>
      </c>
    </row>
    <row r="155" spans="1:20" x14ac:dyDescent="0.25">
      <c r="B155" s="98"/>
      <c r="C155" s="96" t="s">
        <v>42</v>
      </c>
      <c r="D155" s="110"/>
      <c r="E155" s="103">
        <f>SUMIF('COSS Step1'!$D$163:$D$187,'Account Detail'!$C155,'COSS Step1'!$L$163:$L$187)</f>
        <v>0</v>
      </c>
      <c r="G155" s="97">
        <v>2</v>
      </c>
      <c r="H155" s="96" t="str">
        <f>_xlfn.XLOOKUP($G155,'Allocator Summary'!$B$7:$B$39,'Allocator Summary'!$C$7:$C$39)</f>
        <v>T/D Maint.. Expense</v>
      </c>
      <c r="I155" s="101">
        <f>INDEX('Allocator Summary'!D$7:D$27,MATCH($G155,'Allocator Summary'!$B$7:$B$27))*$E155</f>
        <v>0</v>
      </c>
      <c r="J155" s="101">
        <f>INDEX('Allocator Summary'!E$7:E$27,MATCH($G155,'Allocator Summary'!$B$7:$B$27))*$E155</f>
        <v>0</v>
      </c>
      <c r="K155" s="101">
        <f>INDEX('Allocator Summary'!F$7:F$27,MATCH($G155,'Allocator Summary'!$B$7:$B$27))*$E155</f>
        <v>0</v>
      </c>
      <c r="L155" s="101">
        <f>INDEX('Allocator Summary'!G$7:G$27,MATCH($G155,'Allocator Summary'!$B$7:$B$27))*$E155</f>
        <v>0</v>
      </c>
      <c r="M155" s="101">
        <f>INDEX('Allocator Summary'!H$7:H$27,MATCH($G155,'Allocator Summary'!$B$7:$B$27))*$E155</f>
        <v>0</v>
      </c>
      <c r="N155" s="101">
        <f>INDEX('Allocator Summary'!I$7:I$27,MATCH($G155,'Allocator Summary'!$B$7:$B$27))*$E155</f>
        <v>0</v>
      </c>
      <c r="O155" s="101">
        <f>INDEX('Allocator Summary'!J$7:J$27,MATCH($G155,'Allocator Summary'!$B$7:$B$27))*$E155</f>
        <v>0</v>
      </c>
      <c r="P155" s="101">
        <f>INDEX('Allocator Summary'!K$7:K$27,MATCH($G155,'Allocator Summary'!$B$7:$B$27))*$E155</f>
        <v>0</v>
      </c>
      <c r="Q155" s="101">
        <f>INDEX('Allocator Summary'!L$7:L$27,MATCH($G155,'Allocator Summary'!$B$7:$B$27))*$E155</f>
        <v>0</v>
      </c>
      <c r="R155" s="101">
        <f>INDEX('Allocator Summary'!M$7:M$27,MATCH($G155,'Allocator Summary'!$B$7:$B$27))*$E155</f>
        <v>0</v>
      </c>
      <c r="S155" s="101">
        <f t="shared" si="26"/>
        <v>0</v>
      </c>
      <c r="T155" s="100">
        <f t="shared" si="27"/>
        <v>0</v>
      </c>
    </row>
    <row r="156" spans="1:20" x14ac:dyDescent="0.25">
      <c r="B156" s="98"/>
      <c r="E156" s="102">
        <f>SUM(E149:E155)</f>
        <v>3232054.2365563652</v>
      </c>
      <c r="I156" s="108">
        <f t="shared" ref="I156:T156" si="28">SUM(I149:I155)</f>
        <v>0</v>
      </c>
      <c r="J156" s="108">
        <f t="shared" si="28"/>
        <v>0</v>
      </c>
      <c r="K156" s="108">
        <f t="shared" si="28"/>
        <v>0</v>
      </c>
      <c r="L156" s="108">
        <f t="shared" si="28"/>
        <v>515429.49083629134</v>
      </c>
      <c r="M156" s="108">
        <f t="shared" si="28"/>
        <v>783455.18140103621</v>
      </c>
      <c r="N156" s="108">
        <f t="shared" si="28"/>
        <v>0</v>
      </c>
      <c r="O156" s="108">
        <f t="shared" si="28"/>
        <v>748034.97134482721</v>
      </c>
      <c r="P156" s="108">
        <f t="shared" si="28"/>
        <v>365475.37250035751</v>
      </c>
      <c r="Q156" s="108">
        <f t="shared" si="28"/>
        <v>0</v>
      </c>
      <c r="R156" s="108">
        <f t="shared" si="28"/>
        <v>819659.22047385294</v>
      </c>
      <c r="S156" s="108">
        <f t="shared" si="28"/>
        <v>3232054.2365563652</v>
      </c>
      <c r="T156" s="108">
        <f t="shared" si="28"/>
        <v>0</v>
      </c>
    </row>
    <row r="158" spans="1:20" x14ac:dyDescent="0.25">
      <c r="C158" s="90" t="s">
        <v>158</v>
      </c>
      <c r="D158" s="90"/>
      <c r="E158" s="112">
        <f>E146+E156</f>
        <v>5267705.0687011816</v>
      </c>
      <c r="I158" s="112">
        <f t="shared" ref="I158:T158" si="29">I146+I156</f>
        <v>0</v>
      </c>
      <c r="J158" s="112">
        <f t="shared" si="29"/>
        <v>0</v>
      </c>
      <c r="K158" s="112">
        <f t="shared" si="29"/>
        <v>0</v>
      </c>
      <c r="L158" s="112">
        <f t="shared" si="29"/>
        <v>625818.04602387175</v>
      </c>
      <c r="M158" s="112">
        <f t="shared" si="29"/>
        <v>951246.28972268431</v>
      </c>
      <c r="N158" s="112">
        <f t="shared" si="29"/>
        <v>0</v>
      </c>
      <c r="O158" s="112">
        <f t="shared" si="29"/>
        <v>2505506.1399804158</v>
      </c>
      <c r="P158" s="112">
        <f t="shared" si="29"/>
        <v>365475.37250035751</v>
      </c>
      <c r="Q158" s="112">
        <f t="shared" si="29"/>
        <v>0</v>
      </c>
      <c r="R158" s="112">
        <f t="shared" si="29"/>
        <v>819659.22047385294</v>
      </c>
      <c r="S158" s="112">
        <f t="shared" si="29"/>
        <v>5267705.0687011816</v>
      </c>
      <c r="T158" s="112">
        <f t="shared" si="29"/>
        <v>0</v>
      </c>
    </row>
    <row r="160" spans="1:20" x14ac:dyDescent="0.25">
      <c r="A160" s="91" t="s">
        <v>159</v>
      </c>
    </row>
    <row r="161" spans="1:20" x14ac:dyDescent="0.25">
      <c r="B161" s="91" t="s">
        <v>268</v>
      </c>
    </row>
    <row r="162" spans="1:20" x14ac:dyDescent="0.25">
      <c r="B162" s="98"/>
      <c r="C162" s="91" t="s">
        <v>37</v>
      </c>
      <c r="D162" s="91" t="s">
        <v>77</v>
      </c>
      <c r="E162" s="103">
        <f>SUMIF('COSS Step1'!$D$133:$D$158,'Account Detail'!$C162,'COSS Step1'!$M$133:$M$158)</f>
        <v>265186.29564174957</v>
      </c>
      <c r="G162" s="95" t="s">
        <v>72</v>
      </c>
      <c r="H162" s="91" t="str">
        <f>_xlfn.XLOOKUP($G162,'Allocator Summary'!$B$7:$B$39,'Allocator Summary'!$C$7:$C$39)</f>
        <v>Mains</v>
      </c>
      <c r="I162" s="100">
        <f>INDEX('Allocator Summary'!D$7:D$27,MATCH($G162,'Allocator Summary'!$B$7:$B$27))*$E162</f>
        <v>0</v>
      </c>
      <c r="J162" s="100">
        <f>INDEX('Allocator Summary'!E$7:E$27,MATCH($G162,'Allocator Summary'!$B$7:$B$27))*$E162</f>
        <v>0</v>
      </c>
      <c r="K162" s="100">
        <f>INDEX('Allocator Summary'!F$7:F$27,MATCH($G162,'Allocator Summary'!$B$7:$B$27))*$E162</f>
        <v>0</v>
      </c>
      <c r="L162" s="100">
        <f>INDEX('Allocator Summary'!G$7:G$27,MATCH($G162,'Allocator Summary'!$B$7:$B$27))*$E162</f>
        <v>105232.46617727015</v>
      </c>
      <c r="M162" s="100">
        <f>INDEX('Allocator Summary'!H$7:H$27,MATCH($G162,'Allocator Summary'!$B$7:$B$27))*$E162</f>
        <v>159953.82946447941</v>
      </c>
      <c r="N162" s="100">
        <f>INDEX('Allocator Summary'!I$7:I$27,MATCH($G162,'Allocator Summary'!$B$7:$B$27))*$E162</f>
        <v>0</v>
      </c>
      <c r="O162" s="100">
        <f>INDEX('Allocator Summary'!J$7:J$27,MATCH($G162,'Allocator Summary'!$B$7:$B$27))*$E162</f>
        <v>0</v>
      </c>
      <c r="P162" s="100">
        <f>INDEX('Allocator Summary'!K$7:K$27,MATCH($G162,'Allocator Summary'!$B$7:$B$27))*$E162</f>
        <v>0</v>
      </c>
      <c r="Q162" s="100">
        <f>INDEX('Allocator Summary'!L$7:L$27,MATCH($G162,'Allocator Summary'!$B$7:$B$27))*$E162</f>
        <v>0</v>
      </c>
      <c r="R162" s="100">
        <f>INDEX('Allocator Summary'!M$7:M$27,MATCH($G162,'Allocator Summary'!$B$7:$B$27))*$E162</f>
        <v>0</v>
      </c>
      <c r="S162" s="100">
        <f>SUM(I162:R162)</f>
        <v>265186.29564174957</v>
      </c>
      <c r="T162" s="100">
        <f>S162-E162</f>
        <v>0</v>
      </c>
    </row>
    <row r="163" spans="1:20" x14ac:dyDescent="0.25">
      <c r="B163" s="98"/>
      <c r="C163" s="91" t="s">
        <v>349</v>
      </c>
      <c r="E163" s="103">
        <f>SUMIF('COSS Step1'!$D$133:$D$158,'Account Detail'!$C163,'COSS Step1'!$M$133:$M$158)</f>
        <v>0</v>
      </c>
      <c r="G163" s="97" t="s">
        <v>72</v>
      </c>
      <c r="H163" s="96" t="str">
        <f>_xlfn.XLOOKUP($G163,'Allocator Summary'!$B$7:$B$39,'Allocator Summary'!$C$7:$C$39)</f>
        <v>Mains</v>
      </c>
      <c r="I163" s="101">
        <f>INDEX('Allocator Summary'!D$7:D$27,MATCH($G163,'Allocator Summary'!$B$7:$B$27))*$E163</f>
        <v>0</v>
      </c>
      <c r="J163" s="101">
        <f>INDEX('Allocator Summary'!E$7:E$27,MATCH($G163,'Allocator Summary'!$B$7:$B$27))*$E163</f>
        <v>0</v>
      </c>
      <c r="K163" s="101">
        <f>INDEX('Allocator Summary'!F$7:F$27,MATCH($G163,'Allocator Summary'!$B$7:$B$27))*$E163</f>
        <v>0</v>
      </c>
      <c r="L163" s="101">
        <f>INDEX('Allocator Summary'!G$7:G$27,MATCH($G163,'Allocator Summary'!$B$7:$B$27))*$E163</f>
        <v>0</v>
      </c>
      <c r="M163" s="101">
        <f>INDEX('Allocator Summary'!H$7:H$27,MATCH($G163,'Allocator Summary'!$B$7:$B$27))*$E163</f>
        <v>0</v>
      </c>
      <c r="N163" s="101">
        <f>INDEX('Allocator Summary'!I$7:I$27,MATCH($G163,'Allocator Summary'!$B$7:$B$27))*$E163</f>
        <v>0</v>
      </c>
      <c r="O163" s="101">
        <f>INDEX('Allocator Summary'!J$7:J$27,MATCH($G163,'Allocator Summary'!$B$7:$B$27))*$E163</f>
        <v>0</v>
      </c>
      <c r="P163" s="101">
        <f>INDEX('Allocator Summary'!K$7:K$27,MATCH($G163,'Allocator Summary'!$B$7:$B$27))*$E163</f>
        <v>0</v>
      </c>
      <c r="Q163" s="101">
        <f>INDEX('Allocator Summary'!L$7:L$27,MATCH($G163,'Allocator Summary'!$B$7:$B$27))*$E163</f>
        <v>0</v>
      </c>
      <c r="R163" s="101">
        <f>INDEX('Allocator Summary'!M$7:M$27,MATCH($G163,'Allocator Summary'!$B$7:$B$27))*$E163</f>
        <v>0</v>
      </c>
      <c r="S163" s="101">
        <f>SUM(I163:R163)</f>
        <v>0</v>
      </c>
      <c r="T163" s="101">
        <f>S163-E163</f>
        <v>0</v>
      </c>
    </row>
    <row r="164" spans="1:20" x14ac:dyDescent="0.25">
      <c r="B164" s="98"/>
      <c r="E164" s="102">
        <f>SUM(E162:E163)</f>
        <v>265186.29564174957</v>
      </c>
      <c r="I164" s="108">
        <f t="shared" ref="I164:S164" si="30">SUM(I162:I163)</f>
        <v>0</v>
      </c>
      <c r="J164" s="108">
        <f t="shared" si="30"/>
        <v>0</v>
      </c>
      <c r="K164" s="108">
        <f t="shared" si="30"/>
        <v>0</v>
      </c>
      <c r="L164" s="108">
        <f t="shared" si="30"/>
        <v>105232.46617727015</v>
      </c>
      <c r="M164" s="108">
        <f t="shared" si="30"/>
        <v>159953.82946447941</v>
      </c>
      <c r="N164" s="108">
        <f t="shared" si="30"/>
        <v>0</v>
      </c>
      <c r="O164" s="108">
        <f t="shared" si="30"/>
        <v>0</v>
      </c>
      <c r="P164" s="108">
        <f t="shared" si="30"/>
        <v>0</v>
      </c>
      <c r="Q164" s="108">
        <f t="shared" si="30"/>
        <v>0</v>
      </c>
      <c r="R164" s="108">
        <f t="shared" si="30"/>
        <v>0</v>
      </c>
      <c r="S164" s="108">
        <f t="shared" si="30"/>
        <v>265186.29564174957</v>
      </c>
      <c r="T164" s="108">
        <f>SUM(T162:T163)</f>
        <v>0</v>
      </c>
    </row>
    <row r="165" spans="1:20" x14ac:dyDescent="0.25">
      <c r="B165" s="91" t="s">
        <v>12</v>
      </c>
    </row>
    <row r="166" spans="1:20" x14ac:dyDescent="0.25">
      <c r="B166" s="98"/>
      <c r="C166" s="91" t="s">
        <v>37</v>
      </c>
      <c r="D166" s="91" t="s">
        <v>77</v>
      </c>
      <c r="E166" s="103">
        <f>SUMIF('COSS Step1'!$D$163:$D$187,'Account Detail'!$C166,'COSS Step1'!$M$163:$M$187)</f>
        <v>273004.34576847544</v>
      </c>
      <c r="G166" s="95" t="s">
        <v>72</v>
      </c>
      <c r="H166" s="91" t="str">
        <f>_xlfn.XLOOKUP($G166,'Allocator Summary'!$B$7:$B$39,'Allocator Summary'!$C$7:$C$39)</f>
        <v>Mains</v>
      </c>
      <c r="I166" s="100">
        <f>INDEX('Allocator Summary'!D$7:D$27,MATCH($G166,'Allocator Summary'!$B$7:$B$27))*$E166</f>
        <v>0</v>
      </c>
      <c r="J166" s="100">
        <f>INDEX('Allocator Summary'!E$7:E$27,MATCH($G166,'Allocator Summary'!$B$7:$B$27))*$E166</f>
        <v>0</v>
      </c>
      <c r="K166" s="100">
        <f>INDEX('Allocator Summary'!F$7:F$27,MATCH($G166,'Allocator Summary'!$B$7:$B$27))*$E166</f>
        <v>0</v>
      </c>
      <c r="L166" s="100">
        <f>INDEX('Allocator Summary'!G$7:G$27,MATCH($G166,'Allocator Summary'!$B$7:$B$27))*$E166</f>
        <v>108334.86139547675</v>
      </c>
      <c r="M166" s="100">
        <f>INDEX('Allocator Summary'!H$7:H$27,MATCH($G166,'Allocator Summary'!$B$7:$B$27))*$E166</f>
        <v>164669.4843729987</v>
      </c>
      <c r="N166" s="100">
        <f>INDEX('Allocator Summary'!I$7:I$27,MATCH($G166,'Allocator Summary'!$B$7:$B$27))*$E166</f>
        <v>0</v>
      </c>
      <c r="O166" s="100">
        <f>INDEX('Allocator Summary'!J$7:J$27,MATCH($G166,'Allocator Summary'!$B$7:$B$27))*$E166</f>
        <v>0</v>
      </c>
      <c r="P166" s="100">
        <f>INDEX('Allocator Summary'!K$7:K$27,MATCH($G166,'Allocator Summary'!$B$7:$B$27))*$E166</f>
        <v>0</v>
      </c>
      <c r="Q166" s="100">
        <f>INDEX('Allocator Summary'!L$7:L$27,MATCH($G166,'Allocator Summary'!$B$7:$B$27))*$E166</f>
        <v>0</v>
      </c>
      <c r="R166" s="100">
        <f>INDEX('Allocator Summary'!M$7:M$27,MATCH($G166,'Allocator Summary'!$B$7:$B$27))*$E166</f>
        <v>0</v>
      </c>
      <c r="S166" s="100">
        <f>SUM(I166:R166)</f>
        <v>273004.34576847544</v>
      </c>
      <c r="T166" s="100">
        <f>S166-E166</f>
        <v>0</v>
      </c>
    </row>
    <row r="167" spans="1:20" x14ac:dyDescent="0.25">
      <c r="B167" s="98"/>
      <c r="C167" s="96" t="s">
        <v>349</v>
      </c>
      <c r="D167" s="96"/>
      <c r="E167" s="103">
        <f>SUMIF('COSS Step1'!$D$163:$D$187,'Account Detail'!$C167,'COSS Step1'!$M$163:$M$187)</f>
        <v>0</v>
      </c>
      <c r="G167" s="97" t="s">
        <v>72</v>
      </c>
      <c r="H167" s="96" t="str">
        <f>_xlfn.XLOOKUP($G167,'Allocator Summary'!$B$7:$B$39,'Allocator Summary'!$C$7:$C$39)</f>
        <v>Mains</v>
      </c>
      <c r="I167" s="101">
        <f>INDEX('Allocator Summary'!D$7:D$27,MATCH($G167,'Allocator Summary'!$B$7:$B$27))*$E167</f>
        <v>0</v>
      </c>
      <c r="J167" s="101">
        <f>INDEX('Allocator Summary'!E$7:E$27,MATCH($G167,'Allocator Summary'!$B$7:$B$27))*$E167</f>
        <v>0</v>
      </c>
      <c r="K167" s="101">
        <f>INDEX('Allocator Summary'!F$7:F$27,MATCH($G167,'Allocator Summary'!$B$7:$B$27))*$E167</f>
        <v>0</v>
      </c>
      <c r="L167" s="101">
        <f>INDEX('Allocator Summary'!G$7:G$27,MATCH($G167,'Allocator Summary'!$B$7:$B$27))*$E167</f>
        <v>0</v>
      </c>
      <c r="M167" s="101">
        <f>INDEX('Allocator Summary'!H$7:H$27,MATCH($G167,'Allocator Summary'!$B$7:$B$27))*$E167</f>
        <v>0</v>
      </c>
      <c r="N167" s="101">
        <f>INDEX('Allocator Summary'!I$7:I$27,MATCH($G167,'Allocator Summary'!$B$7:$B$27))*$E167</f>
        <v>0</v>
      </c>
      <c r="O167" s="101">
        <f>INDEX('Allocator Summary'!J$7:J$27,MATCH($G167,'Allocator Summary'!$B$7:$B$27))*$E167</f>
        <v>0</v>
      </c>
      <c r="P167" s="101">
        <f>INDEX('Allocator Summary'!K$7:K$27,MATCH($G167,'Allocator Summary'!$B$7:$B$27))*$E167</f>
        <v>0</v>
      </c>
      <c r="Q167" s="101">
        <f>INDEX('Allocator Summary'!L$7:L$27,MATCH($G167,'Allocator Summary'!$B$7:$B$27))*$E167</f>
        <v>0</v>
      </c>
      <c r="R167" s="101">
        <f>INDEX('Allocator Summary'!M$7:M$27,MATCH($G167,'Allocator Summary'!$B$7:$B$27))*$E167</f>
        <v>0</v>
      </c>
      <c r="S167" s="101">
        <f>SUM(I167:R167)</f>
        <v>0</v>
      </c>
      <c r="T167" s="101">
        <f>S167-E167</f>
        <v>0</v>
      </c>
    </row>
    <row r="168" spans="1:20" x14ac:dyDescent="0.25">
      <c r="B168" s="98"/>
      <c r="E168" s="102">
        <f>SUM(E166:E167)</f>
        <v>273004.34576847544</v>
      </c>
      <c r="I168" s="108">
        <f t="shared" ref="I168:T168" si="31">SUM(I166:I167)</f>
        <v>0</v>
      </c>
      <c r="J168" s="108">
        <f t="shared" si="31"/>
        <v>0</v>
      </c>
      <c r="K168" s="108">
        <f t="shared" si="31"/>
        <v>0</v>
      </c>
      <c r="L168" s="108">
        <f t="shared" si="31"/>
        <v>108334.86139547675</v>
      </c>
      <c r="M168" s="108">
        <f t="shared" si="31"/>
        <v>164669.4843729987</v>
      </c>
      <c r="N168" s="108">
        <f t="shared" si="31"/>
        <v>0</v>
      </c>
      <c r="O168" s="108">
        <f t="shared" si="31"/>
        <v>0</v>
      </c>
      <c r="P168" s="108">
        <f t="shared" si="31"/>
        <v>0</v>
      </c>
      <c r="Q168" s="108">
        <f t="shared" si="31"/>
        <v>0</v>
      </c>
      <c r="R168" s="108">
        <f t="shared" si="31"/>
        <v>0</v>
      </c>
      <c r="S168" s="108">
        <f t="shared" si="31"/>
        <v>273004.34576847544</v>
      </c>
      <c r="T168" s="108">
        <f t="shared" si="31"/>
        <v>0</v>
      </c>
    </row>
    <row r="170" spans="1:20" x14ac:dyDescent="0.25">
      <c r="C170" s="90" t="s">
        <v>159</v>
      </c>
      <c r="D170" s="90"/>
      <c r="E170" s="112">
        <f>E168+E164</f>
        <v>538190.64141022507</v>
      </c>
      <c r="I170" s="112">
        <f t="shared" ref="I170:K170" si="32">I168+I164</f>
        <v>0</v>
      </c>
      <c r="J170" s="112">
        <f t="shared" si="32"/>
        <v>0</v>
      </c>
      <c r="K170" s="112">
        <f t="shared" si="32"/>
        <v>0</v>
      </c>
      <c r="L170" s="112">
        <f>L168+L164</f>
        <v>213567.3275727469</v>
      </c>
      <c r="M170" s="112">
        <f t="shared" ref="M170:S170" si="33">M168+M164</f>
        <v>324623.31383747811</v>
      </c>
      <c r="N170" s="112">
        <f t="shared" si="33"/>
        <v>0</v>
      </c>
      <c r="O170" s="112">
        <f t="shared" si="33"/>
        <v>0</v>
      </c>
      <c r="P170" s="112">
        <f t="shared" si="33"/>
        <v>0</v>
      </c>
      <c r="Q170" s="112">
        <f t="shared" si="33"/>
        <v>0</v>
      </c>
      <c r="R170" s="112">
        <f t="shared" si="33"/>
        <v>0</v>
      </c>
      <c r="S170" s="112">
        <f t="shared" si="33"/>
        <v>538190.64141022507</v>
      </c>
      <c r="T170" s="112">
        <f>T168+T164</f>
        <v>0</v>
      </c>
    </row>
    <row r="172" spans="1:20" x14ac:dyDescent="0.25">
      <c r="A172" s="91" t="s">
        <v>160</v>
      </c>
    </row>
    <row r="173" spans="1:20" x14ac:dyDescent="0.25">
      <c r="B173" s="91" t="s">
        <v>152</v>
      </c>
    </row>
    <row r="174" spans="1:20" x14ac:dyDescent="0.25">
      <c r="B174" s="98"/>
      <c r="C174" s="91" t="s">
        <v>37</v>
      </c>
      <c r="D174" s="91" t="s">
        <v>77</v>
      </c>
      <c r="E174" s="103">
        <f>SUMIF('COSS Step1'!$D$133:$D$158,'Account Detail'!$C174,'COSS Step1'!$P$133:$P$158)</f>
        <v>0</v>
      </c>
      <c r="G174" s="95" t="s">
        <v>67</v>
      </c>
      <c r="H174" s="91" t="str">
        <f>_xlfn.XLOOKUP($G174,'Allocator Summary'!$B$7:$B$39,'Allocator Summary'!$C$7:$C$39)</f>
        <v>Storage</v>
      </c>
      <c r="I174" s="100">
        <f>INDEX('Allocator Summary'!D$7:D$27,MATCH($G174,'Allocator Summary'!$B$7:$B$27))*$E174</f>
        <v>0</v>
      </c>
      <c r="J174" s="100">
        <f>INDEX('Allocator Summary'!E$7:E$27,MATCH($G174,'Allocator Summary'!$B$7:$B$27))*$E174</f>
        <v>0</v>
      </c>
      <c r="K174" s="100">
        <f>INDEX('Allocator Summary'!F$7:F$27,MATCH($G174,'Allocator Summary'!$B$7:$B$27))*$E174</f>
        <v>0</v>
      </c>
      <c r="L174" s="100">
        <f>INDEX('Allocator Summary'!G$7:G$27,MATCH($G174,'Allocator Summary'!$B$7:$B$27))*$E174</f>
        <v>0</v>
      </c>
      <c r="M174" s="100">
        <f>INDEX('Allocator Summary'!H$7:H$27,MATCH($G174,'Allocator Summary'!$B$7:$B$27))*$E174</f>
        <v>0</v>
      </c>
      <c r="N174" s="100">
        <f>INDEX('Allocator Summary'!I$7:I$27,MATCH($G174,'Allocator Summary'!$B$7:$B$27))*$E174</f>
        <v>0</v>
      </c>
      <c r="O174" s="100">
        <f>INDEX('Allocator Summary'!J$7:J$27,MATCH($G174,'Allocator Summary'!$B$7:$B$27))*$E174</f>
        <v>0</v>
      </c>
      <c r="P174" s="100">
        <f>INDEX('Allocator Summary'!K$7:K$27,MATCH($G174,'Allocator Summary'!$B$7:$B$27))*$E174</f>
        <v>0</v>
      </c>
      <c r="Q174" s="100">
        <f>INDEX('Allocator Summary'!L$7:L$27,MATCH($G174,'Allocator Summary'!$B$7:$B$27))*$E174</f>
        <v>0</v>
      </c>
      <c r="R174" s="100">
        <f>INDEX('Allocator Summary'!M$7:M$27,MATCH($G174,'Allocator Summary'!$B$7:$B$27))*$E174</f>
        <v>0</v>
      </c>
      <c r="S174" s="100">
        <f>SUM(I174:R174)</f>
        <v>0</v>
      </c>
      <c r="T174" s="100">
        <f>S174-E174</f>
        <v>0</v>
      </c>
    </row>
    <row r="175" spans="1:20" x14ac:dyDescent="0.25">
      <c r="B175" s="98"/>
      <c r="C175" s="96" t="s">
        <v>349</v>
      </c>
      <c r="D175" s="113"/>
      <c r="E175" s="103">
        <f>SUMIF('COSS Step1'!$D$133:$D$158,'Account Detail'!$C175,'COSS Step1'!$P$133:$P$158)</f>
        <v>0</v>
      </c>
      <c r="G175" s="97" t="s">
        <v>67</v>
      </c>
      <c r="H175" s="96" t="str">
        <f>_xlfn.XLOOKUP($G175,'Allocator Summary'!$B$7:$B$39,'Allocator Summary'!$C$7:$C$39)</f>
        <v>Storage</v>
      </c>
      <c r="I175" s="101">
        <f>INDEX('Allocator Summary'!D$7:D$27,MATCH($G175,'Allocator Summary'!$B$7:$B$27))*$E175</f>
        <v>0</v>
      </c>
      <c r="J175" s="101">
        <f>INDEX('Allocator Summary'!E$7:E$27,MATCH($G175,'Allocator Summary'!$B$7:$B$27))*$E175</f>
        <v>0</v>
      </c>
      <c r="K175" s="101">
        <f>INDEX('Allocator Summary'!F$7:F$27,MATCH($G175,'Allocator Summary'!$B$7:$B$27))*$E175</f>
        <v>0</v>
      </c>
      <c r="L175" s="101">
        <f>INDEX('Allocator Summary'!G$7:G$27,MATCH($G175,'Allocator Summary'!$B$7:$B$27))*$E175</f>
        <v>0</v>
      </c>
      <c r="M175" s="101">
        <f>INDEX('Allocator Summary'!H$7:H$27,MATCH($G175,'Allocator Summary'!$B$7:$B$27))*$E175</f>
        <v>0</v>
      </c>
      <c r="N175" s="101">
        <f>INDEX('Allocator Summary'!I$7:I$27,MATCH($G175,'Allocator Summary'!$B$7:$B$27))*$E175</f>
        <v>0</v>
      </c>
      <c r="O175" s="101">
        <f>INDEX('Allocator Summary'!J$7:J$27,MATCH($G175,'Allocator Summary'!$B$7:$B$27))*$E175</f>
        <v>0</v>
      </c>
      <c r="P175" s="101">
        <f>INDEX('Allocator Summary'!K$7:K$27,MATCH($G175,'Allocator Summary'!$B$7:$B$27))*$E175</f>
        <v>0</v>
      </c>
      <c r="Q175" s="101">
        <f>INDEX('Allocator Summary'!L$7:L$27,MATCH($G175,'Allocator Summary'!$B$7:$B$27))*$E175</f>
        <v>0</v>
      </c>
      <c r="R175" s="101">
        <f>INDEX('Allocator Summary'!M$7:M$27,MATCH($G175,'Allocator Summary'!$B$7:$B$27))*$E175</f>
        <v>0</v>
      </c>
      <c r="S175" s="101">
        <f>SUM(I175:R175)</f>
        <v>0</v>
      </c>
      <c r="T175" s="101">
        <f>S175-E175</f>
        <v>0</v>
      </c>
    </row>
    <row r="176" spans="1:20" x14ac:dyDescent="0.25">
      <c r="E176" s="102">
        <f>SUM(E174:E175)</f>
        <v>0</v>
      </c>
      <c r="I176" s="108">
        <f t="shared" ref="I176:T176" si="34">SUM(I174:I175)</f>
        <v>0</v>
      </c>
      <c r="J176" s="108">
        <f t="shared" si="34"/>
        <v>0</v>
      </c>
      <c r="K176" s="108">
        <f t="shared" si="34"/>
        <v>0</v>
      </c>
      <c r="L176" s="108">
        <f t="shared" si="34"/>
        <v>0</v>
      </c>
      <c r="M176" s="108">
        <f t="shared" si="34"/>
        <v>0</v>
      </c>
      <c r="N176" s="108">
        <f t="shared" si="34"/>
        <v>0</v>
      </c>
      <c r="O176" s="108">
        <f t="shared" si="34"/>
        <v>0</v>
      </c>
      <c r="P176" s="108">
        <f t="shared" si="34"/>
        <v>0</v>
      </c>
      <c r="Q176" s="108">
        <f t="shared" si="34"/>
        <v>0</v>
      </c>
      <c r="R176" s="108">
        <f t="shared" si="34"/>
        <v>0</v>
      </c>
      <c r="S176" s="108">
        <f t="shared" si="34"/>
        <v>0</v>
      </c>
      <c r="T176" s="108">
        <f t="shared" si="34"/>
        <v>0</v>
      </c>
    </row>
    <row r="178" spans="1:20" x14ac:dyDescent="0.25">
      <c r="B178" s="91" t="s">
        <v>12</v>
      </c>
    </row>
    <row r="179" spans="1:20" x14ac:dyDescent="0.25">
      <c r="B179" s="98"/>
      <c r="C179" s="91" t="s">
        <v>37</v>
      </c>
      <c r="D179" s="91" t="s">
        <v>77</v>
      </c>
      <c r="E179" s="103">
        <f>SUMIF('COSS Step1'!$D$163:$D$187,'Account Detail'!$C179,'COSS Step1'!$P$163:$P$187)</f>
        <v>0</v>
      </c>
      <c r="G179" s="95" t="s">
        <v>67</v>
      </c>
      <c r="H179" s="91" t="str">
        <f>_xlfn.XLOOKUP($G179,'Allocator Summary'!$B$7:$B$39,'Allocator Summary'!$C$7:$C$39)</f>
        <v>Storage</v>
      </c>
      <c r="I179" s="100">
        <f>INDEX('Allocator Summary'!D$7:D$27,MATCH($G179,'Allocator Summary'!$B$7:$B$27))*$E179</f>
        <v>0</v>
      </c>
      <c r="J179" s="100">
        <f>INDEX('Allocator Summary'!E$7:E$27,MATCH($G179,'Allocator Summary'!$B$7:$B$27))*$E179</f>
        <v>0</v>
      </c>
      <c r="K179" s="100">
        <f>INDEX('Allocator Summary'!F$7:F$27,MATCH($G179,'Allocator Summary'!$B$7:$B$27))*$E179</f>
        <v>0</v>
      </c>
      <c r="L179" s="100">
        <f>INDEX('Allocator Summary'!G$7:G$27,MATCH($G179,'Allocator Summary'!$B$7:$B$27))*$E179</f>
        <v>0</v>
      </c>
      <c r="M179" s="100">
        <f>INDEX('Allocator Summary'!H$7:H$27,MATCH($G179,'Allocator Summary'!$B$7:$B$27))*$E179</f>
        <v>0</v>
      </c>
      <c r="N179" s="100">
        <f>INDEX('Allocator Summary'!I$7:I$27,MATCH($G179,'Allocator Summary'!$B$7:$B$27))*$E179</f>
        <v>0</v>
      </c>
      <c r="O179" s="100">
        <f>INDEX('Allocator Summary'!J$7:J$27,MATCH($G179,'Allocator Summary'!$B$7:$B$27))*$E179</f>
        <v>0</v>
      </c>
      <c r="P179" s="100">
        <f>INDEX('Allocator Summary'!K$7:K$27,MATCH($G179,'Allocator Summary'!$B$7:$B$27))*$E179</f>
        <v>0</v>
      </c>
      <c r="Q179" s="100">
        <f>INDEX('Allocator Summary'!L$7:L$27,MATCH($G179,'Allocator Summary'!$B$7:$B$27))*$E179</f>
        <v>0</v>
      </c>
      <c r="R179" s="100">
        <f>INDEX('Allocator Summary'!M$7:M$27,MATCH($G179,'Allocator Summary'!$B$7:$B$27))*$E179</f>
        <v>0</v>
      </c>
      <c r="S179" s="100">
        <f>SUM(I179:R179)</f>
        <v>0</v>
      </c>
      <c r="T179" s="100">
        <f>S179-E179</f>
        <v>0</v>
      </c>
    </row>
    <row r="180" spans="1:20" x14ac:dyDescent="0.25">
      <c r="B180" s="98"/>
      <c r="C180" s="96" t="s">
        <v>349</v>
      </c>
      <c r="D180" s="113"/>
      <c r="E180" s="103">
        <f>SUMIF('COSS Step1'!$D$163:$D$187,'Account Detail'!$C180,'COSS Step1'!$P$163:$P$187)</f>
        <v>0</v>
      </c>
      <c r="G180" s="97" t="s">
        <v>67</v>
      </c>
      <c r="H180" s="96" t="str">
        <f>_xlfn.XLOOKUP($G180,'Allocator Summary'!$B$7:$B$39,'Allocator Summary'!$C$7:$C$39)</f>
        <v>Storage</v>
      </c>
      <c r="I180" s="101">
        <f>INDEX('Allocator Summary'!D$7:D$27,MATCH($G180,'Allocator Summary'!$B$7:$B$27))*$E180</f>
        <v>0</v>
      </c>
      <c r="J180" s="101">
        <f>INDEX('Allocator Summary'!E$7:E$27,MATCH($G180,'Allocator Summary'!$B$7:$B$27))*$E180</f>
        <v>0</v>
      </c>
      <c r="K180" s="101">
        <f>INDEX('Allocator Summary'!F$7:F$27,MATCH($G180,'Allocator Summary'!$B$7:$B$27))*$E180</f>
        <v>0</v>
      </c>
      <c r="L180" s="101">
        <f>INDEX('Allocator Summary'!G$7:G$27,MATCH($G180,'Allocator Summary'!$B$7:$B$27))*$E180</f>
        <v>0</v>
      </c>
      <c r="M180" s="101">
        <f>INDEX('Allocator Summary'!H$7:H$27,MATCH($G180,'Allocator Summary'!$B$7:$B$27))*$E180</f>
        <v>0</v>
      </c>
      <c r="N180" s="101">
        <f>INDEX('Allocator Summary'!I$7:I$27,MATCH($G180,'Allocator Summary'!$B$7:$B$27))*$E180</f>
        <v>0</v>
      </c>
      <c r="O180" s="101">
        <f>INDEX('Allocator Summary'!J$7:J$27,MATCH($G180,'Allocator Summary'!$B$7:$B$27))*$E180</f>
        <v>0</v>
      </c>
      <c r="P180" s="101">
        <f>INDEX('Allocator Summary'!K$7:K$27,MATCH($G180,'Allocator Summary'!$B$7:$B$27))*$E180</f>
        <v>0</v>
      </c>
      <c r="Q180" s="101">
        <f>INDEX('Allocator Summary'!L$7:L$27,MATCH($G180,'Allocator Summary'!$B$7:$B$27))*$E180</f>
        <v>0</v>
      </c>
      <c r="R180" s="101">
        <f>INDEX('Allocator Summary'!M$7:M$27,MATCH($G180,'Allocator Summary'!$B$7:$B$27))*$E180</f>
        <v>0</v>
      </c>
      <c r="S180" s="101">
        <f>SUM(I180:R180)</f>
        <v>0</v>
      </c>
      <c r="T180" s="101">
        <f>S180-E180</f>
        <v>0</v>
      </c>
    </row>
    <row r="181" spans="1:20" x14ac:dyDescent="0.25">
      <c r="B181" s="98"/>
      <c r="E181" s="102">
        <f>SUM(E179:E180)</f>
        <v>0</v>
      </c>
      <c r="I181" s="108">
        <f>SUM(I179:I180)</f>
        <v>0</v>
      </c>
      <c r="J181" s="108">
        <f t="shared" ref="J181:T181" si="35">SUM(J179:J180)</f>
        <v>0</v>
      </c>
      <c r="K181" s="108">
        <f t="shared" si="35"/>
        <v>0</v>
      </c>
      <c r="L181" s="108">
        <f t="shared" si="35"/>
        <v>0</v>
      </c>
      <c r="M181" s="108">
        <f t="shared" si="35"/>
        <v>0</v>
      </c>
      <c r="N181" s="108">
        <f t="shared" si="35"/>
        <v>0</v>
      </c>
      <c r="O181" s="108">
        <f t="shared" si="35"/>
        <v>0</v>
      </c>
      <c r="P181" s="108">
        <f t="shared" si="35"/>
        <v>0</v>
      </c>
      <c r="Q181" s="108">
        <f t="shared" si="35"/>
        <v>0</v>
      </c>
      <c r="R181" s="108">
        <f t="shared" si="35"/>
        <v>0</v>
      </c>
      <c r="S181" s="108">
        <f t="shared" si="35"/>
        <v>0</v>
      </c>
      <c r="T181" s="108">
        <f t="shared" si="35"/>
        <v>0</v>
      </c>
    </row>
    <row r="183" spans="1:20" x14ac:dyDescent="0.25">
      <c r="C183" s="90" t="s">
        <v>161</v>
      </c>
      <c r="D183" s="90"/>
      <c r="E183" s="112">
        <f>E176+E181</f>
        <v>0</v>
      </c>
      <c r="I183" s="112">
        <f t="shared" ref="I183:T183" si="36">I176+I181</f>
        <v>0</v>
      </c>
      <c r="J183" s="112">
        <f t="shared" si="36"/>
        <v>0</v>
      </c>
      <c r="K183" s="112">
        <f t="shared" si="36"/>
        <v>0</v>
      </c>
      <c r="L183" s="112">
        <f t="shared" si="36"/>
        <v>0</v>
      </c>
      <c r="M183" s="112">
        <f t="shared" si="36"/>
        <v>0</v>
      </c>
      <c r="N183" s="112">
        <f t="shared" si="36"/>
        <v>0</v>
      </c>
      <c r="O183" s="112">
        <f t="shared" si="36"/>
        <v>0</v>
      </c>
      <c r="P183" s="112">
        <f t="shared" si="36"/>
        <v>0</v>
      </c>
      <c r="Q183" s="112">
        <f t="shared" si="36"/>
        <v>0</v>
      </c>
      <c r="R183" s="112">
        <f t="shared" si="36"/>
        <v>0</v>
      </c>
      <c r="S183" s="112">
        <f t="shared" si="36"/>
        <v>0</v>
      </c>
      <c r="T183" s="112">
        <f t="shared" si="36"/>
        <v>0</v>
      </c>
    </row>
    <row r="185" spans="1:20" x14ac:dyDescent="0.25">
      <c r="A185" s="91" t="s">
        <v>162</v>
      </c>
    </row>
    <row r="186" spans="1:20" x14ac:dyDescent="0.25">
      <c r="B186" s="91" t="s">
        <v>152</v>
      </c>
    </row>
    <row r="187" spans="1:20" x14ac:dyDescent="0.25">
      <c r="B187" s="98"/>
      <c r="C187" s="91" t="s">
        <v>37</v>
      </c>
      <c r="D187" s="91" t="s">
        <v>77</v>
      </c>
      <c r="E187" s="103">
        <f>SUMIF('COSS Step1'!$D$133:$D$158,'Account Detail'!$C187,'COSS Step1'!$Q$133:$Q$158)</f>
        <v>1675382.2440804956</v>
      </c>
      <c r="G187" s="95" t="s">
        <v>68</v>
      </c>
      <c r="H187" s="91" t="str">
        <f>_xlfn.XLOOKUP($G187,'Allocator Summary'!$B$7:$B$39,'Allocator Summary'!$C$7:$C$39)</f>
        <v>Meters</v>
      </c>
      <c r="I187" s="100">
        <f>INDEX('Allocator Summary'!D$7:D$27,MATCH($G187,'Allocator Summary'!$B$7:$B$27))*$E187</f>
        <v>0</v>
      </c>
      <c r="J187" s="100">
        <f>INDEX('Allocator Summary'!E$7:E$27,MATCH($G187,'Allocator Summary'!$B$7:$B$27))*$E187</f>
        <v>0</v>
      </c>
      <c r="K187" s="100">
        <f>INDEX('Allocator Summary'!F$7:F$27,MATCH($G187,'Allocator Summary'!$B$7:$B$27))*$E187</f>
        <v>0</v>
      </c>
      <c r="L187" s="100">
        <f>INDEX('Allocator Summary'!G$7:G$27,MATCH($G187,'Allocator Summary'!$B$7:$B$27))*$E187</f>
        <v>0</v>
      </c>
      <c r="M187" s="100">
        <f>INDEX('Allocator Summary'!H$7:H$27,MATCH($G187,'Allocator Summary'!$B$7:$B$27))*$E187</f>
        <v>0</v>
      </c>
      <c r="N187" s="100">
        <f>INDEX('Allocator Summary'!I$7:I$27,MATCH($G187,'Allocator Summary'!$B$7:$B$27))*$E187</f>
        <v>0</v>
      </c>
      <c r="O187" s="100">
        <f>INDEX('Allocator Summary'!J$7:J$27,MATCH($G187,'Allocator Summary'!$B$7:$B$27))*$E187</f>
        <v>1675382.2440804956</v>
      </c>
      <c r="P187" s="100">
        <f>INDEX('Allocator Summary'!K$7:K$27,MATCH($G187,'Allocator Summary'!$B$7:$B$27))*$E187</f>
        <v>0</v>
      </c>
      <c r="Q187" s="100">
        <f>INDEX('Allocator Summary'!L$7:L$27,MATCH($G187,'Allocator Summary'!$B$7:$B$27))*$E187</f>
        <v>0</v>
      </c>
      <c r="R187" s="100">
        <f>INDEX('Allocator Summary'!M$7:M$27,MATCH($G187,'Allocator Summary'!$B$7:$B$27))*$E187</f>
        <v>0</v>
      </c>
      <c r="S187" s="100">
        <f>SUM(I187:R187)</f>
        <v>1675382.2440804956</v>
      </c>
      <c r="T187" s="100">
        <f>S187-E187</f>
        <v>0</v>
      </c>
    </row>
    <row r="188" spans="1:20" x14ac:dyDescent="0.25">
      <c r="B188" s="98"/>
      <c r="C188" s="96" t="s">
        <v>349</v>
      </c>
      <c r="D188" s="113"/>
      <c r="E188" s="103">
        <f>SUMIF('COSS Step1'!$D$133:$D$158,'Account Detail'!$C188,'COSS Step1'!$Q$133:$Q$158)</f>
        <v>0</v>
      </c>
      <c r="G188" s="97" t="s">
        <v>68</v>
      </c>
      <c r="H188" s="96" t="str">
        <f>_xlfn.XLOOKUP($G188,'Allocator Summary'!$B$7:$B$39,'Allocator Summary'!$C$7:$C$39)</f>
        <v>Meters</v>
      </c>
      <c r="I188" s="101">
        <f>INDEX('Allocator Summary'!D$7:D$27,MATCH($G188,'Allocator Summary'!$B$7:$B$27))*$E188</f>
        <v>0</v>
      </c>
      <c r="J188" s="101">
        <f>INDEX('Allocator Summary'!E$7:E$27,MATCH($G188,'Allocator Summary'!$B$7:$B$27))*$E188</f>
        <v>0</v>
      </c>
      <c r="K188" s="101">
        <f>INDEX('Allocator Summary'!F$7:F$27,MATCH($G188,'Allocator Summary'!$B$7:$B$27))*$E188</f>
        <v>0</v>
      </c>
      <c r="L188" s="101">
        <f>INDEX('Allocator Summary'!G$7:G$27,MATCH($G188,'Allocator Summary'!$B$7:$B$27))*$E188</f>
        <v>0</v>
      </c>
      <c r="M188" s="101">
        <f>INDEX('Allocator Summary'!H$7:H$27,MATCH($G188,'Allocator Summary'!$B$7:$B$27))*$E188</f>
        <v>0</v>
      </c>
      <c r="N188" s="101">
        <f>INDEX('Allocator Summary'!I$7:I$27,MATCH($G188,'Allocator Summary'!$B$7:$B$27))*$E188</f>
        <v>0</v>
      </c>
      <c r="O188" s="101">
        <f>INDEX('Allocator Summary'!J$7:J$27,MATCH($G188,'Allocator Summary'!$B$7:$B$27))*$E188</f>
        <v>0</v>
      </c>
      <c r="P188" s="101">
        <f>INDEX('Allocator Summary'!K$7:K$27,MATCH($G188,'Allocator Summary'!$B$7:$B$27))*$E188</f>
        <v>0</v>
      </c>
      <c r="Q188" s="101">
        <f>INDEX('Allocator Summary'!L$7:L$27,MATCH($G188,'Allocator Summary'!$B$7:$B$27))*$E188</f>
        <v>0</v>
      </c>
      <c r="R188" s="101">
        <f>INDEX('Allocator Summary'!M$7:M$27,MATCH($G188,'Allocator Summary'!$B$7:$B$27))*$E188</f>
        <v>0</v>
      </c>
      <c r="S188" s="101">
        <f>SUM(I188:R188)</f>
        <v>0</v>
      </c>
      <c r="T188" s="101">
        <f>S188-E188</f>
        <v>0</v>
      </c>
    </row>
    <row r="189" spans="1:20" x14ac:dyDescent="0.25">
      <c r="E189" s="102">
        <f>SUM(E187:E188)</f>
        <v>1675382.2440804956</v>
      </c>
      <c r="I189" s="108">
        <f t="shared" ref="I189:T189" si="37">SUM(I187:I188)</f>
        <v>0</v>
      </c>
      <c r="J189" s="108">
        <f t="shared" si="37"/>
        <v>0</v>
      </c>
      <c r="K189" s="108">
        <f t="shared" si="37"/>
        <v>0</v>
      </c>
      <c r="L189" s="108">
        <f t="shared" si="37"/>
        <v>0</v>
      </c>
      <c r="M189" s="108">
        <f t="shared" si="37"/>
        <v>0</v>
      </c>
      <c r="N189" s="108">
        <f t="shared" si="37"/>
        <v>0</v>
      </c>
      <c r="O189" s="108">
        <f t="shared" si="37"/>
        <v>1675382.2440804956</v>
      </c>
      <c r="P189" s="108">
        <f t="shared" si="37"/>
        <v>0</v>
      </c>
      <c r="Q189" s="108">
        <f t="shared" si="37"/>
        <v>0</v>
      </c>
      <c r="R189" s="108">
        <f t="shared" si="37"/>
        <v>0</v>
      </c>
      <c r="S189" s="108">
        <f t="shared" si="37"/>
        <v>1675382.2440804956</v>
      </c>
      <c r="T189" s="108">
        <f t="shared" si="37"/>
        <v>0</v>
      </c>
    </row>
    <row r="191" spans="1:20" x14ac:dyDescent="0.25">
      <c r="B191" s="91" t="s">
        <v>12</v>
      </c>
    </row>
    <row r="192" spans="1:20" x14ac:dyDescent="0.25">
      <c r="C192" s="91" t="s">
        <v>37</v>
      </c>
      <c r="D192" s="91" t="s">
        <v>77</v>
      </c>
      <c r="E192" s="103">
        <f>SUMIF('COSS Step1'!$D$163:$D$187,'Account Detail'!$C192,'COSS Step1'!$Q$163:$Q$187)</f>
        <v>157224.73467345766</v>
      </c>
      <c r="G192" s="95" t="s">
        <v>68</v>
      </c>
      <c r="H192" s="91" t="str">
        <f>_xlfn.XLOOKUP($G192,'Allocator Summary'!$B$7:$B$39,'Allocator Summary'!$C$7:$C$39)</f>
        <v>Meters</v>
      </c>
      <c r="I192" s="100">
        <f>INDEX('Allocator Summary'!D$7:D$27,MATCH($G192,'Allocator Summary'!$B$7:$B$27))*$E192</f>
        <v>0</v>
      </c>
      <c r="J192" s="100">
        <f>INDEX('Allocator Summary'!E$7:E$27,MATCH($G192,'Allocator Summary'!$B$7:$B$27))*$E192</f>
        <v>0</v>
      </c>
      <c r="K192" s="100">
        <f>INDEX('Allocator Summary'!F$7:F$27,MATCH($G192,'Allocator Summary'!$B$7:$B$27))*$E192</f>
        <v>0</v>
      </c>
      <c r="L192" s="100">
        <f>INDEX('Allocator Summary'!G$7:G$27,MATCH($G192,'Allocator Summary'!$B$7:$B$27))*$E192</f>
        <v>0</v>
      </c>
      <c r="M192" s="100">
        <f>INDEX('Allocator Summary'!H$7:H$27,MATCH($G192,'Allocator Summary'!$B$7:$B$27))*$E192</f>
        <v>0</v>
      </c>
      <c r="N192" s="100">
        <f>INDEX('Allocator Summary'!I$7:I$27,MATCH($G192,'Allocator Summary'!$B$7:$B$27))*$E192</f>
        <v>0</v>
      </c>
      <c r="O192" s="100">
        <f>INDEX('Allocator Summary'!J$7:J$27,MATCH($G192,'Allocator Summary'!$B$7:$B$27))*$E192</f>
        <v>157224.73467345766</v>
      </c>
      <c r="P192" s="100">
        <f>INDEX('Allocator Summary'!K$7:K$27,MATCH($G192,'Allocator Summary'!$B$7:$B$27))*$E192</f>
        <v>0</v>
      </c>
      <c r="Q192" s="100">
        <f>INDEX('Allocator Summary'!L$7:L$27,MATCH($G192,'Allocator Summary'!$B$7:$B$27))*$E192</f>
        <v>0</v>
      </c>
      <c r="R192" s="100">
        <f>INDEX('Allocator Summary'!M$7:M$27,MATCH($G192,'Allocator Summary'!$B$7:$B$27))*$E192</f>
        <v>0</v>
      </c>
      <c r="S192" s="100">
        <f>SUM(I192:R192)</f>
        <v>157224.73467345766</v>
      </c>
      <c r="T192" s="100">
        <f>S192-E192</f>
        <v>0</v>
      </c>
    </row>
    <row r="193" spans="1:20" x14ac:dyDescent="0.25">
      <c r="B193" s="98"/>
      <c r="C193" s="96" t="s">
        <v>349</v>
      </c>
      <c r="D193" s="110"/>
      <c r="E193" s="103">
        <f>SUMIF('COSS Step1'!$D$163:$D$187,'Account Detail'!$C193,'COSS Step1'!$Q$163:$Q$187)</f>
        <v>0</v>
      </c>
      <c r="G193" s="97" t="s">
        <v>68</v>
      </c>
      <c r="H193" s="96" t="str">
        <f>_xlfn.XLOOKUP($G193,'Allocator Summary'!$B$7:$B$39,'Allocator Summary'!$C$7:$C$39)</f>
        <v>Meters</v>
      </c>
      <c r="I193" s="101">
        <f>INDEX('Allocator Summary'!D$7:D$27,MATCH($G193,'Allocator Summary'!$B$7:$B$27))*$E193</f>
        <v>0</v>
      </c>
      <c r="J193" s="101">
        <f>INDEX('Allocator Summary'!E$7:E$27,MATCH($G193,'Allocator Summary'!$B$7:$B$27))*$E193</f>
        <v>0</v>
      </c>
      <c r="K193" s="101">
        <f>INDEX('Allocator Summary'!F$7:F$27,MATCH($G193,'Allocator Summary'!$B$7:$B$27))*$E193</f>
        <v>0</v>
      </c>
      <c r="L193" s="101">
        <f>INDEX('Allocator Summary'!G$7:G$27,MATCH($G193,'Allocator Summary'!$B$7:$B$27))*$E193</f>
        <v>0</v>
      </c>
      <c r="M193" s="101">
        <f>INDEX('Allocator Summary'!H$7:H$27,MATCH($G193,'Allocator Summary'!$B$7:$B$27))*$E193</f>
        <v>0</v>
      </c>
      <c r="N193" s="101">
        <f>INDEX('Allocator Summary'!I$7:I$27,MATCH($G193,'Allocator Summary'!$B$7:$B$27))*$E193</f>
        <v>0</v>
      </c>
      <c r="O193" s="101">
        <f>INDEX('Allocator Summary'!J$7:J$27,MATCH($G193,'Allocator Summary'!$B$7:$B$27))*$E193</f>
        <v>0</v>
      </c>
      <c r="P193" s="101">
        <f>INDEX('Allocator Summary'!K$7:K$27,MATCH($G193,'Allocator Summary'!$B$7:$B$27))*$E193</f>
        <v>0</v>
      </c>
      <c r="Q193" s="101">
        <f>INDEX('Allocator Summary'!L$7:L$27,MATCH($G193,'Allocator Summary'!$B$7:$B$27))*$E193</f>
        <v>0</v>
      </c>
      <c r="R193" s="101">
        <f>INDEX('Allocator Summary'!M$7:M$27,MATCH($G193,'Allocator Summary'!$B$7:$B$27))*$E193</f>
        <v>0</v>
      </c>
      <c r="S193" s="101">
        <f>SUM(I193:R193)</f>
        <v>0</v>
      </c>
      <c r="T193" s="101">
        <f>S193-E193</f>
        <v>0</v>
      </c>
    </row>
    <row r="194" spans="1:20" x14ac:dyDescent="0.25">
      <c r="B194" s="98"/>
      <c r="E194" s="102">
        <f>SUM(E192:E193)</f>
        <v>157224.73467345766</v>
      </c>
      <c r="I194" s="108">
        <f t="shared" ref="I194:S194" si="38">SUM(I192:I193)</f>
        <v>0</v>
      </c>
      <c r="J194" s="108">
        <f t="shared" si="38"/>
        <v>0</v>
      </c>
      <c r="K194" s="108">
        <f t="shared" si="38"/>
        <v>0</v>
      </c>
      <c r="L194" s="108">
        <f t="shared" si="38"/>
        <v>0</v>
      </c>
      <c r="M194" s="108">
        <f t="shared" si="38"/>
        <v>0</v>
      </c>
      <c r="N194" s="108">
        <f t="shared" si="38"/>
        <v>0</v>
      </c>
      <c r="O194" s="108">
        <f t="shared" si="38"/>
        <v>157224.73467345766</v>
      </c>
      <c r="P194" s="108">
        <f t="shared" si="38"/>
        <v>0</v>
      </c>
      <c r="Q194" s="108">
        <f t="shared" si="38"/>
        <v>0</v>
      </c>
      <c r="R194" s="108">
        <f t="shared" si="38"/>
        <v>0</v>
      </c>
      <c r="S194" s="108">
        <f t="shared" si="38"/>
        <v>157224.73467345766</v>
      </c>
      <c r="T194" s="108">
        <f>SUM(T193:T193)</f>
        <v>0</v>
      </c>
    </row>
    <row r="196" spans="1:20" x14ac:dyDescent="0.25">
      <c r="C196" s="90" t="s">
        <v>163</v>
      </c>
      <c r="D196" s="90"/>
      <c r="E196" s="112">
        <f>E189+E194</f>
        <v>1832606.9787539532</v>
      </c>
      <c r="I196" s="112">
        <f t="shared" ref="I196:T196" si="39">I189+I194</f>
        <v>0</v>
      </c>
      <c r="J196" s="112">
        <f t="shared" si="39"/>
        <v>0</v>
      </c>
      <c r="K196" s="112">
        <f t="shared" si="39"/>
        <v>0</v>
      </c>
      <c r="L196" s="112">
        <f t="shared" si="39"/>
        <v>0</v>
      </c>
      <c r="M196" s="112">
        <f t="shared" si="39"/>
        <v>0</v>
      </c>
      <c r="N196" s="112">
        <f t="shared" si="39"/>
        <v>0</v>
      </c>
      <c r="O196" s="112">
        <f t="shared" si="39"/>
        <v>1832606.9787539532</v>
      </c>
      <c r="P196" s="112">
        <f t="shared" si="39"/>
        <v>0</v>
      </c>
      <c r="Q196" s="112">
        <f t="shared" si="39"/>
        <v>0</v>
      </c>
      <c r="R196" s="112">
        <f t="shared" si="39"/>
        <v>0</v>
      </c>
      <c r="S196" s="112">
        <f t="shared" si="39"/>
        <v>1832606.9787539532</v>
      </c>
      <c r="T196" s="112">
        <f t="shared" si="39"/>
        <v>0</v>
      </c>
    </row>
    <row r="198" spans="1:20" x14ac:dyDescent="0.25">
      <c r="A198" s="91" t="s">
        <v>164</v>
      </c>
    </row>
    <row r="199" spans="1:20" x14ac:dyDescent="0.25">
      <c r="B199" s="91" t="s">
        <v>152</v>
      </c>
    </row>
    <row r="200" spans="1:20" x14ac:dyDescent="0.25">
      <c r="C200" s="91" t="s">
        <v>37</v>
      </c>
      <c r="D200" s="91" t="s">
        <v>77</v>
      </c>
      <c r="E200" s="103">
        <f>SUMIF('COSS Step1'!$D$133:$D$158,'Account Detail'!$C200,'COSS Step1'!$R$133:$R$158)</f>
        <v>0</v>
      </c>
      <c r="G200" s="95" t="s">
        <v>69</v>
      </c>
      <c r="H200" s="91" t="str">
        <f>_xlfn.XLOOKUP($G200,'Allocator Summary'!$B$7:$B$39,'Allocator Summary'!$C$7:$C$39)</f>
        <v>Services</v>
      </c>
      <c r="I200" s="100">
        <f>INDEX('Allocator Summary'!D$7:D$27,MATCH($G200,'Allocator Summary'!$B$7:$B$27))*$E200</f>
        <v>0</v>
      </c>
      <c r="J200" s="100">
        <f>INDEX('Allocator Summary'!E$7:E$27,MATCH($G200,'Allocator Summary'!$B$7:$B$27))*$E200</f>
        <v>0</v>
      </c>
      <c r="K200" s="100">
        <f>INDEX('Allocator Summary'!F$7:F$27,MATCH($G200,'Allocator Summary'!$B$7:$B$27))*$E200</f>
        <v>0</v>
      </c>
      <c r="L200" s="100">
        <f>INDEX('Allocator Summary'!G$7:G$27,MATCH($G200,'Allocator Summary'!$B$7:$B$27))*$E200</f>
        <v>0</v>
      </c>
      <c r="M200" s="100">
        <f>INDEX('Allocator Summary'!H$7:H$27,MATCH($G200,'Allocator Summary'!$B$7:$B$27))*$E200</f>
        <v>0</v>
      </c>
      <c r="N200" s="100">
        <f>INDEX('Allocator Summary'!I$7:I$27,MATCH($G200,'Allocator Summary'!$B$7:$B$27))*$E200</f>
        <v>0</v>
      </c>
      <c r="O200" s="100">
        <f>INDEX('Allocator Summary'!J$7:J$27,MATCH($G200,'Allocator Summary'!$B$7:$B$27))*$E200</f>
        <v>0</v>
      </c>
      <c r="P200" s="100">
        <f>INDEX('Allocator Summary'!K$7:K$27,MATCH($G200,'Allocator Summary'!$B$7:$B$27))*$E200</f>
        <v>0</v>
      </c>
      <c r="Q200" s="100">
        <f>INDEX('Allocator Summary'!L$7:L$27,MATCH($G200,'Allocator Summary'!$B$7:$B$27))*$E200</f>
        <v>0</v>
      </c>
      <c r="R200" s="100">
        <f>INDEX('Allocator Summary'!M$7:M$27,MATCH($G200,'Allocator Summary'!$B$7:$B$27))*$E200</f>
        <v>0</v>
      </c>
      <c r="S200" s="100">
        <f>SUM(I200:R200)</f>
        <v>0</v>
      </c>
      <c r="T200" s="100">
        <f>S200-E200</f>
        <v>0</v>
      </c>
    </row>
    <row r="201" spans="1:20" x14ac:dyDescent="0.25">
      <c r="B201" s="98"/>
      <c r="C201" s="96" t="s">
        <v>349</v>
      </c>
      <c r="D201" s="96"/>
      <c r="E201" s="103">
        <f>SUMIF('COSS Step1'!$D$133:$D$158,'Account Detail'!$C201,'COSS Step1'!$R$133:$R$158)</f>
        <v>0</v>
      </c>
      <c r="G201" s="97" t="s">
        <v>69</v>
      </c>
      <c r="H201" s="96" t="str">
        <f>_xlfn.XLOOKUP($G201,'Allocator Summary'!$B$7:$B$39,'Allocator Summary'!$C$7:$C$39)</f>
        <v>Services</v>
      </c>
      <c r="I201" s="101">
        <f>INDEX('Allocator Summary'!D$7:D$27,MATCH($G201,'Allocator Summary'!$B$7:$B$27))*$E201</f>
        <v>0</v>
      </c>
      <c r="J201" s="101">
        <f>INDEX('Allocator Summary'!E$7:E$27,MATCH($G201,'Allocator Summary'!$B$7:$B$27))*$E201</f>
        <v>0</v>
      </c>
      <c r="K201" s="101">
        <f>INDEX('Allocator Summary'!F$7:F$27,MATCH($G201,'Allocator Summary'!$B$7:$B$27))*$E201</f>
        <v>0</v>
      </c>
      <c r="L201" s="101">
        <f>INDEX('Allocator Summary'!G$7:G$27,MATCH($G201,'Allocator Summary'!$B$7:$B$27))*$E201</f>
        <v>0</v>
      </c>
      <c r="M201" s="101">
        <f>INDEX('Allocator Summary'!H$7:H$27,MATCH($G201,'Allocator Summary'!$B$7:$B$27))*$E201</f>
        <v>0</v>
      </c>
      <c r="N201" s="101">
        <f>INDEX('Allocator Summary'!I$7:I$27,MATCH($G201,'Allocator Summary'!$B$7:$B$27))*$E201</f>
        <v>0</v>
      </c>
      <c r="O201" s="101">
        <f>INDEX('Allocator Summary'!J$7:J$27,MATCH($G201,'Allocator Summary'!$B$7:$B$27))*$E201</f>
        <v>0</v>
      </c>
      <c r="P201" s="101">
        <f>INDEX('Allocator Summary'!K$7:K$27,MATCH($G201,'Allocator Summary'!$B$7:$B$27))*$E201</f>
        <v>0</v>
      </c>
      <c r="Q201" s="101">
        <f>INDEX('Allocator Summary'!L$7:L$27,MATCH($G201,'Allocator Summary'!$B$7:$B$27))*$E201</f>
        <v>0</v>
      </c>
      <c r="R201" s="101">
        <f>INDEX('Allocator Summary'!M$7:M$27,MATCH($G201,'Allocator Summary'!$B$7:$B$27))*$E201</f>
        <v>0</v>
      </c>
      <c r="S201" s="101">
        <f>SUM(I201:R201)</f>
        <v>0</v>
      </c>
      <c r="T201" s="101">
        <f>S201-E201</f>
        <v>0</v>
      </c>
    </row>
    <row r="202" spans="1:20" x14ac:dyDescent="0.25">
      <c r="E202" s="102">
        <f>SUM(E200:E201)</f>
        <v>0</v>
      </c>
      <c r="I202" s="108">
        <f t="shared" ref="I202:T202" si="40">SUM(I200:I201)</f>
        <v>0</v>
      </c>
      <c r="J202" s="108">
        <f t="shared" si="40"/>
        <v>0</v>
      </c>
      <c r="K202" s="108">
        <f t="shared" si="40"/>
        <v>0</v>
      </c>
      <c r="L202" s="108">
        <f t="shared" si="40"/>
        <v>0</v>
      </c>
      <c r="M202" s="108">
        <f t="shared" si="40"/>
        <v>0</v>
      </c>
      <c r="N202" s="108">
        <f t="shared" si="40"/>
        <v>0</v>
      </c>
      <c r="O202" s="108">
        <f t="shared" si="40"/>
        <v>0</v>
      </c>
      <c r="P202" s="108">
        <f t="shared" si="40"/>
        <v>0</v>
      </c>
      <c r="Q202" s="108">
        <f t="shared" si="40"/>
        <v>0</v>
      </c>
      <c r="R202" s="108">
        <f t="shared" si="40"/>
        <v>0</v>
      </c>
      <c r="S202" s="108">
        <f t="shared" si="40"/>
        <v>0</v>
      </c>
      <c r="T202" s="108">
        <f t="shared" si="40"/>
        <v>0</v>
      </c>
    </row>
    <row r="204" spans="1:20" x14ac:dyDescent="0.25">
      <c r="B204" s="91" t="s">
        <v>12</v>
      </c>
    </row>
    <row r="205" spans="1:20" x14ac:dyDescent="0.25">
      <c r="C205" s="91" t="s">
        <v>37</v>
      </c>
      <c r="D205" s="91" t="s">
        <v>77</v>
      </c>
      <c r="E205" s="103">
        <f>SUMIF('COSS Step1'!$D$163:$D$187,'Account Detail'!$C205,'COSS Step1'!$R$163:$R$187)</f>
        <v>76816.954650858461</v>
      </c>
      <c r="G205" s="95" t="s">
        <v>69</v>
      </c>
      <c r="H205" s="91" t="str">
        <f>_xlfn.XLOOKUP($G205,'Allocator Summary'!$B$7:$B$39,'Allocator Summary'!$C$7:$C$39)</f>
        <v>Services</v>
      </c>
      <c r="I205" s="100">
        <f>INDEX('Allocator Summary'!D$7:D$27,MATCH($G205,'Allocator Summary'!$B$7:$B$27))*$E205</f>
        <v>0</v>
      </c>
      <c r="J205" s="100">
        <f>INDEX('Allocator Summary'!E$7:E$27,MATCH($G205,'Allocator Summary'!$B$7:$B$27))*$E205</f>
        <v>0</v>
      </c>
      <c r="K205" s="100">
        <f>INDEX('Allocator Summary'!F$7:F$27,MATCH($G205,'Allocator Summary'!$B$7:$B$27))*$E205</f>
        <v>0</v>
      </c>
      <c r="L205" s="100">
        <f>INDEX('Allocator Summary'!G$7:G$27,MATCH($G205,'Allocator Summary'!$B$7:$B$27))*$E205</f>
        <v>0</v>
      </c>
      <c r="M205" s="100">
        <f>INDEX('Allocator Summary'!H$7:H$27,MATCH($G205,'Allocator Summary'!$B$7:$B$27))*$E205</f>
        <v>0</v>
      </c>
      <c r="N205" s="100">
        <f>INDEX('Allocator Summary'!I$7:I$27,MATCH($G205,'Allocator Summary'!$B$7:$B$27))*$E205</f>
        <v>0</v>
      </c>
      <c r="O205" s="100">
        <f>INDEX('Allocator Summary'!J$7:J$27,MATCH($G205,'Allocator Summary'!$B$7:$B$27))*$E205</f>
        <v>0</v>
      </c>
      <c r="P205" s="100">
        <f>INDEX('Allocator Summary'!K$7:K$27,MATCH($G205,'Allocator Summary'!$B$7:$B$27))*$E205</f>
        <v>76816.954650858461</v>
      </c>
      <c r="Q205" s="100">
        <f>INDEX('Allocator Summary'!L$7:L$27,MATCH($G205,'Allocator Summary'!$B$7:$B$27))*$E205</f>
        <v>0</v>
      </c>
      <c r="R205" s="100">
        <f>INDEX('Allocator Summary'!M$7:M$27,MATCH($G205,'Allocator Summary'!$B$7:$B$27))*$E205</f>
        <v>0</v>
      </c>
      <c r="S205" s="100">
        <f>SUM(I205:R205)</f>
        <v>76816.954650858461</v>
      </c>
      <c r="T205" s="100">
        <f>S205-E205</f>
        <v>0</v>
      </c>
    </row>
    <row r="206" spans="1:20" x14ac:dyDescent="0.25">
      <c r="B206" s="98"/>
      <c r="C206" s="96" t="s">
        <v>349</v>
      </c>
      <c r="D206" s="110"/>
      <c r="E206" s="103">
        <f>SUMIF('COSS Step1'!$D$163:$D$187,'Account Detail'!$C206,'COSS Step1'!$R$163:$R$187)</f>
        <v>0</v>
      </c>
      <c r="G206" s="97" t="s">
        <v>69</v>
      </c>
      <c r="H206" s="96" t="str">
        <f>_xlfn.XLOOKUP($G206,'Allocator Summary'!$B$7:$B$39,'Allocator Summary'!$C$7:$C$39)</f>
        <v>Services</v>
      </c>
      <c r="I206" s="101">
        <f>INDEX('Allocator Summary'!D$7:D$27,MATCH($G206,'Allocator Summary'!$B$7:$B$27))*$E206</f>
        <v>0</v>
      </c>
      <c r="J206" s="101">
        <f>INDEX('Allocator Summary'!E$7:E$27,MATCH($G206,'Allocator Summary'!$B$7:$B$27))*$E206</f>
        <v>0</v>
      </c>
      <c r="K206" s="101">
        <f>INDEX('Allocator Summary'!F$7:F$27,MATCH($G206,'Allocator Summary'!$B$7:$B$27))*$E206</f>
        <v>0</v>
      </c>
      <c r="L206" s="101">
        <f>INDEX('Allocator Summary'!G$7:G$27,MATCH($G206,'Allocator Summary'!$B$7:$B$27))*$E206</f>
        <v>0</v>
      </c>
      <c r="M206" s="101">
        <f>INDEX('Allocator Summary'!H$7:H$27,MATCH($G206,'Allocator Summary'!$B$7:$B$27))*$E206</f>
        <v>0</v>
      </c>
      <c r="N206" s="101">
        <f>INDEX('Allocator Summary'!I$7:I$27,MATCH($G206,'Allocator Summary'!$B$7:$B$27))*$E206</f>
        <v>0</v>
      </c>
      <c r="O206" s="101">
        <f>INDEX('Allocator Summary'!J$7:J$27,MATCH($G206,'Allocator Summary'!$B$7:$B$27))*$E206</f>
        <v>0</v>
      </c>
      <c r="P206" s="101">
        <f>INDEX('Allocator Summary'!K$7:K$27,MATCH($G206,'Allocator Summary'!$B$7:$B$27))*$E206</f>
        <v>0</v>
      </c>
      <c r="Q206" s="101">
        <f>INDEX('Allocator Summary'!L$7:L$27,MATCH($G206,'Allocator Summary'!$B$7:$B$27))*$E206</f>
        <v>0</v>
      </c>
      <c r="R206" s="101">
        <f>INDEX('Allocator Summary'!M$7:M$27,MATCH($G206,'Allocator Summary'!$B$7:$B$27))*$E206</f>
        <v>0</v>
      </c>
      <c r="S206" s="101">
        <f>SUM(I206:R206)</f>
        <v>0</v>
      </c>
      <c r="T206" s="101">
        <f>S206-E206</f>
        <v>0</v>
      </c>
    </row>
    <row r="207" spans="1:20" x14ac:dyDescent="0.25">
      <c r="B207" s="98"/>
      <c r="E207" s="102">
        <f>SUM(E205:E206)</f>
        <v>76816.954650858461</v>
      </c>
      <c r="I207" s="108">
        <f t="shared" ref="I207:S207" si="41">SUM(I205:I206)</f>
        <v>0</v>
      </c>
      <c r="J207" s="108">
        <f t="shared" si="41"/>
        <v>0</v>
      </c>
      <c r="K207" s="108">
        <f t="shared" si="41"/>
        <v>0</v>
      </c>
      <c r="L207" s="108">
        <f t="shared" si="41"/>
        <v>0</v>
      </c>
      <c r="M207" s="108">
        <f t="shared" si="41"/>
        <v>0</v>
      </c>
      <c r="N207" s="108">
        <f t="shared" si="41"/>
        <v>0</v>
      </c>
      <c r="O207" s="108">
        <f t="shared" si="41"/>
        <v>0</v>
      </c>
      <c r="P207" s="108">
        <f t="shared" si="41"/>
        <v>76816.954650858461</v>
      </c>
      <c r="Q207" s="108">
        <f t="shared" si="41"/>
        <v>0</v>
      </c>
      <c r="R207" s="108">
        <f t="shared" si="41"/>
        <v>0</v>
      </c>
      <c r="S207" s="108">
        <f t="shared" si="41"/>
        <v>76816.954650858461</v>
      </c>
      <c r="T207" s="108">
        <f>SUM(T206:T206)</f>
        <v>0</v>
      </c>
    </row>
    <row r="209" spans="1:20" x14ac:dyDescent="0.25">
      <c r="C209" s="90" t="s">
        <v>165</v>
      </c>
      <c r="D209" s="90"/>
      <c r="E209" s="112">
        <f>E202+E207</f>
        <v>76816.954650858461</v>
      </c>
      <c r="I209" s="112">
        <f t="shared" ref="I209:T209" si="42">I202+I207</f>
        <v>0</v>
      </c>
      <c r="J209" s="112">
        <f t="shared" si="42"/>
        <v>0</v>
      </c>
      <c r="K209" s="112">
        <f t="shared" si="42"/>
        <v>0</v>
      </c>
      <c r="L209" s="112">
        <f t="shared" si="42"/>
        <v>0</v>
      </c>
      <c r="M209" s="112">
        <f t="shared" si="42"/>
        <v>0</v>
      </c>
      <c r="N209" s="112">
        <f t="shared" si="42"/>
        <v>0</v>
      </c>
      <c r="O209" s="112">
        <f t="shared" si="42"/>
        <v>0</v>
      </c>
      <c r="P209" s="112">
        <f t="shared" si="42"/>
        <v>76816.954650858461</v>
      </c>
      <c r="Q209" s="112">
        <f t="shared" si="42"/>
        <v>0</v>
      </c>
      <c r="R209" s="112">
        <f t="shared" si="42"/>
        <v>0</v>
      </c>
      <c r="S209" s="112">
        <f t="shared" si="42"/>
        <v>76816.954650858461</v>
      </c>
      <c r="T209" s="112">
        <f t="shared" si="42"/>
        <v>0</v>
      </c>
    </row>
    <row r="211" spans="1:20" x14ac:dyDescent="0.25">
      <c r="A211" s="91" t="s">
        <v>166</v>
      </c>
    </row>
    <row r="212" spans="1:20" x14ac:dyDescent="0.25">
      <c r="B212" s="91" t="s">
        <v>12</v>
      </c>
    </row>
    <row r="213" spans="1:20" x14ac:dyDescent="0.25">
      <c r="B213" s="98"/>
      <c r="C213" s="91" t="s">
        <v>37</v>
      </c>
      <c r="D213" s="91" t="s">
        <v>77</v>
      </c>
      <c r="E213" s="103">
        <f>SUMIF('COSS Step1'!$D$163:$D$187,'Account Detail'!$C213,'COSS Step1'!$S$163:$S$187)</f>
        <v>172278.98213096801</v>
      </c>
      <c r="G213" s="95" t="s">
        <v>71</v>
      </c>
      <c r="H213" s="91" t="str">
        <f>_xlfn.XLOOKUP($G213,'Allocator Summary'!$B$7:$B$39,'Allocator Summary'!$C$7:$C$39)</f>
        <v>Hydrants</v>
      </c>
      <c r="I213" s="100">
        <f>INDEX('Allocator Summary'!D$7:D$27,MATCH($G213,'Allocator Summary'!$B$7:$B$27))*$E213</f>
        <v>0</v>
      </c>
      <c r="J213" s="100">
        <f>INDEX('Allocator Summary'!E$7:E$27,MATCH($G213,'Allocator Summary'!$B$7:$B$27))*$E213</f>
        <v>0</v>
      </c>
      <c r="K213" s="100">
        <f>INDEX('Allocator Summary'!F$7:F$27,MATCH($G213,'Allocator Summary'!$B$7:$B$27))*$E213</f>
        <v>0</v>
      </c>
      <c r="L213" s="100">
        <f>INDEX('Allocator Summary'!G$7:G$27,MATCH($G213,'Allocator Summary'!$B$7:$B$27))*$E213</f>
        <v>0</v>
      </c>
      <c r="M213" s="100">
        <f>INDEX('Allocator Summary'!H$7:H$27,MATCH($G213,'Allocator Summary'!$B$7:$B$27))*$E213</f>
        <v>0</v>
      </c>
      <c r="N213" s="100">
        <f>INDEX('Allocator Summary'!I$7:I$27,MATCH($G213,'Allocator Summary'!$B$7:$B$27))*$E213</f>
        <v>0</v>
      </c>
      <c r="O213" s="100">
        <f>INDEX('Allocator Summary'!J$7:J$27,MATCH($G213,'Allocator Summary'!$B$7:$B$27))*$E213</f>
        <v>0</v>
      </c>
      <c r="P213" s="100">
        <f>INDEX('Allocator Summary'!K$7:K$27,MATCH($G213,'Allocator Summary'!$B$7:$B$27))*$E213</f>
        <v>0</v>
      </c>
      <c r="Q213" s="100">
        <f>INDEX('Allocator Summary'!L$7:L$27,MATCH($G213,'Allocator Summary'!$B$7:$B$27))*$E213</f>
        <v>0</v>
      </c>
      <c r="R213" s="100">
        <f>INDEX('Allocator Summary'!M$7:M$27,MATCH($G213,'Allocator Summary'!$B$7:$B$27))*$E213</f>
        <v>172278.98213096801</v>
      </c>
      <c r="S213" s="100">
        <f>SUM(I213:R213)</f>
        <v>172278.98213096801</v>
      </c>
      <c r="T213" s="100">
        <f>S213-E213</f>
        <v>0</v>
      </c>
    </row>
    <row r="214" spans="1:20" x14ac:dyDescent="0.25">
      <c r="B214" s="98"/>
      <c r="C214" s="96" t="s">
        <v>349</v>
      </c>
      <c r="D214" s="110"/>
      <c r="E214" s="103">
        <f>SUMIF('COSS Step1'!$D$163:$D$187,'Account Detail'!$C214,'COSS Step1'!$S$163:$S$187)</f>
        <v>0</v>
      </c>
      <c r="G214" s="97" t="s">
        <v>71</v>
      </c>
      <c r="H214" s="96" t="str">
        <f>_xlfn.XLOOKUP($G214,'Allocator Summary'!$B$7:$B$39,'Allocator Summary'!$C$7:$C$39)</f>
        <v>Hydrants</v>
      </c>
      <c r="I214" s="101">
        <f>INDEX('Allocator Summary'!D$7:D$27,MATCH($G214,'Allocator Summary'!$B$7:$B$27))*$E214</f>
        <v>0</v>
      </c>
      <c r="J214" s="101">
        <f>INDEX('Allocator Summary'!E$7:E$27,MATCH($G214,'Allocator Summary'!$B$7:$B$27))*$E214</f>
        <v>0</v>
      </c>
      <c r="K214" s="101">
        <f>INDEX('Allocator Summary'!F$7:F$27,MATCH($G214,'Allocator Summary'!$B$7:$B$27))*$E214</f>
        <v>0</v>
      </c>
      <c r="L214" s="101">
        <f>INDEX('Allocator Summary'!G$7:G$27,MATCH($G214,'Allocator Summary'!$B$7:$B$27))*$E214</f>
        <v>0</v>
      </c>
      <c r="M214" s="101">
        <f>INDEX('Allocator Summary'!H$7:H$27,MATCH($G214,'Allocator Summary'!$B$7:$B$27))*$E214</f>
        <v>0</v>
      </c>
      <c r="N214" s="101">
        <f>INDEX('Allocator Summary'!I$7:I$27,MATCH($G214,'Allocator Summary'!$B$7:$B$27))*$E214</f>
        <v>0</v>
      </c>
      <c r="O214" s="101">
        <f>INDEX('Allocator Summary'!J$7:J$27,MATCH($G214,'Allocator Summary'!$B$7:$B$27))*$E214</f>
        <v>0</v>
      </c>
      <c r="P214" s="101">
        <f>INDEX('Allocator Summary'!K$7:K$27,MATCH($G214,'Allocator Summary'!$B$7:$B$27))*$E214</f>
        <v>0</v>
      </c>
      <c r="Q214" s="101">
        <f>INDEX('Allocator Summary'!L$7:L$27,MATCH($G214,'Allocator Summary'!$B$7:$B$27))*$E214</f>
        <v>0</v>
      </c>
      <c r="R214" s="101">
        <f>INDEX('Allocator Summary'!M$7:M$27,MATCH($G214,'Allocator Summary'!$B$7:$B$27))*$E214</f>
        <v>0</v>
      </c>
      <c r="S214" s="101">
        <f>SUM(I214:R214)</f>
        <v>0</v>
      </c>
      <c r="T214" s="101">
        <f>S214-E214</f>
        <v>0</v>
      </c>
    </row>
    <row r="215" spans="1:20" x14ac:dyDescent="0.25">
      <c r="B215" s="98"/>
      <c r="E215" s="102">
        <f>SUM(E213:E214)</f>
        <v>172278.98213096801</v>
      </c>
      <c r="I215" s="108">
        <f t="shared" ref="I215:S215" si="43">SUM(I213:I214)</f>
        <v>0</v>
      </c>
      <c r="J215" s="108">
        <f t="shared" si="43"/>
        <v>0</v>
      </c>
      <c r="K215" s="108">
        <f t="shared" si="43"/>
        <v>0</v>
      </c>
      <c r="L215" s="108">
        <f t="shared" si="43"/>
        <v>0</v>
      </c>
      <c r="M215" s="108">
        <f t="shared" si="43"/>
        <v>0</v>
      </c>
      <c r="N215" s="108">
        <f t="shared" si="43"/>
        <v>0</v>
      </c>
      <c r="O215" s="108">
        <f t="shared" si="43"/>
        <v>0</v>
      </c>
      <c r="P215" s="108">
        <f t="shared" si="43"/>
        <v>0</v>
      </c>
      <c r="Q215" s="108">
        <f t="shared" si="43"/>
        <v>0</v>
      </c>
      <c r="R215" s="108">
        <f t="shared" si="43"/>
        <v>172278.98213096801</v>
      </c>
      <c r="S215" s="108">
        <f t="shared" si="43"/>
        <v>172278.98213096801</v>
      </c>
      <c r="T215" s="108">
        <f>SUM(T214:T214)</f>
        <v>0</v>
      </c>
    </row>
    <row r="217" spans="1:20" x14ac:dyDescent="0.25">
      <c r="C217" s="90" t="s">
        <v>166</v>
      </c>
      <c r="D217" s="90"/>
      <c r="E217" s="112">
        <f>E215</f>
        <v>172278.98213096801</v>
      </c>
      <c r="I217" s="112">
        <f t="shared" ref="I217:S217" si="44">I215</f>
        <v>0</v>
      </c>
      <c r="J217" s="112">
        <f t="shared" si="44"/>
        <v>0</v>
      </c>
      <c r="K217" s="112">
        <f t="shared" si="44"/>
        <v>0</v>
      </c>
      <c r="L217" s="112">
        <f t="shared" si="44"/>
        <v>0</v>
      </c>
      <c r="M217" s="112">
        <f t="shared" si="44"/>
        <v>0</v>
      </c>
      <c r="N217" s="112">
        <f t="shared" si="44"/>
        <v>0</v>
      </c>
      <c r="O217" s="112">
        <f t="shared" si="44"/>
        <v>0</v>
      </c>
      <c r="P217" s="112">
        <f t="shared" si="44"/>
        <v>0</v>
      </c>
      <c r="Q217" s="112">
        <f t="shared" si="44"/>
        <v>0</v>
      </c>
      <c r="R217" s="112">
        <f t="shared" si="44"/>
        <v>172278.98213096801</v>
      </c>
      <c r="S217" s="112">
        <f t="shared" si="44"/>
        <v>172278.98213096801</v>
      </c>
      <c r="T217" s="112">
        <f>T215</f>
        <v>0</v>
      </c>
    </row>
    <row r="218" spans="1:20" x14ac:dyDescent="0.25">
      <c r="E218" s="104"/>
      <c r="I218" s="100"/>
      <c r="J218" s="100"/>
      <c r="K218" s="100"/>
      <c r="L218" s="100"/>
      <c r="M218" s="100"/>
      <c r="N218" s="100"/>
      <c r="O218" s="100"/>
      <c r="P218" s="100"/>
      <c r="Q218" s="100"/>
      <c r="R218" s="100"/>
      <c r="S218" s="100"/>
    </row>
    <row r="219" spans="1:20" x14ac:dyDescent="0.25">
      <c r="A219" s="91" t="s">
        <v>167</v>
      </c>
    </row>
    <row r="220" spans="1:20" x14ac:dyDescent="0.25">
      <c r="B220" s="98"/>
      <c r="C220" s="91" t="s">
        <v>338</v>
      </c>
      <c r="D220" s="91" t="s">
        <v>77</v>
      </c>
      <c r="E220" s="103">
        <f>SUMIF('COSS Step1'!$D$133:$D$158,'Account Detail'!$C220,'COSS Step1'!$T$133:$T$158)</f>
        <v>1274658.9929488755</v>
      </c>
      <c r="G220" s="95" t="s">
        <v>70</v>
      </c>
      <c r="H220" s="91" t="str">
        <f>_xlfn.XLOOKUP($G220,'Allocator Summary'!$B$7:$B$39,'Allocator Summary'!$C$7:$C$39)</f>
        <v>Customers</v>
      </c>
      <c r="I220" s="100">
        <f>INDEX('Allocator Summary'!D$7:D$27,MATCH($G220,'Allocator Summary'!$B$7:$B$27))*$E220</f>
        <v>0</v>
      </c>
      <c r="J220" s="100">
        <f>INDEX('Allocator Summary'!E$7:E$27,MATCH($G220,'Allocator Summary'!$B$7:$B$27))*$E220</f>
        <v>0</v>
      </c>
      <c r="K220" s="100">
        <f>INDEX('Allocator Summary'!F$7:F$27,MATCH($G220,'Allocator Summary'!$B$7:$B$27))*$E220</f>
        <v>0</v>
      </c>
      <c r="L220" s="100">
        <f>INDEX('Allocator Summary'!G$7:G$27,MATCH($G220,'Allocator Summary'!$B$7:$B$27))*$E220</f>
        <v>0</v>
      </c>
      <c r="M220" s="100">
        <f>INDEX('Allocator Summary'!H$7:H$27,MATCH($G220,'Allocator Summary'!$B$7:$B$27))*$E220</f>
        <v>0</v>
      </c>
      <c r="N220" s="100">
        <f>INDEX('Allocator Summary'!I$7:I$27,MATCH($G220,'Allocator Summary'!$B$7:$B$27))*$E220</f>
        <v>0</v>
      </c>
      <c r="O220" s="100">
        <f>INDEX('Allocator Summary'!J$7:J$27,MATCH($G220,'Allocator Summary'!$B$7:$B$27))*$E220</f>
        <v>0</v>
      </c>
      <c r="P220" s="100">
        <f>INDEX('Allocator Summary'!K$7:K$27,MATCH($G220,'Allocator Summary'!$B$7:$B$27))*$E220</f>
        <v>0</v>
      </c>
      <c r="Q220" s="100">
        <f>INDEX('Allocator Summary'!L$7:L$27,MATCH($G220,'Allocator Summary'!$B$7:$B$27))*$E220</f>
        <v>1274658.9929488755</v>
      </c>
      <c r="R220" s="100">
        <f>INDEX('Allocator Summary'!M$7:M$27,MATCH($G220,'Allocator Summary'!$B$7:$B$27))*$E220</f>
        <v>0</v>
      </c>
      <c r="S220" s="100">
        <f t="shared" ref="S220:S227" si="45">SUM(I220:R220)</f>
        <v>1274658.9929488755</v>
      </c>
      <c r="T220" s="100">
        <f t="shared" ref="T220:T227" si="46">S220-E220</f>
        <v>0</v>
      </c>
    </row>
    <row r="221" spans="1:20" x14ac:dyDescent="0.25">
      <c r="B221" s="98"/>
      <c r="C221" s="91" t="s">
        <v>40</v>
      </c>
      <c r="E221" s="103">
        <f>SUMIF('COSS Step1'!$D$133:$D$158,'Account Detail'!$C221,'COSS Step1'!$T$133:$T$158)</f>
        <v>0</v>
      </c>
      <c r="G221" s="95" t="s">
        <v>70</v>
      </c>
      <c r="H221" s="91" t="str">
        <f>_xlfn.XLOOKUP($G221,'Allocator Summary'!$B$7:$B$39,'Allocator Summary'!$C$7:$C$39)</f>
        <v>Customers</v>
      </c>
      <c r="I221" s="100">
        <f>INDEX('Allocator Summary'!D$7:D$27,MATCH($G221,'Allocator Summary'!$B$7:$B$27))*$E221</f>
        <v>0</v>
      </c>
      <c r="J221" s="100">
        <f>INDEX('Allocator Summary'!E$7:E$27,MATCH($G221,'Allocator Summary'!$B$7:$B$27))*$E221</f>
        <v>0</v>
      </c>
      <c r="K221" s="100">
        <f>INDEX('Allocator Summary'!F$7:F$27,MATCH($G221,'Allocator Summary'!$B$7:$B$27))*$E221</f>
        <v>0</v>
      </c>
      <c r="L221" s="100">
        <f>INDEX('Allocator Summary'!G$7:G$27,MATCH($G221,'Allocator Summary'!$B$7:$B$27))*$E221</f>
        <v>0</v>
      </c>
      <c r="M221" s="100">
        <f>INDEX('Allocator Summary'!H$7:H$27,MATCH($G221,'Allocator Summary'!$B$7:$B$27))*$E221</f>
        <v>0</v>
      </c>
      <c r="N221" s="100">
        <f>INDEX('Allocator Summary'!I$7:I$27,MATCH($G221,'Allocator Summary'!$B$7:$B$27))*$E221</f>
        <v>0</v>
      </c>
      <c r="O221" s="100">
        <f>INDEX('Allocator Summary'!J$7:J$27,MATCH($G221,'Allocator Summary'!$B$7:$B$27))*$E221</f>
        <v>0</v>
      </c>
      <c r="P221" s="100">
        <f>INDEX('Allocator Summary'!K$7:K$27,MATCH($G221,'Allocator Summary'!$B$7:$B$27))*$E221</f>
        <v>0</v>
      </c>
      <c r="Q221" s="100">
        <f>INDEX('Allocator Summary'!L$7:L$27,MATCH($G221,'Allocator Summary'!$B$7:$B$27))*$E221</f>
        <v>0</v>
      </c>
      <c r="R221" s="100">
        <f>INDEX('Allocator Summary'!M$7:M$27,MATCH($G221,'Allocator Summary'!$B$7:$B$27))*$E221</f>
        <v>0</v>
      </c>
      <c r="S221" s="100">
        <f t="shared" si="45"/>
        <v>0</v>
      </c>
      <c r="T221" s="100">
        <f t="shared" si="46"/>
        <v>0</v>
      </c>
    </row>
    <row r="222" spans="1:20" x14ac:dyDescent="0.25">
      <c r="B222" s="98"/>
      <c r="C222" s="91" t="s">
        <v>964</v>
      </c>
      <c r="E222" s="103">
        <f>SUMIF('COSS Step1'!$D$133:$D$158,'Account Detail'!$C222,'COSS Step1'!$T$133:$T$158)</f>
        <v>0</v>
      </c>
      <c r="G222" s="95" t="s">
        <v>70</v>
      </c>
      <c r="H222" s="91" t="str">
        <f>_xlfn.XLOOKUP($G222,'Allocator Summary'!$B$7:$B$39,'Allocator Summary'!$C$7:$C$39)</f>
        <v>Customers</v>
      </c>
      <c r="I222" s="100">
        <f>INDEX('Allocator Summary'!D$7:D$27,MATCH($G222,'Allocator Summary'!$B$7:$B$27))*$E222</f>
        <v>0</v>
      </c>
      <c r="J222" s="100">
        <f>INDEX('Allocator Summary'!E$7:E$27,MATCH($G222,'Allocator Summary'!$B$7:$B$27))*$E222</f>
        <v>0</v>
      </c>
      <c r="K222" s="100">
        <f>INDEX('Allocator Summary'!F$7:F$27,MATCH($G222,'Allocator Summary'!$B$7:$B$27))*$E222</f>
        <v>0</v>
      </c>
      <c r="L222" s="100">
        <f>INDEX('Allocator Summary'!G$7:G$27,MATCH($G222,'Allocator Summary'!$B$7:$B$27))*$E222</f>
        <v>0</v>
      </c>
      <c r="M222" s="100">
        <f>INDEX('Allocator Summary'!H$7:H$27,MATCH($G222,'Allocator Summary'!$B$7:$B$27))*$E222</f>
        <v>0</v>
      </c>
      <c r="N222" s="100">
        <f>INDEX('Allocator Summary'!I$7:I$27,MATCH($G222,'Allocator Summary'!$B$7:$B$27))*$E222</f>
        <v>0</v>
      </c>
      <c r="O222" s="100">
        <f>INDEX('Allocator Summary'!J$7:J$27,MATCH($G222,'Allocator Summary'!$B$7:$B$27))*$E222</f>
        <v>0</v>
      </c>
      <c r="P222" s="100">
        <f>INDEX('Allocator Summary'!K$7:K$27,MATCH($G222,'Allocator Summary'!$B$7:$B$27))*$E222</f>
        <v>0</v>
      </c>
      <c r="Q222" s="100">
        <f>INDEX('Allocator Summary'!L$7:L$27,MATCH($G222,'Allocator Summary'!$B$7:$B$27))*$E222</f>
        <v>0</v>
      </c>
      <c r="R222" s="100">
        <f>INDEX('Allocator Summary'!M$7:M$27,MATCH($G222,'Allocator Summary'!$B$7:$B$27))*$E222</f>
        <v>0</v>
      </c>
      <c r="S222" s="100">
        <f t="shared" ref="S222" si="47">SUM(I222:R222)</f>
        <v>0</v>
      </c>
      <c r="T222" s="100">
        <f>S222-E222</f>
        <v>0</v>
      </c>
    </row>
    <row r="223" spans="1:20" x14ac:dyDescent="0.25">
      <c r="B223" s="98"/>
      <c r="C223" s="91" t="s">
        <v>345</v>
      </c>
      <c r="E223" s="103">
        <f>SUMIF('COSS Step1'!$D$133:$D$158,'Account Detail'!$C223,'COSS Step1'!$T$133:$T$158)</f>
        <v>1949</v>
      </c>
      <c r="G223" s="95" t="s">
        <v>70</v>
      </c>
      <c r="H223" s="91" t="str">
        <f>_xlfn.XLOOKUP($G223,'Allocator Summary'!$B$7:$B$39,'Allocator Summary'!$C$7:$C$39)</f>
        <v>Customers</v>
      </c>
      <c r="I223" s="100">
        <f>INDEX('Allocator Summary'!D$7:D$27,MATCH($G223,'Allocator Summary'!$B$7:$B$27))*$E223</f>
        <v>0</v>
      </c>
      <c r="J223" s="100">
        <f>INDEX('Allocator Summary'!E$7:E$27,MATCH($G223,'Allocator Summary'!$B$7:$B$27))*$E223</f>
        <v>0</v>
      </c>
      <c r="K223" s="100">
        <f>INDEX('Allocator Summary'!F$7:F$27,MATCH($G223,'Allocator Summary'!$B$7:$B$27))*$E223</f>
        <v>0</v>
      </c>
      <c r="L223" s="100">
        <f>INDEX('Allocator Summary'!G$7:G$27,MATCH($G223,'Allocator Summary'!$B$7:$B$27))*$E223</f>
        <v>0</v>
      </c>
      <c r="M223" s="100">
        <f>INDEX('Allocator Summary'!H$7:H$27,MATCH($G223,'Allocator Summary'!$B$7:$B$27))*$E223</f>
        <v>0</v>
      </c>
      <c r="N223" s="100">
        <f>INDEX('Allocator Summary'!I$7:I$27,MATCH($G223,'Allocator Summary'!$B$7:$B$27))*$E223</f>
        <v>0</v>
      </c>
      <c r="O223" s="100">
        <f>INDEX('Allocator Summary'!J$7:J$27,MATCH($G223,'Allocator Summary'!$B$7:$B$27))*$E223</f>
        <v>0</v>
      </c>
      <c r="P223" s="100">
        <f>INDEX('Allocator Summary'!K$7:K$27,MATCH($G223,'Allocator Summary'!$B$7:$B$27))*$E223</f>
        <v>0</v>
      </c>
      <c r="Q223" s="100">
        <f>INDEX('Allocator Summary'!L$7:L$27,MATCH($G223,'Allocator Summary'!$B$7:$B$27))*$E223</f>
        <v>1949</v>
      </c>
      <c r="R223" s="100">
        <f>INDEX('Allocator Summary'!M$7:M$27,MATCH($G223,'Allocator Summary'!$B$7:$B$27))*$E223</f>
        <v>0</v>
      </c>
      <c r="S223" s="100">
        <f t="shared" si="45"/>
        <v>1949</v>
      </c>
      <c r="T223" s="100">
        <f>S223-E223</f>
        <v>0</v>
      </c>
    </row>
    <row r="224" spans="1:20" x14ac:dyDescent="0.25">
      <c r="B224" s="98"/>
      <c r="C224" s="91" t="s">
        <v>264</v>
      </c>
      <c r="E224" s="103">
        <f>SUMIF('COSS Step1'!$D$133:$D$158,'Account Detail'!$C224,'COSS Step1'!$T$133:$T$158)</f>
        <v>0</v>
      </c>
      <c r="G224" s="95" t="s">
        <v>70</v>
      </c>
      <c r="H224" s="91" t="str">
        <f>_xlfn.XLOOKUP($G224,'Allocator Summary'!$B$7:$B$39,'Allocator Summary'!$C$7:$C$39)</f>
        <v>Customers</v>
      </c>
      <c r="I224" s="100">
        <f>INDEX('Allocator Summary'!D$7:D$27,MATCH($G224,'Allocator Summary'!$B$7:$B$27))*$E224</f>
        <v>0</v>
      </c>
      <c r="J224" s="100">
        <f>INDEX('Allocator Summary'!E$7:E$27,MATCH($G224,'Allocator Summary'!$B$7:$B$27))*$E224</f>
        <v>0</v>
      </c>
      <c r="K224" s="100">
        <f>INDEX('Allocator Summary'!F$7:F$27,MATCH($G224,'Allocator Summary'!$B$7:$B$27))*$E224</f>
        <v>0</v>
      </c>
      <c r="L224" s="100">
        <f>INDEX('Allocator Summary'!G$7:G$27,MATCH($G224,'Allocator Summary'!$B$7:$B$27))*$E224</f>
        <v>0</v>
      </c>
      <c r="M224" s="100">
        <f>INDEX('Allocator Summary'!H$7:H$27,MATCH($G224,'Allocator Summary'!$B$7:$B$27))*$E224</f>
        <v>0</v>
      </c>
      <c r="N224" s="100">
        <f>INDEX('Allocator Summary'!I$7:I$27,MATCH($G224,'Allocator Summary'!$B$7:$B$27))*$E224</f>
        <v>0</v>
      </c>
      <c r="O224" s="100">
        <f>INDEX('Allocator Summary'!J$7:J$27,MATCH($G224,'Allocator Summary'!$B$7:$B$27))*$E224</f>
        <v>0</v>
      </c>
      <c r="P224" s="100">
        <f>INDEX('Allocator Summary'!K$7:K$27,MATCH($G224,'Allocator Summary'!$B$7:$B$27))*$E224</f>
        <v>0</v>
      </c>
      <c r="Q224" s="100">
        <f>INDEX('Allocator Summary'!L$7:L$27,MATCH($G224,'Allocator Summary'!$B$7:$B$27))*$E224</f>
        <v>0</v>
      </c>
      <c r="R224" s="100">
        <f>INDEX('Allocator Summary'!M$7:M$27,MATCH($G224,'Allocator Summary'!$B$7:$B$27))*$E224</f>
        <v>0</v>
      </c>
      <c r="S224" s="100">
        <f t="shared" si="45"/>
        <v>0</v>
      </c>
      <c r="T224" s="100">
        <f t="shared" si="46"/>
        <v>0</v>
      </c>
    </row>
    <row r="225" spans="1:20" x14ac:dyDescent="0.25">
      <c r="B225" s="98"/>
      <c r="C225" s="114" t="s">
        <v>349</v>
      </c>
      <c r="E225" s="103">
        <f>SUMIF('COSS Step1'!$D$133:$D$158,'Account Detail'!$C225,'COSS Step1'!$T$133:$T$158)</f>
        <v>0</v>
      </c>
      <c r="G225" s="95" t="s">
        <v>70</v>
      </c>
      <c r="H225" s="91" t="str">
        <f>_xlfn.XLOOKUP($G225,'Allocator Summary'!$B$7:$B$39,'Allocator Summary'!$C$7:$C$39)</f>
        <v>Customers</v>
      </c>
      <c r="I225" s="100">
        <f>INDEX('Allocator Summary'!D$7:D$27,MATCH($G225,'Allocator Summary'!$B$7:$B$27))*$E225</f>
        <v>0</v>
      </c>
      <c r="J225" s="100">
        <f>INDEX('Allocator Summary'!E$7:E$27,MATCH($G225,'Allocator Summary'!$B$7:$B$27))*$E225</f>
        <v>0</v>
      </c>
      <c r="K225" s="100">
        <f>INDEX('Allocator Summary'!F$7:F$27,MATCH($G225,'Allocator Summary'!$B$7:$B$27))*$E225</f>
        <v>0</v>
      </c>
      <c r="L225" s="100">
        <f>INDEX('Allocator Summary'!G$7:G$27,MATCH($G225,'Allocator Summary'!$B$7:$B$27))*$E225</f>
        <v>0</v>
      </c>
      <c r="M225" s="100">
        <f>INDEX('Allocator Summary'!H$7:H$27,MATCH($G225,'Allocator Summary'!$B$7:$B$27))*$E225</f>
        <v>0</v>
      </c>
      <c r="N225" s="100">
        <f>INDEX('Allocator Summary'!I$7:I$27,MATCH($G225,'Allocator Summary'!$B$7:$B$27))*$E225</f>
        <v>0</v>
      </c>
      <c r="O225" s="100">
        <f>INDEX('Allocator Summary'!J$7:J$27,MATCH($G225,'Allocator Summary'!$B$7:$B$27))*$E225</f>
        <v>0</v>
      </c>
      <c r="P225" s="100">
        <f>INDEX('Allocator Summary'!K$7:K$27,MATCH($G225,'Allocator Summary'!$B$7:$B$27))*$E225</f>
        <v>0</v>
      </c>
      <c r="Q225" s="100">
        <f>INDEX('Allocator Summary'!L$7:L$27,MATCH($G225,'Allocator Summary'!$B$7:$B$27))*$E225</f>
        <v>0</v>
      </c>
      <c r="R225" s="100">
        <f>INDEX('Allocator Summary'!M$7:M$27,MATCH($G225,'Allocator Summary'!$B$7:$B$27))*$E225</f>
        <v>0</v>
      </c>
      <c r="S225" s="100">
        <f t="shared" ref="S225" si="48">SUM(I225:R225)</f>
        <v>0</v>
      </c>
      <c r="T225" s="100">
        <f t="shared" ref="T225" si="49">S225-E225</f>
        <v>0</v>
      </c>
    </row>
    <row r="226" spans="1:20" x14ac:dyDescent="0.25">
      <c r="B226" s="98"/>
      <c r="C226" s="91" t="s">
        <v>351</v>
      </c>
      <c r="E226" s="103">
        <f>SUMIF('COSS Step1'!$D$133:$D$158,'Account Detail'!$C226,'COSS Step1'!$T$133:$T$158)</f>
        <v>626717</v>
      </c>
      <c r="G226" s="95" t="s">
        <v>70</v>
      </c>
      <c r="H226" s="91" t="str">
        <f>_xlfn.XLOOKUP($G226,'Allocator Summary'!$B$7:$B$39,'Allocator Summary'!$C$7:$C$39)</f>
        <v>Customers</v>
      </c>
      <c r="I226" s="100">
        <f>INDEX('Allocator Summary'!D$7:D$27,MATCH($G226,'Allocator Summary'!$B$7:$B$27))*$E226</f>
        <v>0</v>
      </c>
      <c r="J226" s="100">
        <f>INDEX('Allocator Summary'!E$7:E$27,MATCH($G226,'Allocator Summary'!$B$7:$B$27))*$E226</f>
        <v>0</v>
      </c>
      <c r="K226" s="100">
        <f>INDEX('Allocator Summary'!F$7:F$27,MATCH($G226,'Allocator Summary'!$B$7:$B$27))*$E226</f>
        <v>0</v>
      </c>
      <c r="L226" s="100">
        <f>INDEX('Allocator Summary'!G$7:G$27,MATCH($G226,'Allocator Summary'!$B$7:$B$27))*$E226</f>
        <v>0</v>
      </c>
      <c r="M226" s="100">
        <f>INDEX('Allocator Summary'!H$7:H$27,MATCH($G226,'Allocator Summary'!$B$7:$B$27))*$E226</f>
        <v>0</v>
      </c>
      <c r="N226" s="100">
        <f>INDEX('Allocator Summary'!I$7:I$27,MATCH($G226,'Allocator Summary'!$B$7:$B$27))*$E226</f>
        <v>0</v>
      </c>
      <c r="O226" s="100">
        <f>INDEX('Allocator Summary'!J$7:J$27,MATCH($G226,'Allocator Summary'!$B$7:$B$27))*$E226</f>
        <v>0</v>
      </c>
      <c r="P226" s="100">
        <f>INDEX('Allocator Summary'!K$7:K$27,MATCH($G226,'Allocator Summary'!$B$7:$B$27))*$E226</f>
        <v>0</v>
      </c>
      <c r="Q226" s="100">
        <f>INDEX('Allocator Summary'!L$7:L$27,MATCH($G226,'Allocator Summary'!$B$7:$B$27))*$E226</f>
        <v>626717</v>
      </c>
      <c r="R226" s="100">
        <f>INDEX('Allocator Summary'!M$7:M$27,MATCH($G226,'Allocator Summary'!$B$7:$B$27))*$E226</f>
        <v>0</v>
      </c>
      <c r="S226" s="100">
        <f t="shared" si="45"/>
        <v>626717</v>
      </c>
      <c r="T226" s="100">
        <f t="shared" si="46"/>
        <v>0</v>
      </c>
    </row>
    <row r="227" spans="1:20" x14ac:dyDescent="0.25">
      <c r="B227" s="98"/>
      <c r="C227" s="96" t="s">
        <v>266</v>
      </c>
      <c r="D227" s="110"/>
      <c r="E227" s="103">
        <f>SUMIF('COSS Step1'!$D$133:$D$158,'Account Detail'!$C227,'COSS Step1'!$T$133:$T$158)</f>
        <v>120150</v>
      </c>
      <c r="G227" s="97" t="s">
        <v>70</v>
      </c>
      <c r="H227" s="96" t="str">
        <f>_xlfn.XLOOKUP($G227,'Allocator Summary'!$B$7:$B$39,'Allocator Summary'!$C$7:$C$39)</f>
        <v>Customers</v>
      </c>
      <c r="I227" s="101">
        <f>INDEX('Allocator Summary'!D$7:D$27,MATCH($G227,'Allocator Summary'!$B$7:$B$27))*$E227</f>
        <v>0</v>
      </c>
      <c r="J227" s="101">
        <f>INDEX('Allocator Summary'!E$7:E$27,MATCH($G227,'Allocator Summary'!$B$7:$B$27))*$E227</f>
        <v>0</v>
      </c>
      <c r="K227" s="101">
        <f>INDEX('Allocator Summary'!F$7:F$27,MATCH($G227,'Allocator Summary'!$B$7:$B$27))*$E227</f>
        <v>0</v>
      </c>
      <c r="L227" s="101">
        <f>INDEX('Allocator Summary'!G$7:G$27,MATCH($G227,'Allocator Summary'!$B$7:$B$27))*$E227</f>
        <v>0</v>
      </c>
      <c r="M227" s="101">
        <f>INDEX('Allocator Summary'!H$7:H$27,MATCH($G227,'Allocator Summary'!$B$7:$B$27))*$E227</f>
        <v>0</v>
      </c>
      <c r="N227" s="101">
        <f>INDEX('Allocator Summary'!I$7:I$27,MATCH($G227,'Allocator Summary'!$B$7:$B$27))*$E227</f>
        <v>0</v>
      </c>
      <c r="O227" s="101">
        <f>INDEX('Allocator Summary'!J$7:J$27,MATCH($G227,'Allocator Summary'!$B$7:$B$27))*$E227</f>
        <v>0</v>
      </c>
      <c r="P227" s="101">
        <f>INDEX('Allocator Summary'!K$7:K$27,MATCH($G227,'Allocator Summary'!$B$7:$B$27))*$E227</f>
        <v>0</v>
      </c>
      <c r="Q227" s="101">
        <f>INDEX('Allocator Summary'!L$7:L$27,MATCH($G227,'Allocator Summary'!$B$7:$B$27))*$E227</f>
        <v>120150</v>
      </c>
      <c r="R227" s="101">
        <f>INDEX('Allocator Summary'!M$7:M$27,MATCH($G227,'Allocator Summary'!$B$7:$B$27))*$E227</f>
        <v>0</v>
      </c>
      <c r="S227" s="101">
        <f t="shared" si="45"/>
        <v>120150</v>
      </c>
      <c r="T227" s="101">
        <f t="shared" si="46"/>
        <v>0</v>
      </c>
    </row>
    <row r="228" spans="1:20" x14ac:dyDescent="0.25">
      <c r="E228" s="100">
        <f>SUM(E220:E227)</f>
        <v>2023474.9929488755</v>
      </c>
      <c r="I228" s="100">
        <f t="shared" ref="I228:R228" si="50">SUM(I220:I227)</f>
        <v>0</v>
      </c>
      <c r="J228" s="100">
        <f t="shared" si="50"/>
        <v>0</v>
      </c>
      <c r="K228" s="100">
        <f t="shared" si="50"/>
        <v>0</v>
      </c>
      <c r="L228" s="100">
        <f t="shared" si="50"/>
        <v>0</v>
      </c>
      <c r="M228" s="100">
        <f t="shared" si="50"/>
        <v>0</v>
      </c>
      <c r="N228" s="100">
        <f t="shared" si="50"/>
        <v>0</v>
      </c>
      <c r="O228" s="100">
        <f t="shared" si="50"/>
        <v>0</v>
      </c>
      <c r="P228" s="100">
        <f t="shared" si="50"/>
        <v>0</v>
      </c>
      <c r="Q228" s="100">
        <f t="shared" si="50"/>
        <v>2023474.9929488755</v>
      </c>
      <c r="R228" s="100">
        <f t="shared" si="50"/>
        <v>0</v>
      </c>
      <c r="S228" s="100">
        <f>SUM(S220:S227)</f>
        <v>2023474.9929488755</v>
      </c>
      <c r="T228" s="100">
        <f>SUM(T220:T227)</f>
        <v>0</v>
      </c>
    </row>
    <row r="229" spans="1:20" x14ac:dyDescent="0.25">
      <c r="E229" s="104"/>
    </row>
    <row r="230" spans="1:20" x14ac:dyDescent="0.25">
      <c r="C230" s="90" t="s">
        <v>168</v>
      </c>
      <c r="D230" s="112"/>
      <c r="E230" s="112">
        <f>E228</f>
        <v>2023474.9929488755</v>
      </c>
      <c r="I230" s="112">
        <f t="shared" ref="I230:T230" si="51">I228</f>
        <v>0</v>
      </c>
      <c r="J230" s="112">
        <f t="shared" si="51"/>
        <v>0</v>
      </c>
      <c r="K230" s="112">
        <f t="shared" si="51"/>
        <v>0</v>
      </c>
      <c r="L230" s="112">
        <f t="shared" si="51"/>
        <v>0</v>
      </c>
      <c r="M230" s="112">
        <f t="shared" si="51"/>
        <v>0</v>
      </c>
      <c r="N230" s="112">
        <f t="shared" si="51"/>
        <v>0</v>
      </c>
      <c r="O230" s="112">
        <f t="shared" si="51"/>
        <v>0</v>
      </c>
      <c r="P230" s="112">
        <f t="shared" si="51"/>
        <v>0</v>
      </c>
      <c r="Q230" s="112">
        <f t="shared" si="51"/>
        <v>2023474.9929488755</v>
      </c>
      <c r="R230" s="112">
        <f t="shared" si="51"/>
        <v>0</v>
      </c>
      <c r="S230" s="112">
        <f t="shared" si="51"/>
        <v>2023474.9929488755</v>
      </c>
      <c r="T230" s="112">
        <f t="shared" si="51"/>
        <v>0</v>
      </c>
    </row>
    <row r="232" spans="1:20" x14ac:dyDescent="0.25">
      <c r="A232" s="91" t="s">
        <v>169</v>
      </c>
    </row>
    <row r="233" spans="1:20" x14ac:dyDescent="0.25">
      <c r="B233" s="91" t="s">
        <v>152</v>
      </c>
      <c r="C233" s="114"/>
      <c r="D233" s="114"/>
    </row>
    <row r="234" spans="1:20" x14ac:dyDescent="0.25">
      <c r="B234" s="115"/>
      <c r="C234" s="114" t="s">
        <v>41</v>
      </c>
      <c r="D234" s="114"/>
      <c r="E234" s="103">
        <f>SUMIF('COSS Step1'!$D$133:$D$158,'Account Detail'!$C234,'COSS Step1'!$U$133:$U$158)</f>
        <v>0</v>
      </c>
      <c r="G234" s="95">
        <v>3</v>
      </c>
      <c r="H234" s="91" t="str">
        <f>_xlfn.XLOOKUP($G234,'Allocator Summary'!$B$7:$B$39,'Allocator Summary'!$C$7:$C$39)</f>
        <v>Fixed O&amp;M</v>
      </c>
      <c r="I234" s="100">
        <f>INDEX('Allocator Summary'!D$7:D$27,MATCH($G234,'Allocator Summary'!$B$7:$B$27))*$E234</f>
        <v>0</v>
      </c>
      <c r="J234" s="100">
        <f>INDEX('Allocator Summary'!E$7:E$27,MATCH($G234,'Allocator Summary'!$B$7:$B$27))*$E234</f>
        <v>0</v>
      </c>
      <c r="K234" s="100">
        <f>INDEX('Allocator Summary'!F$7:F$27,MATCH($G234,'Allocator Summary'!$B$7:$B$27))*$E234</f>
        <v>0</v>
      </c>
      <c r="L234" s="100">
        <f>INDEX('Allocator Summary'!G$7:G$27,MATCH($G234,'Allocator Summary'!$B$7:$B$27))*$E234</f>
        <v>0</v>
      </c>
      <c r="M234" s="100">
        <f>INDEX('Allocator Summary'!H$7:H$27,MATCH($G234,'Allocator Summary'!$B$7:$B$27))*$E234</f>
        <v>0</v>
      </c>
      <c r="N234" s="100">
        <f>INDEX('Allocator Summary'!I$7:I$27,MATCH($G234,'Allocator Summary'!$B$7:$B$27))*$E234</f>
        <v>0</v>
      </c>
      <c r="O234" s="100">
        <f>INDEX('Allocator Summary'!J$7:J$27,MATCH($G234,'Allocator Summary'!$B$7:$B$27))*$E234</f>
        <v>0</v>
      </c>
      <c r="P234" s="100">
        <f>INDEX('Allocator Summary'!K$7:K$27,MATCH($G234,'Allocator Summary'!$B$7:$B$27))*$E234</f>
        <v>0</v>
      </c>
      <c r="Q234" s="100">
        <f>INDEX('Allocator Summary'!L$7:L$27,MATCH($G234,'Allocator Summary'!$B$7:$B$27))*$E234</f>
        <v>0</v>
      </c>
      <c r="R234" s="100">
        <f>INDEX('Allocator Summary'!M$7:M$27,MATCH($G234,'Allocator Summary'!$B$7:$B$27))*$E234</f>
        <v>0</v>
      </c>
      <c r="S234" s="100">
        <f t="shared" ref="S234:S249" si="52">SUM(I234:R234)</f>
        <v>0</v>
      </c>
      <c r="T234" s="100">
        <f t="shared" ref="T234:T249" si="53">S234-E234</f>
        <v>0</v>
      </c>
    </row>
    <row r="235" spans="1:20" x14ac:dyDescent="0.25">
      <c r="B235" s="115"/>
      <c r="C235" s="114" t="s">
        <v>37</v>
      </c>
      <c r="D235" s="91" t="s">
        <v>77</v>
      </c>
      <c r="E235" s="103">
        <f>SUMIF('COSS Step1'!$D$133:$D$158,'Account Detail'!$C235,'COSS Step1'!$U$133:$U$158)</f>
        <v>-3686377.8420905489</v>
      </c>
      <c r="G235" s="95">
        <v>4</v>
      </c>
      <c r="H235" s="91" t="str">
        <f>_xlfn.XLOOKUP($G235,'Allocator Summary'!$B$7:$B$39,'Allocator Summary'!$C$7:$C$39)</f>
        <v>Labor</v>
      </c>
      <c r="I235" s="100">
        <f>INDEX('Allocator Summary'!D$7:D$27,MATCH($G235,'Allocator Summary'!$B$7:$B$27))*$E235</f>
        <v>0</v>
      </c>
      <c r="J235" s="100">
        <f>INDEX('Allocator Summary'!E$7:E$27,MATCH($G235,'Allocator Summary'!$B$7:$B$27))*$E235</f>
        <v>0</v>
      </c>
      <c r="K235" s="100">
        <f>INDEX('Allocator Summary'!F$7:F$27,MATCH($G235,'Allocator Summary'!$B$7:$B$27))*$E235</f>
        <v>-1863724.4119182446</v>
      </c>
      <c r="L235" s="100">
        <f>INDEX('Allocator Summary'!G$7:G$27,MATCH($G235,'Allocator Summary'!$B$7:$B$27))*$E235</f>
        <v>-178055.96005059185</v>
      </c>
      <c r="M235" s="100">
        <f>INDEX('Allocator Summary'!H$7:H$27,MATCH($G235,'Allocator Summary'!$B$7:$B$27))*$E235</f>
        <v>-270645.87292945397</v>
      </c>
      <c r="N235" s="100">
        <f>INDEX('Allocator Summary'!I$7:I$27,MATCH($G235,'Allocator Summary'!$B$7:$B$27))*$E235</f>
        <v>0</v>
      </c>
      <c r="O235" s="100">
        <f>INDEX('Allocator Summary'!J$7:J$27,MATCH($G235,'Allocator Summary'!$B$7:$B$27))*$E235</f>
        <v>-793309.61105707358</v>
      </c>
      <c r="P235" s="100">
        <f>INDEX('Allocator Summary'!K$7:K$27,MATCH($G235,'Allocator Summary'!$B$7:$B$27))*$E235</f>
        <v>-56331.912546434069</v>
      </c>
      <c r="Q235" s="100">
        <f>INDEX('Allocator Summary'!L$7:L$27,MATCH($G235,'Allocator Summary'!$B$7:$B$27))*$E235</f>
        <v>-350588.81718233082</v>
      </c>
      <c r="R235" s="100">
        <f>INDEX('Allocator Summary'!M$7:M$27,MATCH($G235,'Allocator Summary'!$B$7:$B$27))*$E235</f>
        <v>-173721.25640642026</v>
      </c>
      <c r="S235" s="100">
        <f t="shared" si="52"/>
        <v>-3686377.8420905494</v>
      </c>
      <c r="T235" s="100">
        <f t="shared" si="53"/>
        <v>0</v>
      </c>
    </row>
    <row r="236" spans="1:20" x14ac:dyDescent="0.25">
      <c r="B236" s="115"/>
      <c r="C236" s="114" t="s">
        <v>40</v>
      </c>
      <c r="D236" s="114"/>
      <c r="E236" s="103">
        <f>SUMIF('COSS Step1'!$D$133:$D$158,'Account Detail'!$C236,'COSS Step1'!$U$133:$U$158)</f>
        <v>276379.52658762503</v>
      </c>
      <c r="G236" s="95">
        <v>4</v>
      </c>
      <c r="H236" s="91" t="str">
        <f>_xlfn.XLOOKUP($G236,'Allocator Summary'!$B$7:$B$39,'Allocator Summary'!$C$7:$C$39)</f>
        <v>Labor</v>
      </c>
      <c r="I236" s="100">
        <f>INDEX('Allocator Summary'!D$7:D$27,MATCH($G236,'Allocator Summary'!$B$7:$B$27))*$E236</f>
        <v>0</v>
      </c>
      <c r="J236" s="100">
        <f>INDEX('Allocator Summary'!E$7:E$27,MATCH($G236,'Allocator Summary'!$B$7:$B$27))*$E236</f>
        <v>0</v>
      </c>
      <c r="K236" s="100">
        <f>INDEX('Allocator Summary'!F$7:F$27,MATCH($G236,'Allocator Summary'!$B$7:$B$27))*$E236</f>
        <v>139729.37466541768</v>
      </c>
      <c r="L236" s="100">
        <f>INDEX('Allocator Summary'!G$7:G$27,MATCH($G236,'Allocator Summary'!$B$7:$B$27))*$E236</f>
        <v>13349.424300190571</v>
      </c>
      <c r="M236" s="100">
        <f>INDEX('Allocator Summary'!H$7:H$27,MATCH($G236,'Allocator Summary'!$B$7:$B$27))*$E236</f>
        <v>20291.185938421684</v>
      </c>
      <c r="N236" s="100">
        <f>INDEX('Allocator Summary'!I$7:I$27,MATCH($G236,'Allocator Summary'!$B$7:$B$27))*$E236</f>
        <v>0</v>
      </c>
      <c r="O236" s="100">
        <f>INDEX('Allocator Summary'!J$7:J$27,MATCH($G236,'Allocator Summary'!$B$7:$B$27))*$E236</f>
        <v>59476.956550126037</v>
      </c>
      <c r="P236" s="100">
        <f>INDEX('Allocator Summary'!K$7:K$27,MATCH($G236,'Allocator Summary'!$B$7:$B$27))*$E236</f>
        <v>4223.383491402974</v>
      </c>
      <c r="Q236" s="100">
        <f>INDEX('Allocator Summary'!L$7:L$27,MATCH($G236,'Allocator Summary'!$B$7:$B$27))*$E236</f>
        <v>26284.763925560714</v>
      </c>
      <c r="R236" s="100">
        <f>INDEX('Allocator Summary'!M$7:M$27,MATCH($G236,'Allocator Summary'!$B$7:$B$27))*$E236</f>
        <v>13024.437716505377</v>
      </c>
      <c r="S236" s="100">
        <f t="shared" si="52"/>
        <v>276379.52658762503</v>
      </c>
      <c r="T236" s="100">
        <f t="shared" si="53"/>
        <v>0</v>
      </c>
    </row>
    <row r="237" spans="1:20" x14ac:dyDescent="0.25">
      <c r="B237" s="115"/>
      <c r="C237" s="91" t="s">
        <v>341</v>
      </c>
      <c r="D237" s="114"/>
      <c r="E237" s="103">
        <f>SUMIF('COSS Step1'!$D$133:$D$158,'Account Detail'!$C237,'COSS Step1'!$U$133:$U$158)</f>
        <v>1923171</v>
      </c>
      <c r="G237" s="95">
        <v>4</v>
      </c>
      <c r="H237" s="91" t="str">
        <f>_xlfn.XLOOKUP($G237,'Allocator Summary'!$B$7:$B$39,'Allocator Summary'!$C$7:$C$39)</f>
        <v>Labor</v>
      </c>
      <c r="I237" s="100">
        <f>INDEX('Allocator Summary'!D$7:D$27,MATCH($G237,'Allocator Summary'!$B$7:$B$27))*$E237</f>
        <v>0</v>
      </c>
      <c r="J237" s="100">
        <f>INDEX('Allocator Summary'!E$7:E$27,MATCH($G237,'Allocator Summary'!$B$7:$B$27))*$E237</f>
        <v>0</v>
      </c>
      <c r="K237" s="100">
        <f>INDEX('Allocator Summary'!F$7:F$27,MATCH($G237,'Allocator Summary'!$B$7:$B$27))*$E237</f>
        <v>972298.79695690225</v>
      </c>
      <c r="L237" s="100">
        <f>INDEX('Allocator Summary'!G$7:G$27,MATCH($G237,'Allocator Summary'!$B$7:$B$27))*$E237</f>
        <v>92891.19927876498</v>
      </c>
      <c r="M237" s="100">
        <f>INDEX('Allocator Summary'!H$7:H$27,MATCH($G237,'Allocator Summary'!$B$7:$B$27))*$E237</f>
        <v>141195.04738354107</v>
      </c>
      <c r="N237" s="100">
        <f>INDEX('Allocator Summary'!I$7:I$27,MATCH($G237,'Allocator Summary'!$B$7:$B$27))*$E237</f>
        <v>0</v>
      </c>
      <c r="O237" s="100">
        <f>INDEX('Allocator Summary'!J$7:J$27,MATCH($G237,'Allocator Summary'!$B$7:$B$27))*$E237</f>
        <v>413866.97277374967</v>
      </c>
      <c r="P237" s="100">
        <f>INDEX('Allocator Summary'!K$7:K$27,MATCH($G237,'Allocator Summary'!$B$7:$B$27))*$E237</f>
        <v>29388.170508967887</v>
      </c>
      <c r="Q237" s="100">
        <f>INDEX('Allocator Summary'!L$7:L$27,MATCH($G237,'Allocator Summary'!$B$7:$B$27))*$E237</f>
        <v>182901.01422348959</v>
      </c>
      <c r="R237" s="100">
        <f>INDEX('Allocator Summary'!M$7:M$27,MATCH($G237,'Allocator Summary'!$B$7:$B$27))*$E237</f>
        <v>90629.798874584609</v>
      </c>
      <c r="S237" s="100">
        <f t="shared" si="52"/>
        <v>1923171</v>
      </c>
      <c r="T237" s="100">
        <f t="shared" si="53"/>
        <v>0</v>
      </c>
    </row>
    <row r="238" spans="1:20" x14ac:dyDescent="0.25">
      <c r="B238" s="115"/>
      <c r="C238" s="91" t="s">
        <v>343</v>
      </c>
      <c r="D238" s="114"/>
      <c r="E238" s="103">
        <f>SUMIF('COSS Step1'!$D$133:$D$158,'Account Detail'!$C238,'COSS Step1'!$U$133:$U$158)</f>
        <v>14821707.589000784</v>
      </c>
      <c r="G238" s="95">
        <v>3</v>
      </c>
      <c r="H238" s="91" t="str">
        <f>_xlfn.XLOOKUP($G238,'Allocator Summary'!$B$7:$B$39,'Allocator Summary'!$C$7:$C$39)</f>
        <v>Fixed O&amp;M</v>
      </c>
      <c r="I238" s="100">
        <f>INDEX('Allocator Summary'!D$7:D$27,MATCH($G238,'Allocator Summary'!$B$7:$B$27))*$E238</f>
        <v>597367.75739376538</v>
      </c>
      <c r="J238" s="100">
        <f>INDEX('Allocator Summary'!E$7:E$27,MATCH($G238,'Allocator Summary'!$B$7:$B$27))*$E238</f>
        <v>156.8936668796548</v>
      </c>
      <c r="K238" s="100">
        <f>INDEX('Allocator Summary'!F$7:F$27,MATCH($G238,'Allocator Summary'!$B$7:$B$27))*$E238</f>
        <v>6725544.7367264302</v>
      </c>
      <c r="L238" s="100">
        <f>INDEX('Allocator Summary'!G$7:G$27,MATCH($G238,'Allocator Summary'!$B$7:$B$27))*$E238</f>
        <v>635534.6347218852</v>
      </c>
      <c r="M238" s="100">
        <f>INDEX('Allocator Summary'!H$7:H$27,MATCH($G238,'Allocator Summary'!$B$7:$B$27))*$E238</f>
        <v>966015.5489450274</v>
      </c>
      <c r="N238" s="100">
        <f>INDEX('Allocator Summary'!I$7:I$27,MATCH($G238,'Allocator Summary'!$B$7:$B$27))*$E238</f>
        <v>0</v>
      </c>
      <c r="O238" s="100">
        <f>INDEX('Allocator Summary'!J$7:J$27,MATCH($G238,'Allocator Summary'!$B$7:$B$27))*$E238</f>
        <v>3275720.0617732778</v>
      </c>
      <c r="P238" s="100">
        <f>INDEX('Allocator Summary'!K$7:K$27,MATCH($G238,'Allocator Summary'!$B$7:$B$27))*$E238</f>
        <v>335312.22536605847</v>
      </c>
      <c r="Q238" s="100">
        <f>INDEX('Allocator Summary'!L$7:L$27,MATCH($G238,'Allocator Summary'!$B$7:$B$27))*$E238</f>
        <v>1534044.0274612426</v>
      </c>
      <c r="R238" s="100">
        <f>INDEX('Allocator Summary'!M$7:M$27,MATCH($G238,'Allocator Summary'!$B$7:$B$27))*$E238</f>
        <v>752011.70294621564</v>
      </c>
      <c r="S238" s="100">
        <f t="shared" si="52"/>
        <v>14821707.589000782</v>
      </c>
      <c r="T238" s="100">
        <f t="shared" si="53"/>
        <v>0</v>
      </c>
    </row>
    <row r="239" spans="1:20" x14ac:dyDescent="0.25">
      <c r="B239" s="115"/>
      <c r="C239" s="91" t="s">
        <v>344</v>
      </c>
      <c r="D239" s="114"/>
      <c r="E239" s="103">
        <f>SUMIF('COSS Step1'!$D$133:$D$158,'Account Detail'!$C239,'COSS Step1'!$U$133:$U$158)</f>
        <v>845666.64057281287</v>
      </c>
      <c r="G239" s="95">
        <v>3</v>
      </c>
      <c r="H239" s="91" t="str">
        <f>_xlfn.XLOOKUP($G239,'Allocator Summary'!$B$7:$B$39,'Allocator Summary'!$C$7:$C$39)</f>
        <v>Fixed O&amp;M</v>
      </c>
      <c r="I239" s="100">
        <f>INDEX('Allocator Summary'!D$7:D$27,MATCH($G239,'Allocator Summary'!$B$7:$B$27))*$E239</f>
        <v>34083.386246034919</v>
      </c>
      <c r="J239" s="100">
        <f>INDEX('Allocator Summary'!E$7:E$27,MATCH($G239,'Allocator Summary'!$B$7:$B$27))*$E239</f>
        <v>8.9517175669913733</v>
      </c>
      <c r="K239" s="100">
        <f>INDEX('Allocator Summary'!F$7:F$27,MATCH($G239,'Allocator Summary'!$B$7:$B$27))*$E239</f>
        <v>383732.35940441565</v>
      </c>
      <c r="L239" s="100">
        <f>INDEX('Allocator Summary'!G$7:G$27,MATCH($G239,'Allocator Summary'!$B$7:$B$27))*$E239</f>
        <v>36261.033776686389</v>
      </c>
      <c r="M239" s="100">
        <f>INDEX('Allocator Summary'!H$7:H$27,MATCH($G239,'Allocator Summary'!$B$7:$B$27))*$E239</f>
        <v>55116.937040620476</v>
      </c>
      <c r="N239" s="100">
        <f>INDEX('Allocator Summary'!I$7:I$27,MATCH($G239,'Allocator Summary'!$B$7:$B$27))*$E239</f>
        <v>0</v>
      </c>
      <c r="O239" s="100">
        <f>INDEX('Allocator Summary'!J$7:J$27,MATCH($G239,'Allocator Summary'!$B$7:$B$27))*$E239</f>
        <v>186899.32745350615</v>
      </c>
      <c r="P239" s="100">
        <f>INDEX('Allocator Summary'!K$7:K$27,MATCH($G239,'Allocator Summary'!$B$7:$B$27))*$E239</f>
        <v>19131.558321845503</v>
      </c>
      <c r="Q239" s="100">
        <f>INDEX('Allocator Summary'!L$7:L$27,MATCH($G239,'Allocator Summary'!$B$7:$B$27))*$E239</f>
        <v>87526.342791748117</v>
      </c>
      <c r="R239" s="100">
        <f>INDEX('Allocator Summary'!M$7:M$27,MATCH($G239,'Allocator Summary'!$B$7:$B$27))*$E239</f>
        <v>42906.743820388605</v>
      </c>
      <c r="S239" s="100">
        <f t="shared" si="52"/>
        <v>845666.64057281276</v>
      </c>
      <c r="T239" s="100">
        <f t="shared" si="53"/>
        <v>0</v>
      </c>
    </row>
    <row r="240" spans="1:20" x14ac:dyDescent="0.25">
      <c r="B240" s="115"/>
      <c r="C240" s="91" t="s">
        <v>43</v>
      </c>
      <c r="D240" s="114"/>
      <c r="E240" s="103">
        <f>SUMIF('COSS Step1'!$D$133:$D$158,'Account Detail'!$C240,'COSS Step1'!$U$133:$U$158)</f>
        <v>534647</v>
      </c>
      <c r="G240" s="95">
        <v>3</v>
      </c>
      <c r="H240" s="91" t="str">
        <f>_xlfn.XLOOKUP($G240,'Allocator Summary'!$B$7:$B$39,'Allocator Summary'!$C$7:$C$39)</f>
        <v>Fixed O&amp;M</v>
      </c>
      <c r="I240" s="100">
        <f>INDEX('Allocator Summary'!D$7:D$27,MATCH($G240,'Allocator Summary'!$B$7:$B$27))*$E240</f>
        <v>21548.183802001167</v>
      </c>
      <c r="J240" s="100">
        <f>INDEX('Allocator Summary'!E$7:E$27,MATCH($G240,'Allocator Summary'!$B$7:$B$27))*$E240</f>
        <v>5.6594510323801241</v>
      </c>
      <c r="K240" s="100">
        <f>INDEX('Allocator Summary'!F$7:F$27,MATCH($G240,'Allocator Summary'!$B$7:$B$27))*$E240</f>
        <v>242603.10731841854</v>
      </c>
      <c r="L240" s="100">
        <f>INDEX('Allocator Summary'!G$7:G$27,MATCH($G240,'Allocator Summary'!$B$7:$B$27))*$E240</f>
        <v>22924.935187785522</v>
      </c>
      <c r="M240" s="100">
        <f>INDEX('Allocator Summary'!H$7:H$27,MATCH($G240,'Allocator Summary'!$B$7:$B$27))*$E240</f>
        <v>34846.006244252909</v>
      </c>
      <c r="N240" s="100">
        <f>INDEX('Allocator Summary'!I$7:I$27,MATCH($G240,'Allocator Summary'!$B$7:$B$27))*$E240</f>
        <v>0</v>
      </c>
      <c r="O240" s="100">
        <f>INDEX('Allocator Summary'!J$7:J$27,MATCH($G240,'Allocator Summary'!$B$7:$B$27))*$E240</f>
        <v>118161.41246549625</v>
      </c>
      <c r="P240" s="100">
        <f>INDEX('Allocator Summary'!K$7:K$27,MATCH($G240,'Allocator Summary'!$B$7:$B$27))*$E240</f>
        <v>12095.345578692051</v>
      </c>
      <c r="Q240" s="100">
        <f>INDEX('Allocator Summary'!L$7:L$27,MATCH($G240,'Allocator Summary'!$B$7:$B$27))*$E240</f>
        <v>55335.866817310729</v>
      </c>
      <c r="R240" s="100">
        <f>INDEX('Allocator Summary'!M$7:M$27,MATCH($G240,'Allocator Summary'!$B$7:$B$27))*$E240</f>
        <v>27126.483135010396</v>
      </c>
      <c r="S240" s="100">
        <f t="shared" si="52"/>
        <v>534647</v>
      </c>
      <c r="T240" s="100">
        <f t="shared" si="53"/>
        <v>0</v>
      </c>
    </row>
    <row r="241" spans="2:20" x14ac:dyDescent="0.25">
      <c r="B241" s="115"/>
      <c r="C241" s="91" t="s">
        <v>345</v>
      </c>
      <c r="D241" s="114"/>
      <c r="E241" s="103">
        <f>SUMIF('COSS Step1'!$D$133:$D$158,'Account Detail'!$C241,'COSS Step1'!$U$133:$U$158)</f>
        <v>320973</v>
      </c>
      <c r="G241" s="95">
        <v>3</v>
      </c>
      <c r="H241" s="91" t="str">
        <f>_xlfn.XLOOKUP($G241,'Allocator Summary'!$B$7:$B$39,'Allocator Summary'!$C$7:$C$39)</f>
        <v>Fixed O&amp;M</v>
      </c>
      <c r="I241" s="100">
        <f>INDEX('Allocator Summary'!D$7:D$27,MATCH($G241,'Allocator Summary'!$B$7:$B$27))*$E241</f>
        <v>12936.358381286571</v>
      </c>
      <c r="J241" s="100">
        <f>INDEX('Allocator Summary'!E$7:E$27,MATCH($G241,'Allocator Summary'!$B$7:$B$27))*$E241</f>
        <v>3.3976268008913277</v>
      </c>
      <c r="K241" s="100">
        <f>INDEX('Allocator Summary'!F$7:F$27,MATCH($G241,'Allocator Summary'!$B$7:$B$27))*$E241</f>
        <v>145645.71982133025</v>
      </c>
      <c r="L241" s="100">
        <f>INDEX('Allocator Summary'!G$7:G$27,MATCH($G241,'Allocator Summary'!$B$7:$B$27))*$E241</f>
        <v>13762.885084979589</v>
      </c>
      <c r="M241" s="100">
        <f>INDEX('Allocator Summary'!H$7:H$27,MATCH($G241,'Allocator Summary'!$B$7:$B$27))*$E241</f>
        <v>20919.648220670068</v>
      </c>
      <c r="N241" s="100">
        <f>INDEX('Allocator Summary'!I$7:I$27,MATCH($G241,'Allocator Summary'!$B$7:$B$27))*$E241</f>
        <v>0</v>
      </c>
      <c r="O241" s="100">
        <f>INDEX('Allocator Summary'!J$7:J$27,MATCH($G241,'Allocator Summary'!$B$7:$B$27))*$E241</f>
        <v>70937.689808953815</v>
      </c>
      <c r="P241" s="100">
        <f>INDEX('Allocator Summary'!K$7:K$27,MATCH($G241,'Allocator Summary'!$B$7:$B$27))*$E241</f>
        <v>7261.3880867741218</v>
      </c>
      <c r="Q241" s="100">
        <f>INDEX('Allocator Summary'!L$7:L$27,MATCH($G241,'Allocator Summary'!$B$7:$B$27))*$E241</f>
        <v>33220.646856622552</v>
      </c>
      <c r="R241" s="100">
        <f>INDEX('Allocator Summary'!M$7:M$27,MATCH($G241,'Allocator Summary'!$B$7:$B$27))*$E241</f>
        <v>16285.266112582118</v>
      </c>
      <c r="S241" s="100">
        <f t="shared" si="52"/>
        <v>320972.99999999988</v>
      </c>
      <c r="T241" s="100">
        <f t="shared" si="53"/>
        <v>0</v>
      </c>
    </row>
    <row r="242" spans="2:20" x14ac:dyDescent="0.25">
      <c r="B242" s="115"/>
      <c r="C242" s="91" t="s">
        <v>346</v>
      </c>
      <c r="D242" s="114"/>
      <c r="E242" s="103">
        <f>SUMIF('COSS Step1'!$D$133:$D$158,'Account Detail'!$C242,'COSS Step1'!$U$133:$U$158)</f>
        <v>38817.07</v>
      </c>
      <c r="G242" s="95">
        <v>3</v>
      </c>
      <c r="H242" s="91" t="str">
        <f>_xlfn.XLOOKUP($G242,'Allocator Summary'!$B$7:$B$39,'Allocator Summary'!$C$7:$C$39)</f>
        <v>Fixed O&amp;M</v>
      </c>
      <c r="I242" s="100">
        <f>INDEX('Allocator Summary'!D$7:D$27,MATCH($G242,'Allocator Summary'!$B$7:$B$27))*$E242</f>
        <v>1564.4665714296452</v>
      </c>
      <c r="J242" s="100">
        <f>INDEX('Allocator Summary'!E$7:E$27,MATCH($G242,'Allocator Summary'!$B$7:$B$27))*$E242</f>
        <v>0.41089411683872079</v>
      </c>
      <c r="K242" s="100">
        <f>INDEX('Allocator Summary'!F$7:F$27,MATCH($G242,'Allocator Summary'!$B$7:$B$27))*$E242</f>
        <v>17613.755990394719</v>
      </c>
      <c r="L242" s="100">
        <f>INDEX('Allocator Summary'!G$7:G$27,MATCH($G242,'Allocator Summary'!$B$7:$B$27))*$E242</f>
        <v>1664.4230939848792</v>
      </c>
      <c r="M242" s="100">
        <f>INDEX('Allocator Summary'!H$7:H$27,MATCH($G242,'Allocator Summary'!$B$7:$B$27))*$E242</f>
        <v>2529.9307086799367</v>
      </c>
      <c r="N242" s="100">
        <f>INDEX('Allocator Summary'!I$7:I$27,MATCH($G242,'Allocator Summary'!$B$7:$B$27))*$E242</f>
        <v>0</v>
      </c>
      <c r="O242" s="100">
        <f>INDEX('Allocator Summary'!J$7:J$27,MATCH($G242,'Allocator Summary'!$B$7:$B$27))*$E242</f>
        <v>8578.8937728483288</v>
      </c>
      <c r="P242" s="100">
        <f>INDEX('Allocator Summary'!K$7:K$27,MATCH($G242,'Allocator Summary'!$B$7:$B$27))*$E242</f>
        <v>878.16049842658776</v>
      </c>
      <c r="Q242" s="100">
        <f>INDEX('Allocator Summary'!L$7:L$27,MATCH($G242,'Allocator Summary'!$B$7:$B$27))*$E242</f>
        <v>4017.5596529265622</v>
      </c>
      <c r="R242" s="100">
        <f>INDEX('Allocator Summary'!M$7:M$27,MATCH($G242,'Allocator Summary'!$B$7:$B$27))*$E242</f>
        <v>1969.4688171924988</v>
      </c>
      <c r="S242" s="100">
        <f t="shared" si="52"/>
        <v>38817.07</v>
      </c>
      <c r="T242" s="100">
        <f t="shared" si="53"/>
        <v>0</v>
      </c>
    </row>
    <row r="243" spans="2:20" x14ac:dyDescent="0.25">
      <c r="B243" s="98"/>
      <c r="C243" s="91" t="s">
        <v>264</v>
      </c>
      <c r="E243" s="103">
        <f>SUMIF('COSS Step1'!$D$133:$D$158,'Account Detail'!$C243,'COSS Step1'!$U$133:$U$158)</f>
        <v>230127.08</v>
      </c>
      <c r="G243" s="95">
        <v>3</v>
      </c>
      <c r="H243" s="91" t="str">
        <f>_xlfn.XLOOKUP($G243,'Allocator Summary'!$B$7:$B$39,'Allocator Summary'!$C$7:$C$39)</f>
        <v>Fixed O&amp;M</v>
      </c>
      <c r="I243" s="100">
        <f>INDEX('Allocator Summary'!D$7:D$27,MATCH($G243,'Allocator Summary'!$B$7:$B$27))*$E243</f>
        <v>9274.9433133597067</v>
      </c>
      <c r="J243" s="100">
        <f>INDEX('Allocator Summary'!E$7:E$27,MATCH($G243,'Allocator Summary'!$B$7:$B$27))*$E243</f>
        <v>2.4359866238557841</v>
      </c>
      <c r="K243" s="100">
        <f>INDEX('Allocator Summary'!F$7:F$27,MATCH($G243,'Allocator Summary'!$B$7:$B$27))*$E243</f>
        <v>104423.18891925755</v>
      </c>
      <c r="L243" s="100">
        <f>INDEX('Allocator Summary'!G$7:G$27,MATCH($G243,'Allocator Summary'!$B$7:$B$27))*$E243</f>
        <v>9867.5357646341108</v>
      </c>
      <c r="M243" s="100">
        <f>INDEX('Allocator Summary'!H$7:H$27,MATCH($G243,'Allocator Summary'!$B$7:$B$27))*$E243</f>
        <v>14998.699453380807</v>
      </c>
      <c r="N243" s="100">
        <f>INDEX('Allocator Summary'!I$7:I$27,MATCH($G243,'Allocator Summary'!$B$7:$B$27))*$E243</f>
        <v>0</v>
      </c>
      <c r="O243" s="100">
        <f>INDEX('Allocator Summary'!J$7:J$27,MATCH($G243,'Allocator Summary'!$B$7:$B$27))*$E243</f>
        <v>50859.989524602686</v>
      </c>
      <c r="P243" s="100">
        <f>INDEX('Allocator Summary'!K$7:K$27,MATCH($G243,'Allocator Summary'!$B$7:$B$27))*$E243</f>
        <v>5206.1763361906296</v>
      </c>
      <c r="Q243" s="100">
        <f>INDEX('Allocator Summary'!L$7:L$27,MATCH($G243,'Allocator Summary'!$B$7:$B$27))*$E243</f>
        <v>23818.110734627913</v>
      </c>
      <c r="R243" s="100">
        <f>INDEX('Allocator Summary'!M$7:M$27,MATCH($G243,'Allocator Summary'!$B$7:$B$27))*$E243</f>
        <v>11675.999967322716</v>
      </c>
      <c r="S243" s="100">
        <f t="shared" si="52"/>
        <v>230127.07999999996</v>
      </c>
      <c r="T243" s="100">
        <f t="shared" si="53"/>
        <v>0</v>
      </c>
    </row>
    <row r="244" spans="2:20" x14ac:dyDescent="0.25">
      <c r="B244" s="98"/>
      <c r="C244" s="91" t="s">
        <v>348</v>
      </c>
      <c r="E244" s="103">
        <f>SUMIF('COSS Step1'!$D$133:$D$158,'Account Detail'!$C244,'COSS Step1'!$U$133:$U$158)</f>
        <v>236418</v>
      </c>
      <c r="G244" s="95">
        <v>4</v>
      </c>
      <c r="H244" s="91" t="str">
        <f>_xlfn.XLOOKUP($G244,'Allocator Summary'!$B$7:$B$39,'Allocator Summary'!$C$7:$C$39)</f>
        <v>Labor</v>
      </c>
      <c r="I244" s="100">
        <f>INDEX('Allocator Summary'!D$7:D$27,MATCH($G244,'Allocator Summary'!$B$7:$B$27))*$E244</f>
        <v>0</v>
      </c>
      <c r="J244" s="100">
        <f>INDEX('Allocator Summary'!E$7:E$27,MATCH($G244,'Allocator Summary'!$B$7:$B$27))*$E244</f>
        <v>0</v>
      </c>
      <c r="K244" s="100">
        <f>INDEX('Allocator Summary'!F$7:F$27,MATCH($G244,'Allocator Summary'!$B$7:$B$27))*$E244</f>
        <v>119526.00001713676</v>
      </c>
      <c r="L244" s="100">
        <f>INDEX('Allocator Summary'!G$7:G$27,MATCH($G244,'Allocator Summary'!$B$7:$B$27))*$E244</f>
        <v>11419.240177335796</v>
      </c>
      <c r="M244" s="100">
        <f>INDEX('Allocator Summary'!H$7:H$27,MATCH($G244,'Allocator Summary'!$B$7:$B$27))*$E244</f>
        <v>17357.297251425905</v>
      </c>
      <c r="N244" s="100">
        <f>INDEX('Allocator Summary'!I$7:I$27,MATCH($G244,'Allocator Summary'!$B$7:$B$27))*$E244</f>
        <v>0</v>
      </c>
      <c r="O244" s="100">
        <f>INDEX('Allocator Summary'!J$7:J$27,MATCH($G244,'Allocator Summary'!$B$7:$B$27))*$E244</f>
        <v>50877.224110193194</v>
      </c>
      <c r="P244" s="100">
        <f>INDEX('Allocator Summary'!K$7:K$27,MATCH($G244,'Allocator Summary'!$B$7:$B$27))*$E244</f>
        <v>3612.7273629797714</v>
      </c>
      <c r="Q244" s="100">
        <f>INDEX('Allocator Summary'!L$7:L$27,MATCH($G244,'Allocator Summary'!$B$7:$B$27))*$E244</f>
        <v>22484.267899572613</v>
      </c>
      <c r="R244" s="100">
        <f>INDEX('Allocator Summary'!M$7:M$27,MATCH($G244,'Allocator Summary'!$B$7:$B$27))*$E244</f>
        <v>11141.243181355971</v>
      </c>
      <c r="S244" s="100">
        <f t="shared" si="52"/>
        <v>236418.00000000003</v>
      </c>
      <c r="T244" s="100">
        <f t="shared" si="53"/>
        <v>0</v>
      </c>
    </row>
    <row r="245" spans="2:20" x14ac:dyDescent="0.25">
      <c r="B245" s="115"/>
      <c r="C245" s="114" t="s">
        <v>349</v>
      </c>
      <c r="D245" s="114"/>
      <c r="E245" s="103">
        <f>SUMIF('COSS Step1'!$D$133:$D$158,'Account Detail'!$C245,'COSS Step1'!$U$133:$U$158)</f>
        <v>690569.55999999994</v>
      </c>
      <c r="G245" s="95">
        <v>3</v>
      </c>
      <c r="H245" s="91" t="str">
        <f>_xlfn.XLOOKUP($G245,'Allocator Summary'!$B$7:$B$39,'Allocator Summary'!$C$7:$C$39)</f>
        <v>Fixed O&amp;M</v>
      </c>
      <c r="I245" s="100">
        <f>INDEX('Allocator Summary'!D$7:D$27,MATCH($G245,'Allocator Summary'!$B$7:$B$27))*$E245</f>
        <v>27832.419908738051</v>
      </c>
      <c r="J245" s="100">
        <f>INDEX('Allocator Summary'!E$7:E$27,MATCH($G245,'Allocator Summary'!$B$7:$B$27))*$E245</f>
        <v>7.3099533136299053</v>
      </c>
      <c r="K245" s="100">
        <f>INDEX('Allocator Summary'!F$7:F$27,MATCH($G245,'Allocator Summary'!$B$7:$B$27))*$E245</f>
        <v>313355.0194343428</v>
      </c>
      <c r="L245" s="100">
        <f>INDEX('Allocator Summary'!G$7:G$27,MATCH($G245,'Allocator Summary'!$B$7:$B$27))*$E245</f>
        <v>29610.682199016479</v>
      </c>
      <c r="M245" s="100">
        <f>INDEX('Allocator Summary'!H$7:H$27,MATCH($G245,'Allocator Summary'!$B$7:$B$27))*$E245</f>
        <v>45008.372252815374</v>
      </c>
      <c r="N245" s="100">
        <f>INDEX('Allocator Summary'!I$7:I$27,MATCH($G245,'Allocator Summary'!$B$7:$B$27))*$E245</f>
        <v>0</v>
      </c>
      <c r="O245" s="100">
        <f>INDEX('Allocator Summary'!J$7:J$27,MATCH($G245,'Allocator Summary'!$B$7:$B$27))*$E245</f>
        <v>152621.58885260043</v>
      </c>
      <c r="P245" s="100">
        <f>INDEX('Allocator Summary'!K$7:K$27,MATCH($G245,'Allocator Summary'!$B$7:$B$27))*$E245</f>
        <v>15622.789381265236</v>
      </c>
      <c r="Q245" s="100">
        <f>INDEX('Allocator Summary'!L$7:L$27,MATCH($G245,'Allocator Summary'!$B$7:$B$27))*$E245</f>
        <v>71473.823289476728</v>
      </c>
      <c r="R245" s="100">
        <f>INDEX('Allocator Summary'!M$7:M$27,MATCH($G245,'Allocator Summary'!$B$7:$B$27))*$E245</f>
        <v>35037.554728431183</v>
      </c>
      <c r="S245" s="100">
        <f t="shared" si="52"/>
        <v>690569.55999999994</v>
      </c>
      <c r="T245" s="100">
        <f t="shared" si="53"/>
        <v>0</v>
      </c>
    </row>
    <row r="246" spans="2:20" x14ac:dyDescent="0.25">
      <c r="B246" s="115"/>
      <c r="C246" s="114" t="s">
        <v>350</v>
      </c>
      <c r="D246" s="114"/>
      <c r="E246" s="103">
        <f>SUMIF('COSS Step1'!$D$133:$D$158,'Account Detail'!$C246,'COSS Step1'!$U$133:$U$158)</f>
        <v>9526</v>
      </c>
      <c r="G246" s="95">
        <v>3</v>
      </c>
      <c r="H246" s="91" t="str">
        <f>_xlfn.XLOOKUP($G246,'Allocator Summary'!$B$7:$B$39,'Allocator Summary'!$C$7:$C$39)</f>
        <v>Fixed O&amp;M</v>
      </c>
      <c r="I246" s="100">
        <f>INDEX('Allocator Summary'!D$7:D$27,MATCH($G246,'Allocator Summary'!$B$7:$B$27))*$E246</f>
        <v>383.9318258549344</v>
      </c>
      <c r="J246" s="100">
        <f>INDEX('Allocator Summary'!E$7:E$27,MATCH($G246,'Allocator Summary'!$B$7:$B$27))*$E246</f>
        <v>0.1008364968557816</v>
      </c>
      <c r="K246" s="100">
        <f>INDEX('Allocator Summary'!F$7:F$27,MATCH($G246,'Allocator Summary'!$B$7:$B$27))*$E246</f>
        <v>4322.5477751025537</v>
      </c>
      <c r="L246" s="100">
        <f>INDEX('Allocator Summary'!G$7:G$27,MATCH($G246,'Allocator Summary'!$B$7:$B$27))*$E246</f>
        <v>408.46190589088667</v>
      </c>
      <c r="M246" s="100">
        <f>INDEX('Allocator Summary'!H$7:H$27,MATCH($G246,'Allocator Summary'!$B$7:$B$27))*$E246</f>
        <v>620.86396348011533</v>
      </c>
      <c r="N246" s="100">
        <f>INDEX('Allocator Summary'!I$7:I$27,MATCH($G246,'Allocator Summary'!$B$7:$B$27))*$E246</f>
        <v>0</v>
      </c>
      <c r="O246" s="100">
        <f>INDEX('Allocator Summary'!J$7:J$27,MATCH($G246,'Allocator Summary'!$B$7:$B$27))*$E246</f>
        <v>2105.3248501278736</v>
      </c>
      <c r="P246" s="100">
        <f>INDEX('Allocator Summary'!K$7:K$27,MATCH($G246,'Allocator Summary'!$B$7:$B$27))*$E246</f>
        <v>215.50717011901401</v>
      </c>
      <c r="Q246" s="100">
        <f>INDEX('Allocator Summary'!L$7:L$27,MATCH($G246,'Allocator Summary'!$B$7:$B$27))*$E246</f>
        <v>985.93925955200723</v>
      </c>
      <c r="R246" s="100">
        <f>INDEX('Allocator Summary'!M$7:M$27,MATCH($G246,'Allocator Summary'!$B$7:$B$27))*$E246</f>
        <v>483.32241337575829</v>
      </c>
      <c r="S246" s="100">
        <f t="shared" si="52"/>
        <v>9525.9999999999982</v>
      </c>
      <c r="T246" s="100">
        <f t="shared" si="53"/>
        <v>0</v>
      </c>
    </row>
    <row r="247" spans="2:20" x14ac:dyDescent="0.25">
      <c r="B247" s="115"/>
      <c r="C247" s="114" t="s">
        <v>46</v>
      </c>
      <c r="D247" s="114"/>
      <c r="E247" s="103">
        <f>SUMIF('COSS Step1'!$D$133:$D$158,'Account Detail'!$C247,'COSS Step1'!$U$133:$U$158)</f>
        <v>588614.39999999991</v>
      </c>
      <c r="G247" s="95">
        <v>3</v>
      </c>
      <c r="H247" s="91" t="str">
        <f>_xlfn.XLOOKUP($G247,'Allocator Summary'!$B$7:$B$39,'Allocator Summary'!$C$7:$C$39)</f>
        <v>Fixed O&amp;M</v>
      </c>
      <c r="I247" s="100">
        <f>INDEX('Allocator Summary'!D$7:D$27,MATCH($G247,'Allocator Summary'!$B$7:$B$27))*$E247</f>
        <v>23723.262787792009</v>
      </c>
      <c r="J247" s="100">
        <f>INDEX('Allocator Summary'!E$7:E$27,MATCH($G247,'Allocator Summary'!$B$7:$B$27))*$E247</f>
        <v>6.2307174149556754</v>
      </c>
      <c r="K247" s="100">
        <f>INDEX('Allocator Summary'!F$7:F$27,MATCH($G247,'Allocator Summary'!$B$7:$B$27))*$E247</f>
        <v>267091.52478619822</v>
      </c>
      <c r="L247" s="100">
        <f>INDEX('Allocator Summary'!G$7:G$27,MATCH($G247,'Allocator Summary'!$B$7:$B$27))*$E247</f>
        <v>25238.983797902652</v>
      </c>
      <c r="M247" s="100">
        <f>INDEX('Allocator Summary'!H$7:H$27,MATCH($G247,'Allocator Summary'!$B$7:$B$27))*$E247</f>
        <v>38363.370706011956</v>
      </c>
      <c r="N247" s="100">
        <f>INDEX('Allocator Summary'!I$7:I$27,MATCH($G247,'Allocator Summary'!$B$7:$B$27))*$E247</f>
        <v>0</v>
      </c>
      <c r="O247" s="100">
        <f>INDEX('Allocator Summary'!J$7:J$27,MATCH($G247,'Allocator Summary'!$B$7:$B$27))*$E247</f>
        <v>130088.65457307454</v>
      </c>
      <c r="P247" s="100">
        <f>INDEX('Allocator Summary'!K$7:K$27,MATCH($G247,'Allocator Summary'!$B$7:$B$27))*$E247</f>
        <v>13316.252743575618</v>
      </c>
      <c r="Q247" s="100">
        <f>INDEX('Allocator Summary'!L$7:L$27,MATCH($G247,'Allocator Summary'!$B$7:$B$27))*$E247</f>
        <v>60921.482857195981</v>
      </c>
      <c r="R247" s="100">
        <f>INDEX('Allocator Summary'!M$7:M$27,MATCH($G247,'Allocator Summary'!$B$7:$B$27))*$E247</f>
        <v>29864.637030833914</v>
      </c>
      <c r="S247" s="100">
        <f t="shared" si="52"/>
        <v>588614.39999999979</v>
      </c>
      <c r="T247" s="100">
        <f t="shared" si="53"/>
        <v>0</v>
      </c>
    </row>
    <row r="248" spans="2:20" x14ac:dyDescent="0.25">
      <c r="B248" s="115"/>
      <c r="C248" s="114" t="s">
        <v>352</v>
      </c>
      <c r="D248" s="114"/>
      <c r="E248" s="103">
        <f>SUMIF('COSS Step1'!$D$133:$D$158,'Account Detail'!$C248,'COSS Step1'!$U$133:$U$158)</f>
        <v>941449</v>
      </c>
      <c r="G248" s="95">
        <v>3</v>
      </c>
      <c r="H248" s="91" t="str">
        <f>_xlfn.XLOOKUP($G248,'Allocator Summary'!$B$7:$B$39,'Allocator Summary'!$C$7:$C$39)</f>
        <v>Fixed O&amp;M</v>
      </c>
      <c r="I248" s="100">
        <f>INDEX('Allocator Summary'!D$7:D$27,MATCH($G248,'Allocator Summary'!$B$7:$B$27))*$E248</f>
        <v>37943.757455312007</v>
      </c>
      <c r="J248" s="100">
        <f>INDEX('Allocator Summary'!E$7:E$27,MATCH($G248,'Allocator Summary'!$B$7:$B$27))*$E248</f>
        <v>9.9656119177386859</v>
      </c>
      <c r="K248" s="100">
        <f>INDEX('Allocator Summary'!F$7:F$27,MATCH($G248,'Allocator Summary'!$B$7:$B$27))*$E248</f>
        <v>427194.86461500358</v>
      </c>
      <c r="L248" s="100">
        <f>INDEX('Allocator Summary'!G$7:G$27,MATCH($G248,'Allocator Summary'!$B$7:$B$27))*$E248</f>
        <v>40368.050896396111</v>
      </c>
      <c r="M248" s="100">
        <f>INDEX('Allocator Summary'!H$7:H$27,MATCH($G248,'Allocator Summary'!$B$7:$B$27))*$E248</f>
        <v>61359.621830190117</v>
      </c>
      <c r="N248" s="100">
        <f>INDEX('Allocator Summary'!I$7:I$27,MATCH($G248,'Allocator Summary'!$B$7:$B$27))*$E248</f>
        <v>0</v>
      </c>
      <c r="O248" s="100">
        <f>INDEX('Allocator Summary'!J$7:J$27,MATCH($G248,'Allocator Summary'!$B$7:$B$27))*$E248</f>
        <v>208068.02171195007</v>
      </c>
      <c r="P248" s="100">
        <f>INDEX('Allocator Summary'!K$7:K$27,MATCH($G248,'Allocator Summary'!$B$7:$B$27))*$E248</f>
        <v>21298.447386245603</v>
      </c>
      <c r="Q248" s="100">
        <f>INDEX('Allocator Summary'!L$7:L$27,MATCH($G248,'Allocator Summary'!$B$7:$B$27))*$E248</f>
        <v>97439.799492544364</v>
      </c>
      <c r="R248" s="100">
        <f>INDEX('Allocator Summary'!M$7:M$27,MATCH($G248,'Allocator Summary'!$B$7:$B$27))*$E248</f>
        <v>47766.471000440295</v>
      </c>
      <c r="S248" s="100">
        <f t="shared" si="52"/>
        <v>941448.99999999988</v>
      </c>
      <c r="T248" s="100">
        <f t="shared" si="53"/>
        <v>0</v>
      </c>
    </row>
    <row r="249" spans="2:20" x14ac:dyDescent="0.25">
      <c r="B249" s="98"/>
      <c r="C249" s="96" t="s">
        <v>353</v>
      </c>
      <c r="D249" s="110"/>
      <c r="E249" s="103">
        <f>SUMIF('COSS Step1'!$D$133:$D$158,'Account Detail'!$C249,'COSS Step1'!$U$133:$U$158)</f>
        <v>2063675</v>
      </c>
      <c r="G249" s="97">
        <v>3</v>
      </c>
      <c r="H249" s="96" t="str">
        <f>_xlfn.XLOOKUP($G249,'Allocator Summary'!$B$7:$B$39,'Allocator Summary'!$C$7:$C$39)</f>
        <v>Fixed O&amp;M</v>
      </c>
      <c r="I249" s="101">
        <f>INDEX('Allocator Summary'!D$7:D$27,MATCH($G249,'Allocator Summary'!$B$7:$B$27))*$E249</f>
        <v>83173.473726766941</v>
      </c>
      <c r="J249" s="101">
        <f>INDEX('Allocator Summary'!E$7:E$27,MATCH($G249,'Allocator Summary'!$B$7:$B$27))*$E249</f>
        <v>21.844820244473556</v>
      </c>
      <c r="K249" s="101">
        <f>INDEX('Allocator Summary'!F$7:F$27,MATCH($G249,'Allocator Summary'!$B$7:$B$27))*$E249</f>
        <v>936419.67035321891</v>
      </c>
      <c r="L249" s="101">
        <f>INDEX('Allocator Summary'!G$7:G$27,MATCH($G249,'Allocator Summary'!$B$7:$B$27))*$E249</f>
        <v>88487.573340266172</v>
      </c>
      <c r="M249" s="101">
        <f>INDEX('Allocator Summary'!H$7:H$27,MATCH($G249,'Allocator Summary'!$B$7:$B$27))*$E249</f>
        <v>134501.51583401501</v>
      </c>
      <c r="N249" s="101">
        <f>INDEX('Allocator Summary'!I$7:I$27,MATCH($G249,'Allocator Summary'!$B$7:$B$27))*$E249</f>
        <v>0</v>
      </c>
      <c r="O249" s="101">
        <f>INDEX('Allocator Summary'!J$7:J$27,MATCH($G249,'Allocator Summary'!$B$7:$B$27))*$E249</f>
        <v>456089.25678014272</v>
      </c>
      <c r="P249" s="101">
        <f>INDEX('Allocator Summary'!K$7:K$27,MATCH($G249,'Allocator Summary'!$B$7:$B$27))*$E249</f>
        <v>46686.621802997717</v>
      </c>
      <c r="Q249" s="101">
        <f>INDEX('Allocator Summary'!L$7:L$27,MATCH($G249,'Allocator Summary'!$B$7:$B$27))*$E249</f>
        <v>213589.98545622386</v>
      </c>
      <c r="R249" s="101">
        <f>INDEX('Allocator Summary'!M$7:M$27,MATCH($G249,'Allocator Summary'!$B$7:$B$27))*$E249</f>
        <v>104705.05788612408</v>
      </c>
      <c r="S249" s="101">
        <f t="shared" si="52"/>
        <v>2063675</v>
      </c>
      <c r="T249" s="101">
        <f t="shared" si="53"/>
        <v>0</v>
      </c>
    </row>
    <row r="250" spans="2:20" x14ac:dyDescent="0.25">
      <c r="E250" s="100">
        <f>SUM(E234:E249)</f>
        <v>19835363.024070673</v>
      </c>
      <c r="I250" s="100">
        <f t="shared" ref="I250:T250" si="54">SUM(I234:I249)</f>
        <v>849831.94141234132</v>
      </c>
      <c r="J250" s="100">
        <f t="shared" si="54"/>
        <v>223.20128240826577</v>
      </c>
      <c r="K250" s="100">
        <f t="shared" si="54"/>
        <v>8935776.254865326</v>
      </c>
      <c r="L250" s="100">
        <f t="shared" si="54"/>
        <v>843733.10347512749</v>
      </c>
      <c r="M250" s="100">
        <f t="shared" si="54"/>
        <v>1282478.1728430788</v>
      </c>
      <c r="N250" s="100">
        <f t="shared" si="54"/>
        <v>0</v>
      </c>
      <c r="O250" s="100">
        <f t="shared" si="54"/>
        <v>4391041.7639435772</v>
      </c>
      <c r="P250" s="100">
        <f t="shared" si="54"/>
        <v>457916.84148910706</v>
      </c>
      <c r="Q250" s="100">
        <f t="shared" si="54"/>
        <v>2063454.8135357634</v>
      </c>
      <c r="R250" s="100">
        <f t="shared" si="54"/>
        <v>1010906.9312239428</v>
      </c>
      <c r="S250" s="100">
        <f t="shared" si="54"/>
        <v>19835363.024070669</v>
      </c>
      <c r="T250" s="100">
        <f t="shared" si="54"/>
        <v>0</v>
      </c>
    </row>
    <row r="252" spans="2:20" x14ac:dyDescent="0.25">
      <c r="B252" s="91" t="s">
        <v>12</v>
      </c>
      <c r="C252" s="114"/>
      <c r="D252" s="114"/>
    </row>
    <row r="253" spans="2:20" x14ac:dyDescent="0.25">
      <c r="B253" s="115"/>
      <c r="C253" s="114" t="s">
        <v>37</v>
      </c>
      <c r="D253" s="91" t="s">
        <v>77</v>
      </c>
      <c r="E253" s="103">
        <f>SUMIF('COSS Step1'!$D$163:$D$187,'Account Detail'!$C253,'COSS Step1'!$U$163:$U$187)</f>
        <v>0</v>
      </c>
      <c r="G253" s="95">
        <v>4</v>
      </c>
      <c r="H253" s="91" t="str">
        <f>_xlfn.XLOOKUP($G253,'Allocator Summary'!$B$7:$B$39,'Allocator Summary'!$C$7:$C$39)</f>
        <v>Labor</v>
      </c>
      <c r="I253" s="100">
        <f>INDEX('Allocator Summary'!D$7:D$27,MATCH($G253,'Allocator Summary'!$B$7:$B$27))*$E253</f>
        <v>0</v>
      </c>
      <c r="J253" s="100">
        <f>INDEX('Allocator Summary'!E$7:E$27,MATCH($G253,'Allocator Summary'!$B$7:$B$27))*$E253</f>
        <v>0</v>
      </c>
      <c r="K253" s="100">
        <f>INDEX('Allocator Summary'!F$7:F$27,MATCH($G253,'Allocator Summary'!$B$7:$B$27))*$E253</f>
        <v>0</v>
      </c>
      <c r="L253" s="100">
        <f>INDEX('Allocator Summary'!G$7:G$27,MATCH($G253,'Allocator Summary'!$B$7:$B$27))*$E253</f>
        <v>0</v>
      </c>
      <c r="M253" s="100">
        <f>INDEX('Allocator Summary'!H$7:H$27,MATCH($G253,'Allocator Summary'!$B$7:$B$27))*$E253</f>
        <v>0</v>
      </c>
      <c r="N253" s="100">
        <f>INDEX('Allocator Summary'!I$7:I$27,MATCH($G253,'Allocator Summary'!$B$7:$B$27))*$E253</f>
        <v>0</v>
      </c>
      <c r="O253" s="100">
        <f>INDEX('Allocator Summary'!J$7:J$27,MATCH($G253,'Allocator Summary'!$B$7:$B$27))*$E253</f>
        <v>0</v>
      </c>
      <c r="P253" s="100">
        <f>INDEX('Allocator Summary'!K$7:K$27,MATCH($G253,'Allocator Summary'!$B$7:$B$27))*$E253</f>
        <v>0</v>
      </c>
      <c r="Q253" s="100">
        <f>INDEX('Allocator Summary'!L$7:L$27,MATCH($G253,'Allocator Summary'!$B$7:$B$27))*$E253</f>
        <v>0</v>
      </c>
      <c r="R253" s="100">
        <f>INDEX('Allocator Summary'!M$7:M$27,MATCH($G253,'Allocator Summary'!$B$7:$B$27))*$E253</f>
        <v>0</v>
      </c>
      <c r="S253" s="100">
        <f t="shared" ref="S253:S258" si="55">SUM(I253:R253)</f>
        <v>0</v>
      </c>
      <c r="T253" s="100">
        <f t="shared" ref="T253:T258" si="56">S253-E253</f>
        <v>0</v>
      </c>
    </row>
    <row r="254" spans="2:20" x14ac:dyDescent="0.25">
      <c r="B254" s="115"/>
      <c r="C254" s="114" t="s">
        <v>46</v>
      </c>
      <c r="D254" s="114"/>
      <c r="E254" s="103">
        <f>SUMIF('COSS Step1'!$D$163:$D$187,'Account Detail'!$C254,'COSS Step1'!$U$163:$U$187)</f>
        <v>0</v>
      </c>
      <c r="G254" s="95">
        <v>3</v>
      </c>
      <c r="H254" s="91" t="str">
        <f>_xlfn.XLOOKUP($G254,'Allocator Summary'!$B$7:$B$39,'Allocator Summary'!$C$7:$C$39)</f>
        <v>Fixed O&amp;M</v>
      </c>
      <c r="I254" s="100">
        <f>INDEX('Allocator Summary'!D$7:D$27,MATCH($G254,'Allocator Summary'!$B$7:$B$27))*$E254</f>
        <v>0</v>
      </c>
      <c r="J254" s="100">
        <f>INDEX('Allocator Summary'!E$7:E$27,MATCH($G254,'Allocator Summary'!$B$7:$B$27))*$E254</f>
        <v>0</v>
      </c>
      <c r="K254" s="100">
        <f>INDEX('Allocator Summary'!F$7:F$27,MATCH($G254,'Allocator Summary'!$B$7:$B$27))*$E254</f>
        <v>0</v>
      </c>
      <c r="L254" s="100">
        <f>INDEX('Allocator Summary'!G$7:G$27,MATCH($G254,'Allocator Summary'!$B$7:$B$27))*$E254</f>
        <v>0</v>
      </c>
      <c r="M254" s="100">
        <f>INDEX('Allocator Summary'!H$7:H$27,MATCH($G254,'Allocator Summary'!$B$7:$B$27))*$E254</f>
        <v>0</v>
      </c>
      <c r="N254" s="100">
        <f>INDEX('Allocator Summary'!I$7:I$27,MATCH($G254,'Allocator Summary'!$B$7:$B$27))*$E254</f>
        <v>0</v>
      </c>
      <c r="O254" s="100">
        <f>INDEX('Allocator Summary'!J$7:J$27,MATCH($G254,'Allocator Summary'!$B$7:$B$27))*$E254</f>
        <v>0</v>
      </c>
      <c r="P254" s="100">
        <f>INDEX('Allocator Summary'!K$7:K$27,MATCH($G254,'Allocator Summary'!$B$7:$B$27))*$E254</f>
        <v>0</v>
      </c>
      <c r="Q254" s="100">
        <f>INDEX('Allocator Summary'!L$7:L$27,MATCH($G254,'Allocator Summary'!$B$7:$B$27))*$E254</f>
        <v>0</v>
      </c>
      <c r="R254" s="100">
        <f>INDEX('Allocator Summary'!M$7:M$27,MATCH($G254,'Allocator Summary'!$B$7:$B$27))*$E254</f>
        <v>0</v>
      </c>
      <c r="S254" s="100">
        <f t="shared" si="55"/>
        <v>0</v>
      </c>
      <c r="T254" s="100">
        <f t="shared" si="56"/>
        <v>0</v>
      </c>
    </row>
    <row r="255" spans="2:20" x14ac:dyDescent="0.25">
      <c r="B255" s="115"/>
      <c r="C255" s="114" t="s">
        <v>44</v>
      </c>
      <c r="D255" s="114"/>
      <c r="E255" s="103">
        <f>SUMIF('COSS Step1'!$D$163:$D$187,'Account Detail'!$C255,'COSS Step1'!$U$163:$U$187)</f>
        <v>0</v>
      </c>
      <c r="G255" s="95">
        <v>3</v>
      </c>
      <c r="H255" s="91" t="str">
        <f>_xlfn.XLOOKUP($G255,'Allocator Summary'!$B$7:$B$39,'Allocator Summary'!$C$7:$C$39)</f>
        <v>Fixed O&amp;M</v>
      </c>
      <c r="I255" s="100">
        <f>INDEX('Allocator Summary'!D$7:D$27,MATCH($G255,'Allocator Summary'!$B$7:$B$27))*$E255</f>
        <v>0</v>
      </c>
      <c r="J255" s="100">
        <f>INDEX('Allocator Summary'!E$7:E$27,MATCH($G255,'Allocator Summary'!$B$7:$B$27))*$E255</f>
        <v>0</v>
      </c>
      <c r="K255" s="100">
        <f>INDEX('Allocator Summary'!F$7:F$27,MATCH($G255,'Allocator Summary'!$B$7:$B$27))*$E255</f>
        <v>0</v>
      </c>
      <c r="L255" s="100">
        <f>INDEX('Allocator Summary'!G$7:G$27,MATCH($G255,'Allocator Summary'!$B$7:$B$27))*$E255</f>
        <v>0</v>
      </c>
      <c r="M255" s="100">
        <f>INDEX('Allocator Summary'!H$7:H$27,MATCH($G255,'Allocator Summary'!$B$7:$B$27))*$E255</f>
        <v>0</v>
      </c>
      <c r="N255" s="100">
        <f>INDEX('Allocator Summary'!I$7:I$27,MATCH($G255,'Allocator Summary'!$B$7:$B$27))*$E255</f>
        <v>0</v>
      </c>
      <c r="O255" s="100">
        <f>INDEX('Allocator Summary'!J$7:J$27,MATCH($G255,'Allocator Summary'!$B$7:$B$27))*$E255</f>
        <v>0</v>
      </c>
      <c r="P255" s="100">
        <f>INDEX('Allocator Summary'!K$7:K$27,MATCH($G255,'Allocator Summary'!$B$7:$B$27))*$E255</f>
        <v>0</v>
      </c>
      <c r="Q255" s="100">
        <f>INDEX('Allocator Summary'!L$7:L$27,MATCH($G255,'Allocator Summary'!$B$7:$B$27))*$E255</f>
        <v>0</v>
      </c>
      <c r="R255" s="100">
        <f>INDEX('Allocator Summary'!M$7:M$27,MATCH($G255,'Allocator Summary'!$B$7:$B$27))*$E255</f>
        <v>0</v>
      </c>
      <c r="S255" s="100">
        <f t="shared" si="55"/>
        <v>0</v>
      </c>
      <c r="T255" s="100">
        <f t="shared" si="56"/>
        <v>0</v>
      </c>
    </row>
    <row r="256" spans="2:20" x14ac:dyDescent="0.25">
      <c r="B256" s="115"/>
      <c r="C256" s="114" t="s">
        <v>45</v>
      </c>
      <c r="D256" s="114"/>
      <c r="E256" s="103">
        <f>SUMIF('COSS Step1'!$D$163:$D$187,'Account Detail'!$C256,'COSS Step1'!$U$163:$U$187)</f>
        <v>0</v>
      </c>
      <c r="G256" s="95">
        <v>3</v>
      </c>
      <c r="H256" s="91" t="str">
        <f>_xlfn.XLOOKUP($G256,'Allocator Summary'!$B$7:$B$39,'Allocator Summary'!$C$7:$C$39)</f>
        <v>Fixed O&amp;M</v>
      </c>
      <c r="I256" s="100">
        <f>INDEX('Allocator Summary'!D$7:D$27,MATCH($G256,'Allocator Summary'!$B$7:$B$27))*$E256</f>
        <v>0</v>
      </c>
      <c r="J256" s="100">
        <f>INDEX('Allocator Summary'!E$7:E$27,MATCH($G256,'Allocator Summary'!$B$7:$B$27))*$E256</f>
        <v>0</v>
      </c>
      <c r="K256" s="100">
        <f>INDEX('Allocator Summary'!F$7:F$27,MATCH($G256,'Allocator Summary'!$B$7:$B$27))*$E256</f>
        <v>0</v>
      </c>
      <c r="L256" s="100">
        <f>INDEX('Allocator Summary'!G$7:G$27,MATCH($G256,'Allocator Summary'!$B$7:$B$27))*$E256</f>
        <v>0</v>
      </c>
      <c r="M256" s="100">
        <f>INDEX('Allocator Summary'!H$7:H$27,MATCH($G256,'Allocator Summary'!$B$7:$B$27))*$E256</f>
        <v>0</v>
      </c>
      <c r="N256" s="100">
        <f>INDEX('Allocator Summary'!I$7:I$27,MATCH($G256,'Allocator Summary'!$B$7:$B$27))*$E256</f>
        <v>0</v>
      </c>
      <c r="O256" s="100">
        <f>INDEX('Allocator Summary'!J$7:J$27,MATCH($G256,'Allocator Summary'!$B$7:$B$27))*$E256</f>
        <v>0</v>
      </c>
      <c r="P256" s="100">
        <f>INDEX('Allocator Summary'!K$7:K$27,MATCH($G256,'Allocator Summary'!$B$7:$B$27))*$E256</f>
        <v>0</v>
      </c>
      <c r="Q256" s="100">
        <f>INDEX('Allocator Summary'!L$7:L$27,MATCH($G256,'Allocator Summary'!$B$7:$B$27))*$E256</f>
        <v>0</v>
      </c>
      <c r="R256" s="100">
        <f>INDEX('Allocator Summary'!M$7:M$27,MATCH($G256,'Allocator Summary'!$B$7:$B$27))*$E256</f>
        <v>0</v>
      </c>
      <c r="S256" s="100">
        <f t="shared" si="55"/>
        <v>0</v>
      </c>
      <c r="T256" s="100">
        <f t="shared" si="56"/>
        <v>0</v>
      </c>
    </row>
    <row r="257" spans="1:20" x14ac:dyDescent="0.25">
      <c r="B257" s="115"/>
      <c r="C257" s="114" t="s">
        <v>349</v>
      </c>
      <c r="D257" s="114"/>
      <c r="E257" s="103">
        <f>SUMIF('COSS Step1'!$D$163:$D$187,'Account Detail'!$C257,'COSS Step1'!$U$163:$U$187)</f>
        <v>0</v>
      </c>
      <c r="G257" s="95">
        <v>3</v>
      </c>
      <c r="H257" s="91" t="str">
        <f>_xlfn.XLOOKUP($G257,'Allocator Summary'!$B$7:$B$39,'Allocator Summary'!$C$7:$C$39)</f>
        <v>Fixed O&amp;M</v>
      </c>
      <c r="I257" s="100">
        <f>INDEX('Allocator Summary'!D$7:D$27,MATCH($G257,'Allocator Summary'!$B$7:$B$27))*$E257</f>
        <v>0</v>
      </c>
      <c r="J257" s="100">
        <f>INDEX('Allocator Summary'!E$7:E$27,MATCH($G257,'Allocator Summary'!$B$7:$B$27))*$E257</f>
        <v>0</v>
      </c>
      <c r="K257" s="100">
        <f>INDEX('Allocator Summary'!F$7:F$27,MATCH($G257,'Allocator Summary'!$B$7:$B$27))*$E257</f>
        <v>0</v>
      </c>
      <c r="L257" s="100">
        <f>INDEX('Allocator Summary'!G$7:G$27,MATCH($G257,'Allocator Summary'!$B$7:$B$27))*$E257</f>
        <v>0</v>
      </c>
      <c r="M257" s="100">
        <f>INDEX('Allocator Summary'!H$7:H$27,MATCH($G257,'Allocator Summary'!$B$7:$B$27))*$E257</f>
        <v>0</v>
      </c>
      <c r="N257" s="100">
        <f>INDEX('Allocator Summary'!I$7:I$27,MATCH($G257,'Allocator Summary'!$B$7:$B$27))*$E257</f>
        <v>0</v>
      </c>
      <c r="O257" s="100">
        <f>INDEX('Allocator Summary'!J$7:J$27,MATCH($G257,'Allocator Summary'!$B$7:$B$27))*$E257</f>
        <v>0</v>
      </c>
      <c r="P257" s="100">
        <f>INDEX('Allocator Summary'!K$7:K$27,MATCH($G257,'Allocator Summary'!$B$7:$B$27))*$E257</f>
        <v>0</v>
      </c>
      <c r="Q257" s="100">
        <f>INDEX('Allocator Summary'!L$7:L$27,MATCH($G257,'Allocator Summary'!$B$7:$B$27))*$E257</f>
        <v>0</v>
      </c>
      <c r="R257" s="100">
        <f>INDEX('Allocator Summary'!M$7:M$27,MATCH($G257,'Allocator Summary'!$B$7:$B$27))*$E257</f>
        <v>0</v>
      </c>
      <c r="S257" s="100">
        <f t="shared" si="55"/>
        <v>0</v>
      </c>
      <c r="T257" s="100">
        <f t="shared" si="56"/>
        <v>0</v>
      </c>
    </row>
    <row r="258" spans="1:20" x14ac:dyDescent="0.25">
      <c r="B258" s="115"/>
      <c r="C258" s="116" t="s">
        <v>354</v>
      </c>
      <c r="D258" s="116"/>
      <c r="E258" s="103">
        <f>SUMIF('COSS Step1'!$D$163:$D$187,'Account Detail'!$C258,'COSS Step1'!$U$163:$U$187)</f>
        <v>51368.99</v>
      </c>
      <c r="G258" s="97">
        <v>3</v>
      </c>
      <c r="H258" s="96" t="str">
        <f>_xlfn.XLOOKUP($G258,'Allocator Summary'!$B$7:$B$39,'Allocator Summary'!$C$7:$C$39)</f>
        <v>Fixed O&amp;M</v>
      </c>
      <c r="I258" s="101">
        <f>INDEX('Allocator Summary'!D$7:D$27,MATCH($G258,'Allocator Summary'!$B$7:$B$27))*$E258</f>
        <v>2070.3537815477503</v>
      </c>
      <c r="J258" s="101">
        <f>INDEX('Allocator Summary'!E$7:E$27,MATCH($G258,'Allocator Summary'!$B$7:$B$27))*$E258</f>
        <v>0.54376117978371574</v>
      </c>
      <c r="K258" s="101">
        <f>INDEX('Allocator Summary'!F$7:F$27,MATCH($G258,'Allocator Summary'!$B$7:$B$27))*$E258</f>
        <v>23309.354758950802</v>
      </c>
      <c r="L258" s="101">
        <f>INDEX('Allocator Summary'!G$7:G$27,MATCH($G258,'Allocator Summary'!$B$7:$B$27))*$E258</f>
        <v>2202.6323282689373</v>
      </c>
      <c r="M258" s="101">
        <f>INDEX('Allocator Summary'!H$7:H$27,MATCH($G258,'Allocator Summary'!$B$7:$B$27))*$E258</f>
        <v>3348.011204216923</v>
      </c>
      <c r="N258" s="101">
        <f>INDEX('Allocator Summary'!I$7:I$27,MATCH($G258,'Allocator Summary'!$B$7:$B$27))*$E258</f>
        <v>0</v>
      </c>
      <c r="O258" s="101">
        <f>INDEX('Allocator Summary'!J$7:J$27,MATCH($G258,'Allocator Summary'!$B$7:$B$27))*$E258</f>
        <v>11352.971989604266</v>
      </c>
      <c r="P258" s="101">
        <f>INDEX('Allocator Summary'!K$7:K$27,MATCH($G258,'Allocator Summary'!$B$7:$B$27))*$E258</f>
        <v>1162.1232066735176</v>
      </c>
      <c r="Q258" s="101">
        <f>INDEX('Allocator Summary'!L$7:L$27,MATCH($G258,'Allocator Summary'!$B$7:$B$27))*$E258</f>
        <v>5316.6810796278041</v>
      </c>
      <c r="R258" s="101">
        <f>INDEX('Allocator Summary'!M$7:M$27,MATCH($G258,'Allocator Summary'!$B$7:$B$27))*$E258</f>
        <v>2606.3178899302111</v>
      </c>
      <c r="S258" s="101">
        <f t="shared" si="55"/>
        <v>51368.990000000005</v>
      </c>
      <c r="T258" s="101">
        <f t="shared" si="56"/>
        <v>0</v>
      </c>
    </row>
    <row r="259" spans="1:20" x14ac:dyDescent="0.25">
      <c r="B259" s="115"/>
      <c r="E259" s="102">
        <f>SUM(E253:E258)</f>
        <v>51368.99</v>
      </c>
      <c r="I259" s="108">
        <f t="shared" ref="I259:T259" si="57">SUM(I253:I258)</f>
        <v>2070.3537815477503</v>
      </c>
      <c r="J259" s="108">
        <f t="shared" si="57"/>
        <v>0.54376117978371574</v>
      </c>
      <c r="K259" s="108">
        <f t="shared" si="57"/>
        <v>23309.354758950802</v>
      </c>
      <c r="L259" s="108">
        <f t="shared" si="57"/>
        <v>2202.6323282689373</v>
      </c>
      <c r="M259" s="108">
        <f t="shared" si="57"/>
        <v>3348.011204216923</v>
      </c>
      <c r="N259" s="108">
        <f t="shared" si="57"/>
        <v>0</v>
      </c>
      <c r="O259" s="108">
        <f t="shared" si="57"/>
        <v>11352.971989604266</v>
      </c>
      <c r="P259" s="108">
        <f t="shared" si="57"/>
        <v>1162.1232066735176</v>
      </c>
      <c r="Q259" s="108">
        <f t="shared" si="57"/>
        <v>5316.6810796278041</v>
      </c>
      <c r="R259" s="108">
        <f t="shared" si="57"/>
        <v>2606.3178899302111</v>
      </c>
      <c r="S259" s="108">
        <f t="shared" si="57"/>
        <v>51368.990000000005</v>
      </c>
      <c r="T259" s="108">
        <f t="shared" si="57"/>
        <v>0</v>
      </c>
    </row>
    <row r="260" spans="1:20" x14ac:dyDescent="0.25">
      <c r="B260" s="115"/>
      <c r="C260" s="114"/>
      <c r="D260" s="114"/>
      <c r="E260" s="104"/>
      <c r="F260" s="114"/>
      <c r="G260" s="95"/>
      <c r="H260" s="100"/>
      <c r="I260" s="100"/>
      <c r="J260" s="100"/>
      <c r="K260" s="100"/>
      <c r="L260" s="100"/>
      <c r="M260" s="100"/>
      <c r="N260" s="100"/>
      <c r="O260" s="100"/>
      <c r="P260" s="100"/>
      <c r="Q260" s="100"/>
      <c r="R260" s="100"/>
      <c r="S260" s="100"/>
      <c r="T260" s="100"/>
    </row>
    <row r="261" spans="1:20" x14ac:dyDescent="0.25">
      <c r="C261" s="90" t="s">
        <v>170</v>
      </c>
      <c r="D261" s="90"/>
      <c r="E261" s="112">
        <f>E250+E259</f>
        <v>19886732.014070671</v>
      </c>
      <c r="I261" s="112">
        <f t="shared" ref="I261:T261" si="58">I250+I259</f>
        <v>851902.29519388906</v>
      </c>
      <c r="J261" s="112">
        <f t="shared" si="58"/>
        <v>223.7450435880495</v>
      </c>
      <c r="K261" s="112">
        <f t="shared" si="58"/>
        <v>8959085.6096242759</v>
      </c>
      <c r="L261" s="112">
        <f t="shared" si="58"/>
        <v>845935.73580339644</v>
      </c>
      <c r="M261" s="112">
        <f t="shared" si="58"/>
        <v>1285826.1840472957</v>
      </c>
      <c r="N261" s="112">
        <f t="shared" si="58"/>
        <v>0</v>
      </c>
      <c r="O261" s="112">
        <f t="shared" si="58"/>
        <v>4402394.7359331818</v>
      </c>
      <c r="P261" s="112">
        <f t="shared" si="58"/>
        <v>459078.9646957806</v>
      </c>
      <c r="Q261" s="112">
        <f t="shared" si="58"/>
        <v>2068771.4946153911</v>
      </c>
      <c r="R261" s="112">
        <f t="shared" si="58"/>
        <v>1013513.249113873</v>
      </c>
      <c r="S261" s="112">
        <f t="shared" si="58"/>
        <v>19886732.014070667</v>
      </c>
      <c r="T261" s="112">
        <f t="shared" si="58"/>
        <v>0</v>
      </c>
    </row>
    <row r="263" spans="1:20" x14ac:dyDescent="0.25">
      <c r="C263" s="89" t="s">
        <v>1082</v>
      </c>
      <c r="D263" s="221">
        <f>-'COSS Step1'!F195+E263</f>
        <v>0</v>
      </c>
      <c r="E263" s="112">
        <f>E63+E87+E116+E158+E170+E183+E196+E209+E217+E230+E261</f>
        <v>51026926.469848886</v>
      </c>
      <c r="F263" s="117"/>
      <c r="I263" s="112">
        <f t="shared" ref="I263:T263" si="59">I63+I87+I116+I158+I170+I183+I196+I209+I217+I230+I261</f>
        <v>1934641.5558000351</v>
      </c>
      <c r="J263" s="112">
        <f t="shared" si="59"/>
        <v>598655.15504358802</v>
      </c>
      <c r="K263" s="112">
        <f t="shared" si="59"/>
        <v>28507035.776200287</v>
      </c>
      <c r="L263" s="112">
        <f t="shared" si="59"/>
        <v>1685321.1094000151</v>
      </c>
      <c r="M263" s="112">
        <f t="shared" si="59"/>
        <v>2561695.7876074584</v>
      </c>
      <c r="N263" s="112">
        <f t="shared" si="59"/>
        <v>0</v>
      </c>
      <c r="O263" s="112">
        <f t="shared" si="59"/>
        <v>8740507.8546675518</v>
      </c>
      <c r="P263" s="112">
        <f t="shared" si="59"/>
        <v>901371.29184699664</v>
      </c>
      <c r="Q263" s="112">
        <f t="shared" si="59"/>
        <v>4092246.4875642667</v>
      </c>
      <c r="R263" s="112">
        <f t="shared" si="59"/>
        <v>2005451.4517186941</v>
      </c>
      <c r="S263" s="112">
        <f t="shared" si="59"/>
        <v>51026926.469848886</v>
      </c>
      <c r="T263" s="112">
        <f t="shared" si="59"/>
        <v>0</v>
      </c>
    </row>
    <row r="264" spans="1:20" x14ac:dyDescent="0.25">
      <c r="C264" s="118"/>
      <c r="E264" s="219">
        <v>2.8560616075992584</v>
      </c>
      <c r="F264" s="117"/>
      <c r="I264" s="112"/>
      <c r="J264" s="112"/>
      <c r="K264" s="112"/>
      <c r="L264" s="112"/>
      <c r="M264" s="112"/>
      <c r="N264" s="112"/>
      <c r="O264" s="112"/>
      <c r="P264" s="112"/>
      <c r="Q264" s="112"/>
      <c r="R264" s="112"/>
      <c r="S264" s="112"/>
      <c r="T264" s="112"/>
    </row>
    <row r="266" spans="1:20" x14ac:dyDescent="0.25">
      <c r="A266" s="91" t="s">
        <v>171</v>
      </c>
      <c r="B266" s="119"/>
      <c r="C266" s="119"/>
    </row>
    <row r="267" spans="1:20" x14ac:dyDescent="0.25">
      <c r="B267" s="115"/>
      <c r="C267" s="91" t="s">
        <v>172</v>
      </c>
      <c r="E267" s="103">
        <f>+'COSS Step1'!F335</f>
        <v>11940916</v>
      </c>
      <c r="F267" s="100"/>
      <c r="G267" s="95">
        <v>5</v>
      </c>
      <c r="H267" s="91" t="str">
        <f>_xlfn.XLOOKUP($G267,'Allocator Summary'!$B$7:$B$39,'Allocator Summary'!$C$7:$C$39)</f>
        <v>Net Plant (less gen. and int.)</v>
      </c>
      <c r="I267" s="100">
        <f>INDEX('Allocator Summary'!D$7:D$27,MATCH($G267,'Allocator Summary'!$B$7:$B$27))*$E267</f>
        <v>713754.01098727656</v>
      </c>
      <c r="J267" s="100">
        <f>INDEX('Allocator Summary'!E$7:E$27,MATCH($G267,'Allocator Summary'!$B$7:$B$27))*$E267</f>
        <v>522510.41003042483</v>
      </c>
      <c r="K267" s="100">
        <f>INDEX('Allocator Summary'!F$7:F$27,MATCH($G267,'Allocator Summary'!$B$7:$B$27))*$E267</f>
        <v>1828547.4942150137</v>
      </c>
      <c r="L267" s="100">
        <f>INDEX('Allocator Summary'!G$7:G$27,MATCH($G267,'Allocator Summary'!$B$7:$B$27))*$E267</f>
        <v>1807574.3717299483</v>
      </c>
      <c r="M267" s="100">
        <f>INDEX('Allocator Summary'!H$7:H$27,MATCH($G267,'Allocator Summary'!$B$7:$B$27))*$E267</f>
        <v>4645659.354587812</v>
      </c>
      <c r="N267" s="100">
        <f>INDEX('Allocator Summary'!I$7:I$27,MATCH($G267,'Allocator Summary'!$B$7:$B$27))*$E267</f>
        <v>165780.36009594807</v>
      </c>
      <c r="O267" s="100">
        <f>INDEX('Allocator Summary'!J$7:J$27,MATCH($G267,'Allocator Summary'!$B$7:$B$27))*$E267</f>
        <v>1049354.1187077754</v>
      </c>
      <c r="P267" s="100">
        <f>INDEX('Allocator Summary'!K$7:K$27,MATCH($G267,'Allocator Summary'!$B$7:$B$27))*$E267</f>
        <v>606642.12902676791</v>
      </c>
      <c r="Q267" s="100">
        <f>INDEX('Allocator Summary'!L$7:L$27,MATCH($G267,'Allocator Summary'!$B$7:$B$27))*$E267</f>
        <v>0</v>
      </c>
      <c r="R267" s="100">
        <f>INDEX('Allocator Summary'!M$7:M$27,MATCH($G267,'Allocator Summary'!$B$7:$B$27))*$E267</f>
        <v>601093.75061903277</v>
      </c>
      <c r="S267" s="100">
        <f>SUM(I267:R267)</f>
        <v>11940916.000000002</v>
      </c>
      <c r="T267" s="100">
        <f>S267-E267</f>
        <v>0</v>
      </c>
    </row>
    <row r="268" spans="1:20" x14ac:dyDescent="0.25">
      <c r="B268" s="115"/>
      <c r="C268" s="91" t="s">
        <v>173</v>
      </c>
      <c r="D268" s="91" t="s">
        <v>77</v>
      </c>
      <c r="E268" s="103">
        <f>+'COSS Step1'!F336</f>
        <v>708794</v>
      </c>
      <c r="G268" s="95">
        <v>4</v>
      </c>
      <c r="H268" s="91" t="str">
        <f>_xlfn.XLOOKUP($G268,'Allocator Summary'!$B$7:$B$39,'Allocator Summary'!$C$7:$C$39)</f>
        <v>Labor</v>
      </c>
      <c r="I268" s="100">
        <f>INDEX('Allocator Summary'!D$7:D$27,MATCH($G268,'Allocator Summary'!$B$7:$B$27))*$E268</f>
        <v>0</v>
      </c>
      <c r="J268" s="100">
        <f>INDEX('Allocator Summary'!E$7:E$27,MATCH($G268,'Allocator Summary'!$B$7:$B$27))*$E268</f>
        <v>0</v>
      </c>
      <c r="K268" s="100">
        <f>INDEX('Allocator Summary'!F$7:F$27,MATCH($G268,'Allocator Summary'!$B$7:$B$27))*$E268</f>
        <v>358345.43755613547</v>
      </c>
      <c r="L268" s="100">
        <f>INDEX('Allocator Summary'!G$7:G$27,MATCH($G268,'Allocator Summary'!$B$7:$B$27))*$E268</f>
        <v>34235.502044068337</v>
      </c>
      <c r="M268" s="100">
        <f>INDEX('Allocator Summary'!H$7:H$27,MATCH($G268,'Allocator Summary'!$B$7:$B$27))*$E268</f>
        <v>52038.119551079755</v>
      </c>
      <c r="N268" s="100">
        <f>INDEX('Allocator Summary'!I$7:I$27,MATCH($G268,'Allocator Summary'!$B$7:$B$27))*$E268</f>
        <v>0</v>
      </c>
      <c r="O268" s="100">
        <f>INDEX('Allocator Summary'!J$7:J$27,MATCH($G268,'Allocator Summary'!$B$7:$B$27))*$E268</f>
        <v>152532.68019338744</v>
      </c>
      <c r="P268" s="100">
        <f>INDEX('Allocator Summary'!K$7:K$27,MATCH($G268,'Allocator Summary'!$B$7:$B$27))*$E268</f>
        <v>10831.152782427243</v>
      </c>
      <c r="Q268" s="100">
        <f>INDEX('Allocator Summary'!L$7:L$27,MATCH($G268,'Allocator Summary'!$B$7:$B$27))*$E268</f>
        <v>67409.055916257101</v>
      </c>
      <c r="R268" s="100">
        <f>INDEX('Allocator Summary'!M$7:M$27,MATCH($G268,'Allocator Summary'!$B$7:$B$27))*$E268</f>
        <v>33402.051956644689</v>
      </c>
      <c r="S268" s="100">
        <f>SUM(I268:R268)</f>
        <v>708794</v>
      </c>
      <c r="T268" s="100">
        <f>S268-E268</f>
        <v>0</v>
      </c>
    </row>
    <row r="269" spans="1:20" x14ac:dyDescent="0.25">
      <c r="B269" s="115"/>
      <c r="C269" s="91" t="s">
        <v>269</v>
      </c>
      <c r="E269" s="103">
        <f>+'COSS Step1'!F337</f>
        <v>212214</v>
      </c>
      <c r="G269" s="95">
        <v>6</v>
      </c>
      <c r="H269" s="91" t="str">
        <f>_xlfn.XLOOKUP($G269,'Allocator Summary'!$B$7:$B$39,'Allocator Summary'!$C$7:$C$39)</f>
        <v>Rate Base</v>
      </c>
      <c r="I269" s="100">
        <f>INDEX('Allocator Summary'!D$7:D$27,MATCH($G269,'Allocator Summary'!$B$7:$B$27))*$E269</f>
        <v>14194.618904714584</v>
      </c>
      <c r="J269" s="100">
        <f>INDEX('Allocator Summary'!E$7:E$27,MATCH($G269,'Allocator Summary'!$B$7:$B$27))*$E269</f>
        <v>9884.9466672283579</v>
      </c>
      <c r="K269" s="100">
        <f>INDEX('Allocator Summary'!F$7:F$27,MATCH($G269,'Allocator Summary'!$B$7:$B$27))*$E269</f>
        <v>42617.76231722565</v>
      </c>
      <c r="L269" s="100">
        <f>INDEX('Allocator Summary'!G$7:G$27,MATCH($G269,'Allocator Summary'!$B$7:$B$27))*$E269</f>
        <v>29199.40526048945</v>
      </c>
      <c r="M269" s="100">
        <f>INDEX('Allocator Summary'!H$7:H$27,MATCH($G269,'Allocator Summary'!$B$7:$B$27))*$E269</f>
        <v>80291.88899491234</v>
      </c>
      <c r="N269" s="100">
        <f>INDEX('Allocator Summary'!I$7:I$27,MATCH($G269,'Allocator Summary'!$B$7:$B$27))*$E269</f>
        <v>3136.2052486413327</v>
      </c>
      <c r="O269" s="100">
        <f>INDEX('Allocator Summary'!J$7:J$27,MATCH($G269,'Allocator Summary'!$B$7:$B$27))*$E269</f>
        <v>18247.418977463858</v>
      </c>
      <c r="P269" s="100">
        <f>INDEX('Allocator Summary'!K$7:K$27,MATCH($G269,'Allocator Summary'!$B$7:$B$27))*$E269</f>
        <v>2600.2727905166021</v>
      </c>
      <c r="Q269" s="100">
        <f>INDEX('Allocator Summary'!L$7:L$27,MATCH($G269,'Allocator Summary'!$B$7:$B$27))*$E269</f>
        <v>1776.9045031901103</v>
      </c>
      <c r="R269" s="100">
        <f>INDEX('Allocator Summary'!M$7:M$27,MATCH($G269,'Allocator Summary'!$B$7:$B$27))*$E269</f>
        <v>10264.576335617656</v>
      </c>
      <c r="S269" s="100">
        <f>SUM(I269:R269)</f>
        <v>212213.99999999997</v>
      </c>
      <c r="T269" s="100">
        <f>S269-E269</f>
        <v>0</v>
      </c>
    </row>
    <row r="270" spans="1:20" x14ac:dyDescent="0.25">
      <c r="A270" s="96"/>
      <c r="B270" s="120"/>
      <c r="C270" s="96" t="s">
        <v>174</v>
      </c>
      <c r="D270" s="96"/>
      <c r="E270" s="103">
        <f>+'COSS Step1'!F338</f>
        <v>0</v>
      </c>
      <c r="G270" s="97">
        <v>6</v>
      </c>
      <c r="H270" s="96" t="str">
        <f>_xlfn.XLOOKUP($G270,'Allocator Summary'!$B$7:$B$39,'Allocator Summary'!$C$7:$C$39)</f>
        <v>Rate Base</v>
      </c>
      <c r="I270" s="101">
        <f>INDEX('Allocator Summary'!D$7:D$27,MATCH($G270,'Allocator Summary'!$B$7:$B$27))*$E270</f>
        <v>0</v>
      </c>
      <c r="J270" s="101">
        <f>INDEX('Allocator Summary'!E$7:E$27,MATCH($G270,'Allocator Summary'!$B$7:$B$27))*$E270</f>
        <v>0</v>
      </c>
      <c r="K270" s="101">
        <f>INDEX('Allocator Summary'!F$7:F$27,MATCH($G270,'Allocator Summary'!$B$7:$B$27))*$E270</f>
        <v>0</v>
      </c>
      <c r="L270" s="101">
        <f>INDEX('Allocator Summary'!G$7:G$27,MATCH($G270,'Allocator Summary'!$B$7:$B$27))*$E270</f>
        <v>0</v>
      </c>
      <c r="M270" s="101">
        <f>INDEX('Allocator Summary'!H$7:H$27,MATCH($G270,'Allocator Summary'!$B$7:$B$27))*$E270</f>
        <v>0</v>
      </c>
      <c r="N270" s="101">
        <f>INDEX('Allocator Summary'!I$7:I$27,MATCH($G270,'Allocator Summary'!$B$7:$B$27))*$E270</f>
        <v>0</v>
      </c>
      <c r="O270" s="101">
        <f>INDEX('Allocator Summary'!J$7:J$27,MATCH($G270,'Allocator Summary'!$B$7:$B$27))*$E270</f>
        <v>0</v>
      </c>
      <c r="P270" s="101">
        <f>INDEX('Allocator Summary'!K$7:K$27,MATCH($G270,'Allocator Summary'!$B$7:$B$27))*$E270</f>
        <v>0</v>
      </c>
      <c r="Q270" s="101">
        <f>INDEX('Allocator Summary'!L$7:L$27,MATCH($G270,'Allocator Summary'!$B$7:$B$27))*$E270</f>
        <v>0</v>
      </c>
      <c r="R270" s="101">
        <f>INDEX('Allocator Summary'!M$7:M$27,MATCH($G270,'Allocator Summary'!$B$7:$B$27))*$E270</f>
        <v>0</v>
      </c>
      <c r="S270" s="101">
        <f>SUM(I270:R270)</f>
        <v>0</v>
      </c>
      <c r="T270" s="101">
        <f>S270-E270</f>
        <v>0</v>
      </c>
    </row>
    <row r="271" spans="1:20" x14ac:dyDescent="0.25">
      <c r="E271" s="100">
        <f>SUM(E267:E270)</f>
        <v>12861924</v>
      </c>
      <c r="I271" s="100">
        <f t="shared" ref="I271:T271" si="60">SUM(I267:I270)</f>
        <v>727948.62989199115</v>
      </c>
      <c r="J271" s="100">
        <f t="shared" si="60"/>
        <v>532395.35669765319</v>
      </c>
      <c r="K271" s="100">
        <f t="shared" si="60"/>
        <v>2229510.6940883747</v>
      </c>
      <c r="L271" s="100">
        <f t="shared" si="60"/>
        <v>1871009.2790345063</v>
      </c>
      <c r="M271" s="100">
        <f t="shared" si="60"/>
        <v>4777989.3631338039</v>
      </c>
      <c r="N271" s="100">
        <f t="shared" si="60"/>
        <v>168916.56534458941</v>
      </c>
      <c r="O271" s="100">
        <f t="shared" si="60"/>
        <v>1220134.2178786267</v>
      </c>
      <c r="P271" s="100">
        <f t="shared" si="60"/>
        <v>620073.55459971179</v>
      </c>
      <c r="Q271" s="100">
        <f t="shared" si="60"/>
        <v>69185.960419447205</v>
      </c>
      <c r="R271" s="100">
        <f t="shared" si="60"/>
        <v>644760.37891129509</v>
      </c>
      <c r="S271" s="100">
        <f t="shared" si="60"/>
        <v>12861924.000000002</v>
      </c>
      <c r="T271" s="100">
        <f t="shared" si="60"/>
        <v>0</v>
      </c>
    </row>
    <row r="273" spans="1:20" x14ac:dyDescent="0.25">
      <c r="C273" s="89" t="s">
        <v>319</v>
      </c>
      <c r="D273" s="223">
        <f>-'COSS Step1'!F339+E273</f>
        <v>0</v>
      </c>
      <c r="E273" s="112">
        <f>E271</f>
        <v>12861924</v>
      </c>
      <c r="F273" s="100"/>
      <c r="I273" s="112">
        <f t="shared" ref="I273:T273" si="61">I271</f>
        <v>727948.62989199115</v>
      </c>
      <c r="J273" s="112">
        <f t="shared" si="61"/>
        <v>532395.35669765319</v>
      </c>
      <c r="K273" s="112">
        <f t="shared" si="61"/>
        <v>2229510.6940883747</v>
      </c>
      <c r="L273" s="112">
        <f t="shared" si="61"/>
        <v>1871009.2790345063</v>
      </c>
      <c r="M273" s="112">
        <f t="shared" si="61"/>
        <v>4777989.3631338039</v>
      </c>
      <c r="N273" s="112">
        <f t="shared" si="61"/>
        <v>168916.56534458941</v>
      </c>
      <c r="O273" s="112">
        <f t="shared" si="61"/>
        <v>1220134.2178786267</v>
      </c>
      <c r="P273" s="112">
        <f t="shared" si="61"/>
        <v>620073.55459971179</v>
      </c>
      <c r="Q273" s="112">
        <f t="shared" si="61"/>
        <v>69185.960419447205</v>
      </c>
      <c r="R273" s="112">
        <f t="shared" si="61"/>
        <v>644760.37891129509</v>
      </c>
      <c r="S273" s="112">
        <f t="shared" si="61"/>
        <v>12861924.000000002</v>
      </c>
      <c r="T273" s="112">
        <f t="shared" si="61"/>
        <v>0</v>
      </c>
    </row>
    <row r="274" spans="1:20" x14ac:dyDescent="0.25">
      <c r="C274" s="118"/>
      <c r="E274" s="219">
        <v>0</v>
      </c>
      <c r="F274" s="100"/>
      <c r="I274" s="112"/>
      <c r="J274" s="112"/>
      <c r="K274" s="112"/>
      <c r="L274" s="112"/>
      <c r="M274" s="112"/>
      <c r="N274" s="112"/>
      <c r="O274" s="112"/>
      <c r="P274" s="112"/>
      <c r="Q274" s="112"/>
      <c r="R274" s="112"/>
      <c r="S274" s="112"/>
      <c r="T274" s="112"/>
    </row>
    <row r="276" spans="1:20" x14ac:dyDescent="0.25">
      <c r="A276" s="91" t="s">
        <v>175</v>
      </c>
      <c r="B276" s="119"/>
      <c r="C276" s="119"/>
    </row>
    <row r="277" spans="1:20" x14ac:dyDescent="0.25">
      <c r="A277" s="119"/>
      <c r="B277" s="91" t="s">
        <v>17</v>
      </c>
    </row>
    <row r="278" spans="1:20" x14ac:dyDescent="0.25">
      <c r="A278" s="121"/>
      <c r="B278" s="122"/>
      <c r="C278" s="91" t="str">
        <f>'COSS Step1'!D200</f>
        <v>Organization</v>
      </c>
      <c r="E278" s="103">
        <f>+'COSS Step1'!F200</f>
        <v>0</v>
      </c>
      <c r="G278" s="95">
        <v>5</v>
      </c>
      <c r="H278" s="91" t="str">
        <f>_xlfn.XLOOKUP($G278,'Allocator Summary'!$B$7:$B$39,'Allocator Summary'!$C$7:$C$39)</f>
        <v>Net Plant (less gen. and int.)</v>
      </c>
      <c r="I278" s="100">
        <f>INDEX('Allocator Summary'!D$7:D$27,MATCH($G278,'Allocator Summary'!$B$7:$B$27))*$E278</f>
        <v>0</v>
      </c>
      <c r="J278" s="100">
        <f>INDEX('Allocator Summary'!E$7:E$27,MATCH($G278,'Allocator Summary'!$B$7:$B$27))*$E278</f>
        <v>0</v>
      </c>
      <c r="K278" s="100">
        <f>INDEX('Allocator Summary'!F$7:F$27,MATCH($G278,'Allocator Summary'!$B$7:$B$27))*$E278</f>
        <v>0</v>
      </c>
      <c r="L278" s="100">
        <f>INDEX('Allocator Summary'!G$7:G$27,MATCH($G278,'Allocator Summary'!$B$7:$B$27))*$E278</f>
        <v>0</v>
      </c>
      <c r="M278" s="100">
        <f>INDEX('Allocator Summary'!H$7:H$27,MATCH($G278,'Allocator Summary'!$B$7:$B$27))*$E278</f>
        <v>0</v>
      </c>
      <c r="N278" s="100">
        <f>INDEX('Allocator Summary'!I$7:I$27,MATCH($G278,'Allocator Summary'!$B$7:$B$27))*$E278</f>
        <v>0</v>
      </c>
      <c r="O278" s="100">
        <f>INDEX('Allocator Summary'!J$7:J$27,MATCH($G278,'Allocator Summary'!$B$7:$B$27))*$E278</f>
        <v>0</v>
      </c>
      <c r="P278" s="100">
        <f>INDEX('Allocator Summary'!K$7:K$27,MATCH($G278,'Allocator Summary'!$B$7:$B$27))*$E278</f>
        <v>0</v>
      </c>
      <c r="Q278" s="100">
        <f>INDEX('Allocator Summary'!L$7:L$27,MATCH($G278,'Allocator Summary'!$B$7:$B$27))*$E278</f>
        <v>0</v>
      </c>
      <c r="R278" s="100">
        <f>INDEX('Allocator Summary'!M$7:M$27,MATCH($G278,'Allocator Summary'!$B$7:$B$27))*$E278</f>
        <v>0</v>
      </c>
      <c r="S278" s="100">
        <f>SUM(I278:R278)</f>
        <v>0</v>
      </c>
      <c r="T278" s="100">
        <f>S278-E278</f>
        <v>0</v>
      </c>
    </row>
    <row r="279" spans="1:20" x14ac:dyDescent="0.25">
      <c r="A279" s="121"/>
      <c r="B279" s="122"/>
      <c r="C279" s="91" t="str">
        <f>'COSS Step1'!D201</f>
        <v>Franchises</v>
      </c>
      <c r="E279" s="103">
        <f>+'COSS Step1'!F201</f>
        <v>0</v>
      </c>
      <c r="G279" s="95">
        <v>5</v>
      </c>
      <c r="H279" s="91" t="str">
        <f>_xlfn.XLOOKUP($G279,'Allocator Summary'!$B$7:$B$39,'Allocator Summary'!$C$7:$C$39)</f>
        <v>Net Plant (less gen. and int.)</v>
      </c>
      <c r="I279" s="100"/>
      <c r="J279" s="100"/>
      <c r="K279" s="100"/>
      <c r="L279" s="100"/>
      <c r="M279" s="100"/>
      <c r="N279" s="100"/>
      <c r="O279" s="100"/>
      <c r="P279" s="100"/>
      <c r="Q279" s="100"/>
      <c r="R279" s="100"/>
      <c r="S279" s="100"/>
      <c r="T279" s="100"/>
    </row>
    <row r="280" spans="1:20" x14ac:dyDescent="0.25">
      <c r="A280" s="123"/>
      <c r="B280" s="122"/>
      <c r="C280" s="91" t="str">
        <f>'COSS Step1'!D202</f>
        <v>Other P/E-Intangible</v>
      </c>
      <c r="E280" s="103">
        <f>+'COSS Step1'!F202</f>
        <v>0</v>
      </c>
      <c r="G280" s="95">
        <v>5</v>
      </c>
      <c r="H280" s="91" t="str">
        <f>_xlfn.XLOOKUP($G280,'Allocator Summary'!$B$7:$B$39,'Allocator Summary'!$C$7:$C$39)</f>
        <v>Net Plant (less gen. and int.)</v>
      </c>
      <c r="I280" s="100">
        <f>INDEX('Allocator Summary'!D$7:D$27,MATCH($G280,'Allocator Summary'!$B$7:$B$27))*$E280</f>
        <v>0</v>
      </c>
      <c r="J280" s="100">
        <f>INDEX('Allocator Summary'!E$7:E$27,MATCH($G280,'Allocator Summary'!$B$7:$B$27))*$E280</f>
        <v>0</v>
      </c>
      <c r="K280" s="100">
        <f>INDEX('Allocator Summary'!F$7:F$27,MATCH($G280,'Allocator Summary'!$B$7:$B$27))*$E280</f>
        <v>0</v>
      </c>
      <c r="L280" s="100">
        <f>INDEX('Allocator Summary'!G$7:G$27,MATCH($G280,'Allocator Summary'!$B$7:$B$27))*$E280</f>
        <v>0</v>
      </c>
      <c r="M280" s="100">
        <f>INDEX('Allocator Summary'!H$7:H$27,MATCH($G280,'Allocator Summary'!$B$7:$B$27))*$E280</f>
        <v>0</v>
      </c>
      <c r="N280" s="100">
        <f>INDEX('Allocator Summary'!I$7:I$27,MATCH($G280,'Allocator Summary'!$B$7:$B$27))*$E280</f>
        <v>0</v>
      </c>
      <c r="O280" s="100">
        <f>INDEX('Allocator Summary'!J$7:J$27,MATCH($G280,'Allocator Summary'!$B$7:$B$27))*$E280</f>
        <v>0</v>
      </c>
      <c r="P280" s="100">
        <f>INDEX('Allocator Summary'!K$7:K$27,MATCH($G280,'Allocator Summary'!$B$7:$B$27))*$E280</f>
        <v>0</v>
      </c>
      <c r="Q280" s="100">
        <f>INDEX('Allocator Summary'!L$7:L$27,MATCH($G280,'Allocator Summary'!$B$7:$B$27))*$E280</f>
        <v>0</v>
      </c>
      <c r="R280" s="100">
        <f>INDEX('Allocator Summary'!M$7:M$27,MATCH($G280,'Allocator Summary'!$B$7:$B$27))*$E280</f>
        <v>0</v>
      </c>
      <c r="S280" s="100">
        <f>SUM(I280:R280)</f>
        <v>0</v>
      </c>
      <c r="T280" s="100">
        <f>S280-E280</f>
        <v>0</v>
      </c>
    </row>
    <row r="281" spans="1:20" x14ac:dyDescent="0.25">
      <c r="A281" s="121"/>
      <c r="B281" s="122"/>
      <c r="C281" s="91" t="str">
        <f>'COSS Step1'!D203</f>
        <v>Other P/E-CPS</v>
      </c>
      <c r="E281" s="103">
        <f>+'COSS Step1'!F203</f>
        <v>120618.28615271897</v>
      </c>
      <c r="G281" s="95">
        <v>5</v>
      </c>
      <c r="H281" s="91" t="str">
        <f>_xlfn.XLOOKUP($G281,'Allocator Summary'!$B$7:$B$39,'Allocator Summary'!$C$7:$C$39)</f>
        <v>Net Plant (less gen. and int.)</v>
      </c>
      <c r="I281" s="100">
        <f>INDEX('Allocator Summary'!D$7:D$27,MATCH($G281,'Allocator Summary'!$B$7:$B$27))*$E281</f>
        <v>7209.814183427322</v>
      </c>
      <c r="J281" s="100">
        <f>INDEX('Allocator Summary'!E$7:E$27,MATCH($G281,'Allocator Summary'!$B$7:$B$27))*$E281</f>
        <v>5278.0130230230498</v>
      </c>
      <c r="K281" s="100">
        <f>INDEX('Allocator Summary'!F$7:F$27,MATCH($G281,'Allocator Summary'!$B$7:$B$27))*$E281</f>
        <v>18470.631976731413</v>
      </c>
      <c r="L281" s="100">
        <f>INDEX('Allocator Summary'!G$7:G$27,MATCH($G281,'Allocator Summary'!$B$7:$B$27))*$E281</f>
        <v>18258.777032820941</v>
      </c>
      <c r="M281" s="100">
        <f>INDEX('Allocator Summary'!H$7:H$27,MATCH($G281,'Allocator Summary'!$B$7:$B$27))*$E281</f>
        <v>46927.00873197068</v>
      </c>
      <c r="N281" s="100">
        <f>INDEX('Allocator Summary'!I$7:I$27,MATCH($G281,'Allocator Summary'!$B$7:$B$27))*$E281</f>
        <v>1674.590367485531</v>
      </c>
      <c r="O281" s="100">
        <f>INDEX('Allocator Summary'!J$7:J$27,MATCH($G281,'Allocator Summary'!$B$7:$B$27))*$E281</f>
        <v>10599.797818343975</v>
      </c>
      <c r="P281" s="100">
        <f>INDEX('Allocator Summary'!K$7:K$27,MATCH($G281,'Allocator Summary'!$B$7:$B$27))*$E281</f>
        <v>6127.8493133395586</v>
      </c>
      <c r="Q281" s="100">
        <f>INDEX('Allocator Summary'!L$7:L$27,MATCH($G281,'Allocator Summary'!$B$7:$B$27))*$E281</f>
        <v>0</v>
      </c>
      <c r="R281" s="100">
        <f>INDEX('Allocator Summary'!M$7:M$27,MATCH($G281,'Allocator Summary'!$B$7:$B$27))*$E281</f>
        <v>6071.8037055764898</v>
      </c>
      <c r="S281" s="100">
        <f>SUM(I281:R281)</f>
        <v>120618.28615271895</v>
      </c>
      <c r="T281" s="100">
        <f>S281-E281</f>
        <v>0</v>
      </c>
    </row>
    <row r="282" spans="1:20" x14ac:dyDescent="0.25">
      <c r="A282" s="121"/>
      <c r="B282" s="124"/>
      <c r="E282" s="102"/>
    </row>
    <row r="283" spans="1:20" x14ac:dyDescent="0.25">
      <c r="A283" s="121"/>
      <c r="B283" s="124" t="s">
        <v>20</v>
      </c>
    </row>
    <row r="284" spans="1:20" x14ac:dyDescent="0.25">
      <c r="A284" s="121"/>
      <c r="B284" s="122"/>
      <c r="C284" s="91" t="str">
        <f>'COSS Step1'!D206</f>
        <v>Land &amp; Land Rights-Supply</v>
      </c>
      <c r="E284" s="103">
        <f>+'COSS Step1'!F206</f>
        <v>0</v>
      </c>
      <c r="G284" s="95" t="s">
        <v>62</v>
      </c>
      <c r="H284" s="91" t="str">
        <f>_xlfn.XLOOKUP($G284,'Allocator Summary'!$B$7:$B$39,'Allocator Summary'!$C$7:$C$39)</f>
        <v>Source of Supply</v>
      </c>
      <c r="I284" s="100">
        <f>INDEX('Allocator Summary'!D$7:D$27,MATCH($G284,'Allocator Summary'!$B$7:$B$27))*$E284</f>
        <v>0</v>
      </c>
      <c r="J284" s="100">
        <f>INDEX('Allocator Summary'!E$7:E$27,MATCH($G284,'Allocator Summary'!$B$7:$B$27))*$E284</f>
        <v>0</v>
      </c>
      <c r="K284" s="100">
        <f>INDEX('Allocator Summary'!F$7:F$27,MATCH($G284,'Allocator Summary'!$B$7:$B$27))*$E284</f>
        <v>0</v>
      </c>
      <c r="L284" s="100">
        <f>INDEX('Allocator Summary'!G$7:G$27,MATCH($G284,'Allocator Summary'!$B$7:$B$27))*$E284</f>
        <v>0</v>
      </c>
      <c r="M284" s="100">
        <f>INDEX('Allocator Summary'!H$7:H$27,MATCH($G284,'Allocator Summary'!$B$7:$B$27))*$E284</f>
        <v>0</v>
      </c>
      <c r="N284" s="100">
        <f>INDEX('Allocator Summary'!I$7:I$27,MATCH($G284,'Allocator Summary'!$B$7:$B$27))*$E284</f>
        <v>0</v>
      </c>
      <c r="O284" s="100">
        <f>INDEX('Allocator Summary'!J$7:J$27,MATCH($G284,'Allocator Summary'!$B$7:$B$27))*$E284</f>
        <v>0</v>
      </c>
      <c r="P284" s="100">
        <f>INDEX('Allocator Summary'!K$7:K$27,MATCH($G284,'Allocator Summary'!$B$7:$B$27))*$E284</f>
        <v>0</v>
      </c>
      <c r="Q284" s="100">
        <f>INDEX('Allocator Summary'!L$7:L$27,MATCH($G284,'Allocator Summary'!$B$7:$B$27))*$E284</f>
        <v>0</v>
      </c>
      <c r="R284" s="100">
        <f>INDEX('Allocator Summary'!M$7:M$27,MATCH($G284,'Allocator Summary'!$B$7:$B$27))*$E284</f>
        <v>0</v>
      </c>
      <c r="S284" s="100">
        <f t="shared" ref="S284:S289" si="62">SUM(I284:R284)</f>
        <v>0</v>
      </c>
      <c r="T284" s="100">
        <f t="shared" ref="T284:T289" si="63">S284-E284</f>
        <v>0</v>
      </c>
    </row>
    <row r="285" spans="1:20" x14ac:dyDescent="0.25">
      <c r="A285" s="123"/>
      <c r="B285" s="122"/>
      <c r="C285" s="91" t="str">
        <f>'COSS Step1'!D207</f>
        <v>Struct &amp; Imp-Supply</v>
      </c>
      <c r="E285" s="103">
        <f>+'COSS Step1'!F207</f>
        <v>781650.6841941243</v>
      </c>
      <c r="G285" s="95" t="s">
        <v>62</v>
      </c>
      <c r="H285" s="91" t="str">
        <f>_xlfn.XLOOKUP($G285,'Allocator Summary'!$B$7:$B$39,'Allocator Summary'!$C$7:$C$39)</f>
        <v>Source of Supply</v>
      </c>
      <c r="I285" s="100">
        <f>INDEX('Allocator Summary'!D$7:D$27,MATCH($G285,'Allocator Summary'!$B$7:$B$27))*$E285</f>
        <v>781650.6841941243</v>
      </c>
      <c r="J285" s="100">
        <f>INDEX('Allocator Summary'!E$7:E$27,MATCH($G285,'Allocator Summary'!$B$7:$B$27))*$E285</f>
        <v>0</v>
      </c>
      <c r="K285" s="100">
        <f>INDEX('Allocator Summary'!F$7:F$27,MATCH($G285,'Allocator Summary'!$B$7:$B$27))*$E285</f>
        <v>0</v>
      </c>
      <c r="L285" s="100">
        <f>INDEX('Allocator Summary'!G$7:G$27,MATCH($G285,'Allocator Summary'!$B$7:$B$27))*$E285</f>
        <v>0</v>
      </c>
      <c r="M285" s="100">
        <f>INDEX('Allocator Summary'!H$7:H$27,MATCH($G285,'Allocator Summary'!$B$7:$B$27))*$E285</f>
        <v>0</v>
      </c>
      <c r="N285" s="100">
        <f>INDEX('Allocator Summary'!I$7:I$27,MATCH($G285,'Allocator Summary'!$B$7:$B$27))*$E285</f>
        <v>0</v>
      </c>
      <c r="O285" s="100">
        <f>INDEX('Allocator Summary'!J$7:J$27,MATCH($G285,'Allocator Summary'!$B$7:$B$27))*$E285</f>
        <v>0</v>
      </c>
      <c r="P285" s="100">
        <f>INDEX('Allocator Summary'!K$7:K$27,MATCH($G285,'Allocator Summary'!$B$7:$B$27))*$E285</f>
        <v>0</v>
      </c>
      <c r="Q285" s="100">
        <f>INDEX('Allocator Summary'!L$7:L$27,MATCH($G285,'Allocator Summary'!$B$7:$B$27))*$E285</f>
        <v>0</v>
      </c>
      <c r="R285" s="100">
        <f>INDEX('Allocator Summary'!M$7:M$27,MATCH($G285,'Allocator Summary'!$B$7:$B$27))*$E285</f>
        <v>0</v>
      </c>
      <c r="S285" s="100">
        <f t="shared" si="62"/>
        <v>781650.6841941243</v>
      </c>
      <c r="T285" s="100">
        <f t="shared" si="63"/>
        <v>0</v>
      </c>
    </row>
    <row r="286" spans="1:20" x14ac:dyDescent="0.25">
      <c r="A286" s="123"/>
      <c r="B286" s="122"/>
      <c r="C286" s="91" t="str">
        <f>'COSS Step1'!D208</f>
        <v>Collect &amp; Impound Reservoirs</v>
      </c>
      <c r="E286" s="103">
        <f>+'COSS Step1'!F208</f>
        <v>10732.305738000003</v>
      </c>
      <c r="G286" s="95" t="s">
        <v>62</v>
      </c>
      <c r="H286" s="91" t="str">
        <f>_xlfn.XLOOKUP($G286,'Allocator Summary'!$B$7:$B$39,'Allocator Summary'!$C$7:$C$39)</f>
        <v>Source of Supply</v>
      </c>
      <c r="I286" s="100">
        <f>INDEX('Allocator Summary'!D$7:D$27,MATCH($G286,'Allocator Summary'!$B$7:$B$27))*$E286</f>
        <v>10732.305738000003</v>
      </c>
      <c r="J286" s="100">
        <f>INDEX('Allocator Summary'!E$7:E$27,MATCH($G286,'Allocator Summary'!$B$7:$B$27))*$E286</f>
        <v>0</v>
      </c>
      <c r="K286" s="100">
        <f>INDEX('Allocator Summary'!F$7:F$27,MATCH($G286,'Allocator Summary'!$B$7:$B$27))*$E286</f>
        <v>0</v>
      </c>
      <c r="L286" s="100">
        <f>INDEX('Allocator Summary'!G$7:G$27,MATCH($G286,'Allocator Summary'!$B$7:$B$27))*$E286</f>
        <v>0</v>
      </c>
      <c r="M286" s="100">
        <f>INDEX('Allocator Summary'!H$7:H$27,MATCH($G286,'Allocator Summary'!$B$7:$B$27))*$E286</f>
        <v>0</v>
      </c>
      <c r="N286" s="100">
        <f>INDEX('Allocator Summary'!I$7:I$27,MATCH($G286,'Allocator Summary'!$B$7:$B$27))*$E286</f>
        <v>0</v>
      </c>
      <c r="O286" s="100">
        <f>INDEX('Allocator Summary'!J$7:J$27,MATCH($G286,'Allocator Summary'!$B$7:$B$27))*$E286</f>
        <v>0</v>
      </c>
      <c r="P286" s="100">
        <f>INDEX('Allocator Summary'!K$7:K$27,MATCH($G286,'Allocator Summary'!$B$7:$B$27))*$E286</f>
        <v>0</v>
      </c>
      <c r="Q286" s="100">
        <f>INDEX('Allocator Summary'!L$7:L$27,MATCH($G286,'Allocator Summary'!$B$7:$B$27))*$E286</f>
        <v>0</v>
      </c>
      <c r="R286" s="100">
        <f>INDEX('Allocator Summary'!M$7:M$27,MATCH($G286,'Allocator Summary'!$B$7:$B$27))*$E286</f>
        <v>0</v>
      </c>
      <c r="S286" s="100">
        <f t="shared" si="62"/>
        <v>10732.305738000003</v>
      </c>
      <c r="T286" s="100">
        <f t="shared" si="63"/>
        <v>0</v>
      </c>
    </row>
    <row r="287" spans="1:20" x14ac:dyDescent="0.25">
      <c r="A287" s="123"/>
      <c r="B287" s="122"/>
      <c r="C287" s="91" t="str">
        <f>'COSS Step1'!D209</f>
        <v>Lake, River &amp; Other Intakes</v>
      </c>
      <c r="E287" s="103">
        <f>+'COSS Step1'!F209</f>
        <v>29566.777856000001</v>
      </c>
      <c r="G287" s="95" t="s">
        <v>62</v>
      </c>
      <c r="H287" s="91" t="str">
        <f>_xlfn.XLOOKUP($G287,'Allocator Summary'!$B$7:$B$39,'Allocator Summary'!$C$7:$C$39)</f>
        <v>Source of Supply</v>
      </c>
      <c r="I287" s="100">
        <f>INDEX('Allocator Summary'!D$7:D$27,MATCH($G287,'Allocator Summary'!$B$7:$B$27))*$E287</f>
        <v>29566.777856000001</v>
      </c>
      <c r="J287" s="100">
        <f>INDEX('Allocator Summary'!E$7:E$27,MATCH($G287,'Allocator Summary'!$B$7:$B$27))*$E287</f>
        <v>0</v>
      </c>
      <c r="K287" s="100">
        <f>INDEX('Allocator Summary'!F$7:F$27,MATCH($G287,'Allocator Summary'!$B$7:$B$27))*$E287</f>
        <v>0</v>
      </c>
      <c r="L287" s="100">
        <f>INDEX('Allocator Summary'!G$7:G$27,MATCH($G287,'Allocator Summary'!$B$7:$B$27))*$E287</f>
        <v>0</v>
      </c>
      <c r="M287" s="100">
        <f>INDEX('Allocator Summary'!H$7:H$27,MATCH($G287,'Allocator Summary'!$B$7:$B$27))*$E287</f>
        <v>0</v>
      </c>
      <c r="N287" s="100">
        <f>INDEX('Allocator Summary'!I$7:I$27,MATCH($G287,'Allocator Summary'!$B$7:$B$27))*$E287</f>
        <v>0</v>
      </c>
      <c r="O287" s="100">
        <f>INDEX('Allocator Summary'!J$7:J$27,MATCH($G287,'Allocator Summary'!$B$7:$B$27))*$E287</f>
        <v>0</v>
      </c>
      <c r="P287" s="100">
        <f>INDEX('Allocator Summary'!K$7:K$27,MATCH($G287,'Allocator Summary'!$B$7:$B$27))*$E287</f>
        <v>0</v>
      </c>
      <c r="Q287" s="100">
        <f>INDEX('Allocator Summary'!L$7:L$27,MATCH($G287,'Allocator Summary'!$B$7:$B$27))*$E287</f>
        <v>0</v>
      </c>
      <c r="R287" s="100">
        <f>INDEX('Allocator Summary'!M$7:M$27,MATCH($G287,'Allocator Summary'!$B$7:$B$27))*$E287</f>
        <v>0</v>
      </c>
      <c r="S287" s="100">
        <f t="shared" si="62"/>
        <v>29566.777856000001</v>
      </c>
      <c r="T287" s="100">
        <f t="shared" si="63"/>
        <v>0</v>
      </c>
    </row>
    <row r="288" spans="1:20" x14ac:dyDescent="0.25">
      <c r="A288" s="123"/>
      <c r="B288" s="122"/>
      <c r="C288" s="91" t="str">
        <f>'COSS Step1'!D210</f>
        <v>Supply Mains</v>
      </c>
      <c r="E288" s="103">
        <f>+'COSS Step1'!F210</f>
        <v>230735.29911844467</v>
      </c>
      <c r="G288" s="95" t="s">
        <v>62</v>
      </c>
      <c r="H288" s="91" t="str">
        <f>_xlfn.XLOOKUP($G288,'Allocator Summary'!$B$7:$B$39,'Allocator Summary'!$C$7:$C$39)</f>
        <v>Source of Supply</v>
      </c>
      <c r="I288" s="100">
        <f>INDEX('Allocator Summary'!D$7:D$27,MATCH($G288,'Allocator Summary'!$B$7:$B$27))*$E288</f>
        <v>230735.29911844467</v>
      </c>
      <c r="J288" s="100">
        <f>INDEX('Allocator Summary'!E$7:E$27,MATCH($G288,'Allocator Summary'!$B$7:$B$27))*$E288</f>
        <v>0</v>
      </c>
      <c r="K288" s="100">
        <f>INDEX('Allocator Summary'!F$7:F$27,MATCH($G288,'Allocator Summary'!$B$7:$B$27))*$E288</f>
        <v>0</v>
      </c>
      <c r="L288" s="100">
        <f>INDEX('Allocator Summary'!G$7:G$27,MATCH($G288,'Allocator Summary'!$B$7:$B$27))*$E288</f>
        <v>0</v>
      </c>
      <c r="M288" s="100">
        <f>INDEX('Allocator Summary'!H$7:H$27,MATCH($G288,'Allocator Summary'!$B$7:$B$27))*$E288</f>
        <v>0</v>
      </c>
      <c r="N288" s="100">
        <f>INDEX('Allocator Summary'!I$7:I$27,MATCH($G288,'Allocator Summary'!$B$7:$B$27))*$E288</f>
        <v>0</v>
      </c>
      <c r="O288" s="100">
        <f>INDEX('Allocator Summary'!J$7:J$27,MATCH($G288,'Allocator Summary'!$B$7:$B$27))*$E288</f>
        <v>0</v>
      </c>
      <c r="P288" s="100">
        <f>INDEX('Allocator Summary'!K$7:K$27,MATCH($G288,'Allocator Summary'!$B$7:$B$27))*$E288</f>
        <v>0</v>
      </c>
      <c r="Q288" s="100">
        <f>INDEX('Allocator Summary'!L$7:L$27,MATCH($G288,'Allocator Summary'!$B$7:$B$27))*$E288</f>
        <v>0</v>
      </c>
      <c r="R288" s="100">
        <f>INDEX('Allocator Summary'!M$7:M$27,MATCH($G288,'Allocator Summary'!$B$7:$B$27))*$E288</f>
        <v>0</v>
      </c>
      <c r="S288" s="100">
        <f t="shared" si="62"/>
        <v>230735.29911844467</v>
      </c>
      <c r="T288" s="100">
        <f t="shared" si="63"/>
        <v>0</v>
      </c>
    </row>
    <row r="289" spans="1:20" x14ac:dyDescent="0.25">
      <c r="A289" s="123"/>
      <c r="B289" s="122"/>
      <c r="C289" s="91" t="str">
        <f>'COSS Step1'!D211</f>
        <v>Pump Eqp-SOS &amp; Pumping</v>
      </c>
      <c r="E289" s="103">
        <f>+'COSS Step1'!F211</f>
        <v>557518.40118300042</v>
      </c>
      <c r="G289" s="95" t="s">
        <v>62</v>
      </c>
      <c r="H289" s="91" t="str">
        <f>_xlfn.XLOOKUP($G289,'Allocator Summary'!$B$7:$B$39,'Allocator Summary'!$C$7:$C$39)</f>
        <v>Source of Supply</v>
      </c>
      <c r="I289" s="100">
        <f>INDEX('Allocator Summary'!D$7:D$27,MATCH($G289,'Allocator Summary'!$B$7:$B$27))*$E289</f>
        <v>557518.40118300042</v>
      </c>
      <c r="J289" s="100">
        <f>INDEX('Allocator Summary'!E$7:E$27,MATCH($G289,'Allocator Summary'!$B$7:$B$27))*$E289</f>
        <v>0</v>
      </c>
      <c r="K289" s="100">
        <f>INDEX('Allocator Summary'!F$7:F$27,MATCH($G289,'Allocator Summary'!$B$7:$B$27))*$E289</f>
        <v>0</v>
      </c>
      <c r="L289" s="100">
        <f>INDEX('Allocator Summary'!G$7:G$27,MATCH($G289,'Allocator Summary'!$B$7:$B$27))*$E289</f>
        <v>0</v>
      </c>
      <c r="M289" s="100">
        <f>INDEX('Allocator Summary'!H$7:H$27,MATCH($G289,'Allocator Summary'!$B$7:$B$27))*$E289</f>
        <v>0</v>
      </c>
      <c r="N289" s="100">
        <f>INDEX('Allocator Summary'!I$7:I$27,MATCH($G289,'Allocator Summary'!$B$7:$B$27))*$E289</f>
        <v>0</v>
      </c>
      <c r="O289" s="100">
        <f>INDEX('Allocator Summary'!J$7:J$27,MATCH($G289,'Allocator Summary'!$B$7:$B$27))*$E289</f>
        <v>0</v>
      </c>
      <c r="P289" s="100">
        <f>INDEX('Allocator Summary'!K$7:K$27,MATCH($G289,'Allocator Summary'!$B$7:$B$27))*$E289</f>
        <v>0</v>
      </c>
      <c r="Q289" s="100">
        <f>INDEX('Allocator Summary'!L$7:L$27,MATCH($G289,'Allocator Summary'!$B$7:$B$27))*$E289</f>
        <v>0</v>
      </c>
      <c r="R289" s="100">
        <f>INDEX('Allocator Summary'!M$7:M$27,MATCH($G289,'Allocator Summary'!$B$7:$B$27))*$E289</f>
        <v>0</v>
      </c>
      <c r="S289" s="100">
        <f t="shared" si="62"/>
        <v>557518.40118300042</v>
      </c>
      <c r="T289" s="100">
        <f t="shared" si="63"/>
        <v>0</v>
      </c>
    </row>
    <row r="290" spans="1:20" x14ac:dyDescent="0.25">
      <c r="A290" s="119"/>
      <c r="B290" s="125"/>
      <c r="C290" s="119"/>
    </row>
    <row r="291" spans="1:20" x14ac:dyDescent="0.25">
      <c r="A291" s="119"/>
      <c r="B291" s="124" t="s">
        <v>176</v>
      </c>
    </row>
    <row r="292" spans="1:20" x14ac:dyDescent="0.25">
      <c r="A292" s="121"/>
      <c r="B292" s="122"/>
      <c r="C292" s="91" t="str">
        <f>'COSS Step1'!D214</f>
        <v>Land &amp; Land Rights-Pumping</v>
      </c>
      <c r="E292" s="103">
        <f>+'COSS Step1'!F214</f>
        <v>0</v>
      </c>
      <c r="G292" s="95" t="s">
        <v>63</v>
      </c>
      <c r="H292" s="91" t="str">
        <f>_xlfn.XLOOKUP($G292,'Allocator Summary'!$B$7:$B$39,'Allocator Summary'!$C$7:$C$39)</f>
        <v>Pumping</v>
      </c>
      <c r="I292" s="100">
        <f>INDEX('Allocator Summary'!D$7:D$27,MATCH($G292,'Allocator Summary'!$B$7:$B$27))*$E292</f>
        <v>0</v>
      </c>
      <c r="J292" s="100">
        <f>INDEX('Allocator Summary'!E$7:E$27,MATCH($G292,'Allocator Summary'!$B$7:$B$27))*$E292</f>
        <v>0</v>
      </c>
      <c r="K292" s="100">
        <f>INDEX('Allocator Summary'!F$7:F$27,MATCH($G292,'Allocator Summary'!$B$7:$B$27))*$E292</f>
        <v>0</v>
      </c>
      <c r="L292" s="100">
        <f>INDEX('Allocator Summary'!G$7:G$27,MATCH($G292,'Allocator Summary'!$B$7:$B$27))*$E292</f>
        <v>0</v>
      </c>
      <c r="M292" s="100">
        <f>INDEX('Allocator Summary'!H$7:H$27,MATCH($G292,'Allocator Summary'!$B$7:$B$27))*$E292</f>
        <v>0</v>
      </c>
      <c r="N292" s="100">
        <f>INDEX('Allocator Summary'!I$7:I$27,MATCH($G292,'Allocator Summary'!$B$7:$B$27))*$E292</f>
        <v>0</v>
      </c>
      <c r="O292" s="100">
        <f>INDEX('Allocator Summary'!J$7:J$27,MATCH($G292,'Allocator Summary'!$B$7:$B$27))*$E292</f>
        <v>0</v>
      </c>
      <c r="P292" s="100">
        <f>INDEX('Allocator Summary'!K$7:K$27,MATCH($G292,'Allocator Summary'!$B$7:$B$27))*$E292</f>
        <v>0</v>
      </c>
      <c r="Q292" s="100">
        <f>INDEX('Allocator Summary'!L$7:L$27,MATCH($G292,'Allocator Summary'!$B$7:$B$27))*$E292</f>
        <v>0</v>
      </c>
      <c r="R292" s="100">
        <f>INDEX('Allocator Summary'!M$7:M$27,MATCH($G292,'Allocator Summary'!$B$7:$B$27))*$E292</f>
        <v>0</v>
      </c>
      <c r="S292" s="100">
        <f t="shared" ref="S292:S299" si="64">SUM(I292:R292)</f>
        <v>0</v>
      </c>
      <c r="T292" s="100">
        <f t="shared" ref="T292:T299" si="65">S292-E292</f>
        <v>0</v>
      </c>
    </row>
    <row r="293" spans="1:20" x14ac:dyDescent="0.25">
      <c r="A293" s="123"/>
      <c r="B293" s="122"/>
      <c r="C293" s="91" t="str">
        <f>'COSS Step1'!D215</f>
        <v>Struct &amp; Imp-Pumping</v>
      </c>
      <c r="E293" s="103">
        <f>+'COSS Step1'!F215</f>
        <v>176094.67460216663</v>
      </c>
      <c r="G293" s="95" t="s">
        <v>63</v>
      </c>
      <c r="H293" s="91" t="str">
        <f>_xlfn.XLOOKUP($G293,'Allocator Summary'!$B$7:$B$39,'Allocator Summary'!$C$7:$C$39)</f>
        <v>Pumping</v>
      </c>
      <c r="I293" s="100">
        <f>INDEX('Allocator Summary'!D$7:D$27,MATCH($G293,'Allocator Summary'!$B$7:$B$27))*$E293</f>
        <v>0</v>
      </c>
      <c r="J293" s="100">
        <f>INDEX('Allocator Summary'!E$7:E$27,MATCH($G293,'Allocator Summary'!$B$7:$B$27))*$E293</f>
        <v>176094.67460216663</v>
      </c>
      <c r="K293" s="100">
        <f>INDEX('Allocator Summary'!F$7:F$27,MATCH($G293,'Allocator Summary'!$B$7:$B$27))*$E293</f>
        <v>0</v>
      </c>
      <c r="L293" s="100">
        <f>INDEX('Allocator Summary'!G$7:G$27,MATCH($G293,'Allocator Summary'!$B$7:$B$27))*$E293</f>
        <v>0</v>
      </c>
      <c r="M293" s="100">
        <f>INDEX('Allocator Summary'!H$7:H$27,MATCH($G293,'Allocator Summary'!$B$7:$B$27))*$E293</f>
        <v>0</v>
      </c>
      <c r="N293" s="100">
        <f>INDEX('Allocator Summary'!I$7:I$27,MATCH($G293,'Allocator Summary'!$B$7:$B$27))*$E293</f>
        <v>0</v>
      </c>
      <c r="O293" s="100">
        <f>INDEX('Allocator Summary'!J$7:J$27,MATCH($G293,'Allocator Summary'!$B$7:$B$27))*$E293</f>
        <v>0</v>
      </c>
      <c r="P293" s="100">
        <f>INDEX('Allocator Summary'!K$7:K$27,MATCH($G293,'Allocator Summary'!$B$7:$B$27))*$E293</f>
        <v>0</v>
      </c>
      <c r="Q293" s="100">
        <f>INDEX('Allocator Summary'!L$7:L$27,MATCH($G293,'Allocator Summary'!$B$7:$B$27))*$E293</f>
        <v>0</v>
      </c>
      <c r="R293" s="100">
        <f>INDEX('Allocator Summary'!M$7:M$27,MATCH($G293,'Allocator Summary'!$B$7:$B$27))*$E293</f>
        <v>0</v>
      </c>
      <c r="S293" s="100">
        <f t="shared" si="64"/>
        <v>176094.67460216663</v>
      </c>
      <c r="T293" s="100">
        <f t="shared" si="65"/>
        <v>0</v>
      </c>
    </row>
    <row r="294" spans="1:20" x14ac:dyDescent="0.25">
      <c r="A294" s="121"/>
      <c r="B294" s="122"/>
      <c r="C294" s="91" t="str">
        <f>'COSS Step1'!D216</f>
        <v>Power Generation Equip</v>
      </c>
      <c r="E294" s="103">
        <f>+'COSS Step1'!F216</f>
        <v>192037.17519015001</v>
      </c>
      <c r="G294" s="95" t="s">
        <v>63</v>
      </c>
      <c r="H294" s="91" t="str">
        <f>_xlfn.XLOOKUP($G294,'Allocator Summary'!$B$7:$B$39,'Allocator Summary'!$C$7:$C$39)</f>
        <v>Pumping</v>
      </c>
      <c r="I294" s="100">
        <f>INDEX('Allocator Summary'!D$7:D$27,MATCH($G294,'Allocator Summary'!$B$7:$B$27))*$E294</f>
        <v>0</v>
      </c>
      <c r="J294" s="100">
        <f>INDEX('Allocator Summary'!E$7:E$27,MATCH($G294,'Allocator Summary'!$B$7:$B$27))*$E294</f>
        <v>192037.17519015001</v>
      </c>
      <c r="K294" s="100">
        <f>INDEX('Allocator Summary'!F$7:F$27,MATCH($G294,'Allocator Summary'!$B$7:$B$27))*$E294</f>
        <v>0</v>
      </c>
      <c r="L294" s="100">
        <f>INDEX('Allocator Summary'!G$7:G$27,MATCH($G294,'Allocator Summary'!$B$7:$B$27))*$E294</f>
        <v>0</v>
      </c>
      <c r="M294" s="100">
        <f>INDEX('Allocator Summary'!H$7:H$27,MATCH($G294,'Allocator Summary'!$B$7:$B$27))*$E294</f>
        <v>0</v>
      </c>
      <c r="N294" s="100">
        <f>INDEX('Allocator Summary'!I$7:I$27,MATCH($G294,'Allocator Summary'!$B$7:$B$27))*$E294</f>
        <v>0</v>
      </c>
      <c r="O294" s="100">
        <f>INDEX('Allocator Summary'!J$7:J$27,MATCH($G294,'Allocator Summary'!$B$7:$B$27))*$E294</f>
        <v>0</v>
      </c>
      <c r="P294" s="100">
        <f>INDEX('Allocator Summary'!K$7:K$27,MATCH($G294,'Allocator Summary'!$B$7:$B$27))*$E294</f>
        <v>0</v>
      </c>
      <c r="Q294" s="100">
        <f>INDEX('Allocator Summary'!L$7:L$27,MATCH($G294,'Allocator Summary'!$B$7:$B$27))*$E294</f>
        <v>0</v>
      </c>
      <c r="R294" s="100">
        <f>INDEX('Allocator Summary'!M$7:M$27,MATCH($G294,'Allocator Summary'!$B$7:$B$27))*$E294</f>
        <v>0</v>
      </c>
      <c r="S294" s="100">
        <f t="shared" si="64"/>
        <v>192037.17519015001</v>
      </c>
      <c r="T294" s="100">
        <f t="shared" si="65"/>
        <v>0</v>
      </c>
    </row>
    <row r="295" spans="1:20" x14ac:dyDescent="0.25">
      <c r="A295" s="121"/>
      <c r="B295" s="122"/>
      <c r="C295" s="91" t="str">
        <f>'COSS Step1'!D217</f>
        <v>Pumping Equipment</v>
      </c>
      <c r="E295" s="103">
        <f>+'COSS Step1'!F217</f>
        <v>0</v>
      </c>
      <c r="G295" s="95" t="s">
        <v>63</v>
      </c>
      <c r="H295" s="91" t="str">
        <f>_xlfn.XLOOKUP($G295,'Allocator Summary'!$B$7:$B$39,'Allocator Summary'!$C$7:$C$39)</f>
        <v>Pumping</v>
      </c>
      <c r="I295" s="100">
        <f>INDEX('Allocator Summary'!D$7:D$27,MATCH($G295,'Allocator Summary'!$B$7:$B$27))*$E295</f>
        <v>0</v>
      </c>
      <c r="J295" s="100">
        <f>INDEX('Allocator Summary'!E$7:E$27,MATCH($G295,'Allocator Summary'!$B$7:$B$27))*$E295</f>
        <v>0</v>
      </c>
      <c r="K295" s="100">
        <f>INDEX('Allocator Summary'!F$7:F$27,MATCH($G295,'Allocator Summary'!$B$7:$B$27))*$E295</f>
        <v>0</v>
      </c>
      <c r="L295" s="100">
        <f>INDEX('Allocator Summary'!G$7:G$27,MATCH($G295,'Allocator Summary'!$B$7:$B$27))*$E295</f>
        <v>0</v>
      </c>
      <c r="M295" s="100">
        <f>INDEX('Allocator Summary'!H$7:H$27,MATCH($G295,'Allocator Summary'!$B$7:$B$27))*$E295</f>
        <v>0</v>
      </c>
      <c r="N295" s="100">
        <f>INDEX('Allocator Summary'!I$7:I$27,MATCH($G295,'Allocator Summary'!$B$7:$B$27))*$E295</f>
        <v>0</v>
      </c>
      <c r="O295" s="100">
        <f>INDEX('Allocator Summary'!J$7:J$27,MATCH($G295,'Allocator Summary'!$B$7:$B$27))*$E295</f>
        <v>0</v>
      </c>
      <c r="P295" s="100">
        <f>INDEX('Allocator Summary'!K$7:K$27,MATCH($G295,'Allocator Summary'!$B$7:$B$27))*$E295</f>
        <v>0</v>
      </c>
      <c r="Q295" s="100">
        <f>INDEX('Allocator Summary'!L$7:L$27,MATCH($G295,'Allocator Summary'!$B$7:$B$27))*$E295</f>
        <v>0</v>
      </c>
      <c r="R295" s="100">
        <f>INDEX('Allocator Summary'!M$7:M$27,MATCH($G295,'Allocator Summary'!$B$7:$B$27))*$E295</f>
        <v>0</v>
      </c>
      <c r="S295" s="100">
        <f t="shared" si="64"/>
        <v>0</v>
      </c>
      <c r="T295" s="100">
        <f t="shared" si="65"/>
        <v>0</v>
      </c>
    </row>
    <row r="296" spans="1:20" x14ac:dyDescent="0.25">
      <c r="A296" s="123"/>
      <c r="B296" s="122"/>
      <c r="C296" s="91" t="str">
        <f>'COSS Step1'!D218</f>
        <v>Pump Eqp Electric</v>
      </c>
      <c r="E296" s="103">
        <f>+'COSS Step1'!F218</f>
        <v>1052915.5929340674</v>
      </c>
      <c r="G296" s="95" t="s">
        <v>63</v>
      </c>
      <c r="H296" s="91" t="str">
        <f>_xlfn.XLOOKUP($G296,'Allocator Summary'!$B$7:$B$39,'Allocator Summary'!$C$7:$C$39)</f>
        <v>Pumping</v>
      </c>
      <c r="I296" s="100">
        <f>INDEX('Allocator Summary'!D$7:D$27,MATCH($G296,'Allocator Summary'!$B$7:$B$27))*$E296</f>
        <v>0</v>
      </c>
      <c r="J296" s="100">
        <f>INDEX('Allocator Summary'!E$7:E$27,MATCH($G296,'Allocator Summary'!$B$7:$B$27))*$E296</f>
        <v>1052915.5929340674</v>
      </c>
      <c r="K296" s="100">
        <f>INDEX('Allocator Summary'!F$7:F$27,MATCH($G296,'Allocator Summary'!$B$7:$B$27))*$E296</f>
        <v>0</v>
      </c>
      <c r="L296" s="100">
        <f>INDEX('Allocator Summary'!G$7:G$27,MATCH($G296,'Allocator Summary'!$B$7:$B$27))*$E296</f>
        <v>0</v>
      </c>
      <c r="M296" s="100">
        <f>INDEX('Allocator Summary'!H$7:H$27,MATCH($G296,'Allocator Summary'!$B$7:$B$27))*$E296</f>
        <v>0</v>
      </c>
      <c r="N296" s="100">
        <f>INDEX('Allocator Summary'!I$7:I$27,MATCH($G296,'Allocator Summary'!$B$7:$B$27))*$E296</f>
        <v>0</v>
      </c>
      <c r="O296" s="100">
        <f>INDEX('Allocator Summary'!J$7:J$27,MATCH($G296,'Allocator Summary'!$B$7:$B$27))*$E296</f>
        <v>0</v>
      </c>
      <c r="P296" s="100">
        <f>INDEX('Allocator Summary'!K$7:K$27,MATCH($G296,'Allocator Summary'!$B$7:$B$27))*$E296</f>
        <v>0</v>
      </c>
      <c r="Q296" s="100">
        <f>INDEX('Allocator Summary'!L$7:L$27,MATCH($G296,'Allocator Summary'!$B$7:$B$27))*$E296</f>
        <v>0</v>
      </c>
      <c r="R296" s="100">
        <f>INDEX('Allocator Summary'!M$7:M$27,MATCH($G296,'Allocator Summary'!$B$7:$B$27))*$E296</f>
        <v>0</v>
      </c>
      <c r="S296" s="100">
        <f t="shared" si="64"/>
        <v>1052915.5929340674</v>
      </c>
      <c r="T296" s="100">
        <f t="shared" si="65"/>
        <v>0</v>
      </c>
    </row>
    <row r="297" spans="1:20" x14ac:dyDescent="0.25">
      <c r="A297" s="123"/>
      <c r="B297" s="122"/>
      <c r="C297" s="91" t="str">
        <f>'COSS Step1'!D219</f>
        <v>Pump Eqp Diesel</v>
      </c>
      <c r="E297" s="103">
        <f>+'COSS Step1'!F219</f>
        <v>14628.478898000001</v>
      </c>
      <c r="G297" s="95" t="s">
        <v>63</v>
      </c>
      <c r="H297" s="91" t="str">
        <f>_xlfn.XLOOKUP($G297,'Allocator Summary'!$B$7:$B$39,'Allocator Summary'!$C$7:$C$39)</f>
        <v>Pumping</v>
      </c>
      <c r="I297" s="100">
        <f>INDEX('Allocator Summary'!D$7:D$27,MATCH($G297,'Allocator Summary'!$B$7:$B$27))*$E297</f>
        <v>0</v>
      </c>
      <c r="J297" s="100">
        <f>INDEX('Allocator Summary'!E$7:E$27,MATCH($G297,'Allocator Summary'!$B$7:$B$27))*$E297</f>
        <v>14628.478898000001</v>
      </c>
      <c r="K297" s="100">
        <f>INDEX('Allocator Summary'!F$7:F$27,MATCH($G297,'Allocator Summary'!$B$7:$B$27))*$E297</f>
        <v>0</v>
      </c>
      <c r="L297" s="100">
        <f>INDEX('Allocator Summary'!G$7:G$27,MATCH($G297,'Allocator Summary'!$B$7:$B$27))*$E297</f>
        <v>0</v>
      </c>
      <c r="M297" s="100">
        <f>INDEX('Allocator Summary'!H$7:H$27,MATCH($G297,'Allocator Summary'!$B$7:$B$27))*$E297</f>
        <v>0</v>
      </c>
      <c r="N297" s="100">
        <f>INDEX('Allocator Summary'!I$7:I$27,MATCH($G297,'Allocator Summary'!$B$7:$B$27))*$E297</f>
        <v>0</v>
      </c>
      <c r="O297" s="100">
        <f>INDEX('Allocator Summary'!J$7:J$27,MATCH($G297,'Allocator Summary'!$B$7:$B$27))*$E297</f>
        <v>0</v>
      </c>
      <c r="P297" s="100">
        <f>INDEX('Allocator Summary'!K$7:K$27,MATCH($G297,'Allocator Summary'!$B$7:$B$27))*$E297</f>
        <v>0</v>
      </c>
      <c r="Q297" s="100">
        <f>INDEX('Allocator Summary'!L$7:L$27,MATCH($G297,'Allocator Summary'!$B$7:$B$27))*$E297</f>
        <v>0</v>
      </c>
      <c r="R297" s="100">
        <f>INDEX('Allocator Summary'!M$7:M$27,MATCH($G297,'Allocator Summary'!$B$7:$B$27))*$E297</f>
        <v>0</v>
      </c>
      <c r="S297" s="100">
        <f t="shared" si="64"/>
        <v>14628.478898000001</v>
      </c>
      <c r="T297" s="100">
        <f t="shared" si="65"/>
        <v>0</v>
      </c>
    </row>
    <row r="298" spans="1:20" x14ac:dyDescent="0.25">
      <c r="A298" s="121"/>
      <c r="B298" s="122"/>
      <c r="C298" s="91" t="str">
        <f>'COSS Step1'!D220</f>
        <v>Pump Eqp Hydraulic</v>
      </c>
      <c r="E298" s="103">
        <f>+'COSS Step1'!F220</f>
        <v>0</v>
      </c>
      <c r="G298" s="95" t="s">
        <v>63</v>
      </c>
      <c r="H298" s="91" t="str">
        <f>_xlfn.XLOOKUP($G298,'Allocator Summary'!$B$7:$B$39,'Allocator Summary'!$C$7:$C$39)</f>
        <v>Pumping</v>
      </c>
      <c r="I298" s="100">
        <f>INDEX('Allocator Summary'!D$7:D$27,MATCH($G298,'Allocator Summary'!$B$7:$B$27))*$E298</f>
        <v>0</v>
      </c>
      <c r="J298" s="100">
        <f>INDEX('Allocator Summary'!E$7:E$27,MATCH($G298,'Allocator Summary'!$B$7:$B$27))*$E298</f>
        <v>0</v>
      </c>
      <c r="K298" s="100">
        <f>INDEX('Allocator Summary'!F$7:F$27,MATCH($G298,'Allocator Summary'!$B$7:$B$27))*$E298</f>
        <v>0</v>
      </c>
      <c r="L298" s="100">
        <f>INDEX('Allocator Summary'!G$7:G$27,MATCH($G298,'Allocator Summary'!$B$7:$B$27))*$E298</f>
        <v>0</v>
      </c>
      <c r="M298" s="100">
        <f>INDEX('Allocator Summary'!H$7:H$27,MATCH($G298,'Allocator Summary'!$B$7:$B$27))*$E298</f>
        <v>0</v>
      </c>
      <c r="N298" s="100">
        <f>INDEX('Allocator Summary'!I$7:I$27,MATCH($G298,'Allocator Summary'!$B$7:$B$27))*$E298</f>
        <v>0</v>
      </c>
      <c r="O298" s="100">
        <f>INDEX('Allocator Summary'!J$7:J$27,MATCH($G298,'Allocator Summary'!$B$7:$B$27))*$E298</f>
        <v>0</v>
      </c>
      <c r="P298" s="100">
        <f>INDEX('Allocator Summary'!K$7:K$27,MATCH($G298,'Allocator Summary'!$B$7:$B$27))*$E298</f>
        <v>0</v>
      </c>
      <c r="Q298" s="100">
        <f>INDEX('Allocator Summary'!L$7:L$27,MATCH($G298,'Allocator Summary'!$B$7:$B$27))*$E298</f>
        <v>0</v>
      </c>
      <c r="R298" s="100">
        <f>INDEX('Allocator Summary'!M$7:M$27,MATCH($G298,'Allocator Summary'!$B$7:$B$27))*$E298</f>
        <v>0</v>
      </c>
      <c r="S298" s="100">
        <f t="shared" si="64"/>
        <v>0</v>
      </c>
      <c r="T298" s="100">
        <f t="shared" si="65"/>
        <v>0</v>
      </c>
    </row>
    <row r="299" spans="1:20" x14ac:dyDescent="0.25">
      <c r="A299" s="121"/>
      <c r="B299" s="122"/>
      <c r="C299" s="91" t="str">
        <f>'COSS Step1'!D221</f>
        <v>Pump Eqp Other</v>
      </c>
      <c r="E299" s="103">
        <f>+'COSS Step1'!F221</f>
        <v>0</v>
      </c>
      <c r="G299" s="95" t="s">
        <v>63</v>
      </c>
      <c r="H299" s="91" t="str">
        <f>_xlfn.XLOOKUP($G299,'Allocator Summary'!$B$7:$B$39,'Allocator Summary'!$C$7:$C$39)</f>
        <v>Pumping</v>
      </c>
      <c r="I299" s="100">
        <f>INDEX('Allocator Summary'!D$7:D$27,MATCH($G299,'Allocator Summary'!$B$7:$B$27))*$E299</f>
        <v>0</v>
      </c>
      <c r="J299" s="100">
        <f>INDEX('Allocator Summary'!E$7:E$27,MATCH($G299,'Allocator Summary'!$B$7:$B$27))*$E299</f>
        <v>0</v>
      </c>
      <c r="K299" s="100">
        <f>INDEX('Allocator Summary'!F$7:F$27,MATCH($G299,'Allocator Summary'!$B$7:$B$27))*$E299</f>
        <v>0</v>
      </c>
      <c r="L299" s="100">
        <f>INDEX('Allocator Summary'!G$7:G$27,MATCH($G299,'Allocator Summary'!$B$7:$B$27))*$E299</f>
        <v>0</v>
      </c>
      <c r="M299" s="100">
        <f>INDEX('Allocator Summary'!H$7:H$27,MATCH($G299,'Allocator Summary'!$B$7:$B$27))*$E299</f>
        <v>0</v>
      </c>
      <c r="N299" s="100">
        <f>INDEX('Allocator Summary'!I$7:I$27,MATCH($G299,'Allocator Summary'!$B$7:$B$27))*$E299</f>
        <v>0</v>
      </c>
      <c r="O299" s="100">
        <f>INDEX('Allocator Summary'!J$7:J$27,MATCH($G299,'Allocator Summary'!$B$7:$B$27))*$E299</f>
        <v>0</v>
      </c>
      <c r="P299" s="100">
        <f>INDEX('Allocator Summary'!K$7:K$27,MATCH($G299,'Allocator Summary'!$B$7:$B$27))*$E299</f>
        <v>0</v>
      </c>
      <c r="Q299" s="100">
        <f>INDEX('Allocator Summary'!L$7:L$27,MATCH($G299,'Allocator Summary'!$B$7:$B$27))*$E299</f>
        <v>0</v>
      </c>
      <c r="R299" s="100">
        <f>INDEX('Allocator Summary'!M$7:M$27,MATCH($G299,'Allocator Summary'!$B$7:$B$27))*$E299</f>
        <v>0</v>
      </c>
      <c r="S299" s="100">
        <f t="shared" si="64"/>
        <v>0</v>
      </c>
      <c r="T299" s="100">
        <f t="shared" si="65"/>
        <v>0</v>
      </c>
    </row>
    <row r="300" spans="1:20" x14ac:dyDescent="0.25">
      <c r="A300" s="119"/>
      <c r="B300" s="125"/>
      <c r="C300" s="119"/>
    </row>
    <row r="301" spans="1:20" x14ac:dyDescent="0.25">
      <c r="A301" s="119"/>
      <c r="B301" s="124" t="s">
        <v>22</v>
      </c>
      <c r="C301" s="119"/>
    </row>
    <row r="302" spans="1:20" x14ac:dyDescent="0.25">
      <c r="A302" s="121"/>
      <c r="B302" s="122"/>
      <c r="C302" s="91" t="str">
        <f>'COSS Step1'!D224</f>
        <v>Land &amp; Land Rights-Treatment</v>
      </c>
      <c r="E302" s="103">
        <f>+'COSS Step1'!F224</f>
        <v>0</v>
      </c>
      <c r="G302" s="95" t="s">
        <v>64</v>
      </c>
      <c r="H302" s="91" t="str">
        <f>_xlfn.XLOOKUP($G302,'Allocator Summary'!$B$7:$B$39,'Allocator Summary'!$C$7:$C$39)</f>
        <v>Water Treatment</v>
      </c>
      <c r="I302" s="100">
        <f>INDEX('Allocator Summary'!D$7:D$27,MATCH($G302,'Allocator Summary'!$B$7:$B$27))*$E302</f>
        <v>0</v>
      </c>
      <c r="J302" s="100">
        <f>INDEX('Allocator Summary'!E$7:E$27,MATCH($G302,'Allocator Summary'!$B$7:$B$27))*$E302</f>
        <v>0</v>
      </c>
      <c r="K302" s="100">
        <f>INDEX('Allocator Summary'!F$7:F$27,MATCH($G302,'Allocator Summary'!$B$7:$B$27))*$E302</f>
        <v>0</v>
      </c>
      <c r="L302" s="100">
        <f>INDEX('Allocator Summary'!G$7:G$27,MATCH($G302,'Allocator Summary'!$B$7:$B$27))*$E302</f>
        <v>0</v>
      </c>
      <c r="M302" s="100">
        <f>INDEX('Allocator Summary'!H$7:H$27,MATCH($G302,'Allocator Summary'!$B$7:$B$27))*$E302</f>
        <v>0</v>
      </c>
      <c r="N302" s="100">
        <f>INDEX('Allocator Summary'!I$7:I$27,MATCH($G302,'Allocator Summary'!$B$7:$B$27))*$E302</f>
        <v>0</v>
      </c>
      <c r="O302" s="100">
        <f>INDEX('Allocator Summary'!J$7:J$27,MATCH($G302,'Allocator Summary'!$B$7:$B$27))*$E302</f>
        <v>0</v>
      </c>
      <c r="P302" s="100">
        <f>INDEX('Allocator Summary'!K$7:K$27,MATCH($G302,'Allocator Summary'!$B$7:$B$27))*$E302</f>
        <v>0</v>
      </c>
      <c r="Q302" s="100">
        <f>INDEX('Allocator Summary'!L$7:L$27,MATCH($G302,'Allocator Summary'!$B$7:$B$27))*$E302</f>
        <v>0</v>
      </c>
      <c r="R302" s="100">
        <f>INDEX('Allocator Summary'!M$7:M$27,MATCH($G302,'Allocator Summary'!$B$7:$B$27))*$E302</f>
        <v>0</v>
      </c>
      <c r="S302" s="100">
        <f>SUM(I302:R302)</f>
        <v>0</v>
      </c>
      <c r="T302" s="100">
        <f>S302-E302</f>
        <v>0</v>
      </c>
    </row>
    <row r="303" spans="1:20" x14ac:dyDescent="0.25">
      <c r="A303" s="121"/>
      <c r="B303" s="122"/>
      <c r="C303" s="91" t="str">
        <f>'COSS Step1'!D225</f>
        <v>Struct &amp; Imp-Treatment</v>
      </c>
      <c r="E303" s="103">
        <f>+'COSS Step1'!F225</f>
        <v>1171163.973135432</v>
      </c>
      <c r="G303" s="95" t="s">
        <v>64</v>
      </c>
      <c r="H303" s="91" t="str">
        <f>_xlfn.XLOOKUP($G303,'Allocator Summary'!$B$7:$B$39,'Allocator Summary'!$C$7:$C$39)</f>
        <v>Water Treatment</v>
      </c>
      <c r="I303" s="100">
        <f>INDEX('Allocator Summary'!D$7:D$27,MATCH($G303,'Allocator Summary'!$B$7:$B$27))*$E303</f>
        <v>0</v>
      </c>
      <c r="J303" s="100">
        <f>INDEX('Allocator Summary'!E$7:E$27,MATCH($G303,'Allocator Summary'!$B$7:$B$27))*$E303</f>
        <v>0</v>
      </c>
      <c r="K303" s="100">
        <f>INDEX('Allocator Summary'!F$7:F$27,MATCH($G303,'Allocator Summary'!$B$7:$B$27))*$E303</f>
        <v>1171163.973135432</v>
      </c>
      <c r="L303" s="100">
        <f>INDEX('Allocator Summary'!G$7:G$27,MATCH($G303,'Allocator Summary'!$B$7:$B$27))*$E303</f>
        <v>0</v>
      </c>
      <c r="M303" s="100">
        <f>INDEX('Allocator Summary'!H$7:H$27,MATCH($G303,'Allocator Summary'!$B$7:$B$27))*$E303</f>
        <v>0</v>
      </c>
      <c r="N303" s="100">
        <f>INDEX('Allocator Summary'!I$7:I$27,MATCH($G303,'Allocator Summary'!$B$7:$B$27))*$E303</f>
        <v>0</v>
      </c>
      <c r="O303" s="100">
        <f>INDEX('Allocator Summary'!J$7:J$27,MATCH($G303,'Allocator Summary'!$B$7:$B$27))*$E303</f>
        <v>0</v>
      </c>
      <c r="P303" s="100">
        <f>INDEX('Allocator Summary'!K$7:K$27,MATCH($G303,'Allocator Summary'!$B$7:$B$27))*$E303</f>
        <v>0</v>
      </c>
      <c r="Q303" s="100">
        <f>INDEX('Allocator Summary'!L$7:L$27,MATCH($G303,'Allocator Summary'!$B$7:$B$27))*$E303</f>
        <v>0</v>
      </c>
      <c r="R303" s="100">
        <f>INDEX('Allocator Summary'!M$7:M$27,MATCH($G303,'Allocator Summary'!$B$7:$B$27))*$E303</f>
        <v>0</v>
      </c>
      <c r="S303" s="100">
        <f>SUM(I303:R303)</f>
        <v>1171163.973135432</v>
      </c>
      <c r="T303" s="100">
        <f>S303-E303</f>
        <v>0</v>
      </c>
    </row>
    <row r="304" spans="1:20" x14ac:dyDescent="0.25">
      <c r="A304" s="121"/>
      <c r="B304" s="122"/>
      <c r="C304" s="91" t="str">
        <f>'COSS Step1'!D226</f>
        <v>Pump Eqp Wtr Treatment</v>
      </c>
      <c r="E304" s="103">
        <f>+'COSS Step1'!F226</f>
        <v>84677.782021499908</v>
      </c>
      <c r="G304" s="95" t="s">
        <v>64</v>
      </c>
      <c r="H304" s="91" t="str">
        <f>_xlfn.XLOOKUP($G304,'Allocator Summary'!$B$7:$B$39,'Allocator Summary'!$C$7:$C$39)</f>
        <v>Water Treatment</v>
      </c>
      <c r="I304" s="100">
        <f>INDEX('Allocator Summary'!D$7:D$27,MATCH($G304,'Allocator Summary'!$B$7:$B$27))*$E304</f>
        <v>0</v>
      </c>
      <c r="J304" s="100">
        <f>INDEX('Allocator Summary'!E$7:E$27,MATCH($G304,'Allocator Summary'!$B$7:$B$27))*$E304</f>
        <v>0</v>
      </c>
      <c r="K304" s="100">
        <f>INDEX('Allocator Summary'!F$7:F$27,MATCH($G304,'Allocator Summary'!$B$7:$B$27))*$E304</f>
        <v>84677.782021499908</v>
      </c>
      <c r="L304" s="100">
        <f>INDEX('Allocator Summary'!G$7:G$27,MATCH($G304,'Allocator Summary'!$B$7:$B$27))*$E304</f>
        <v>0</v>
      </c>
      <c r="M304" s="100">
        <f>INDEX('Allocator Summary'!H$7:H$27,MATCH($G304,'Allocator Summary'!$B$7:$B$27))*$E304</f>
        <v>0</v>
      </c>
      <c r="N304" s="100">
        <f>INDEX('Allocator Summary'!I$7:I$27,MATCH($G304,'Allocator Summary'!$B$7:$B$27))*$E304</f>
        <v>0</v>
      </c>
      <c r="O304" s="100">
        <f>INDEX('Allocator Summary'!J$7:J$27,MATCH($G304,'Allocator Summary'!$B$7:$B$27))*$E304</f>
        <v>0</v>
      </c>
      <c r="P304" s="100">
        <f>INDEX('Allocator Summary'!K$7:K$27,MATCH($G304,'Allocator Summary'!$B$7:$B$27))*$E304</f>
        <v>0</v>
      </c>
      <c r="Q304" s="100">
        <f>INDEX('Allocator Summary'!L$7:L$27,MATCH($G304,'Allocator Summary'!$B$7:$B$27))*$E304</f>
        <v>0</v>
      </c>
      <c r="R304" s="100">
        <f>INDEX('Allocator Summary'!M$7:M$27,MATCH($G304,'Allocator Summary'!$B$7:$B$27))*$E304</f>
        <v>0</v>
      </c>
      <c r="S304" s="100">
        <f>SUM(I304:R304)</f>
        <v>84677.782021499908</v>
      </c>
      <c r="T304" s="100">
        <f>S304-E304</f>
        <v>0</v>
      </c>
    </row>
    <row r="305" spans="1:20" x14ac:dyDescent="0.25">
      <c r="A305" s="121"/>
      <c r="B305" s="122"/>
      <c r="C305" s="91" t="str">
        <f>'COSS Step1'!D227</f>
        <v>WT Equip Non-Media</v>
      </c>
      <c r="E305" s="103">
        <f>+'COSS Step1'!F227</f>
        <v>2089369.9357419775</v>
      </c>
      <c r="G305" s="95" t="s">
        <v>64</v>
      </c>
      <c r="H305" s="91" t="str">
        <f>_xlfn.XLOOKUP($G305,'Allocator Summary'!$B$7:$B$39,'Allocator Summary'!$C$7:$C$39)</f>
        <v>Water Treatment</v>
      </c>
      <c r="I305" s="100">
        <f>INDEX('Allocator Summary'!D$7:D$27,MATCH($G305,'Allocator Summary'!$B$7:$B$27))*$E305</f>
        <v>0</v>
      </c>
      <c r="J305" s="100">
        <f>INDEX('Allocator Summary'!E$7:E$27,MATCH($G305,'Allocator Summary'!$B$7:$B$27))*$E305</f>
        <v>0</v>
      </c>
      <c r="K305" s="100">
        <f>INDEX('Allocator Summary'!F$7:F$27,MATCH($G305,'Allocator Summary'!$B$7:$B$27))*$E305</f>
        <v>2089369.9357419775</v>
      </c>
      <c r="L305" s="100">
        <f>INDEX('Allocator Summary'!G$7:G$27,MATCH($G305,'Allocator Summary'!$B$7:$B$27))*$E305</f>
        <v>0</v>
      </c>
      <c r="M305" s="100">
        <f>INDEX('Allocator Summary'!H$7:H$27,MATCH($G305,'Allocator Summary'!$B$7:$B$27))*$E305</f>
        <v>0</v>
      </c>
      <c r="N305" s="100">
        <f>INDEX('Allocator Summary'!I$7:I$27,MATCH($G305,'Allocator Summary'!$B$7:$B$27))*$E305</f>
        <v>0</v>
      </c>
      <c r="O305" s="100">
        <f>INDEX('Allocator Summary'!J$7:J$27,MATCH($G305,'Allocator Summary'!$B$7:$B$27))*$E305</f>
        <v>0</v>
      </c>
      <c r="P305" s="100">
        <f>INDEX('Allocator Summary'!K$7:K$27,MATCH($G305,'Allocator Summary'!$B$7:$B$27))*$E305</f>
        <v>0</v>
      </c>
      <c r="Q305" s="100">
        <f>INDEX('Allocator Summary'!L$7:L$27,MATCH($G305,'Allocator Summary'!$B$7:$B$27))*$E305</f>
        <v>0</v>
      </c>
      <c r="R305" s="100">
        <f>INDEX('Allocator Summary'!M$7:M$27,MATCH($G305,'Allocator Summary'!$B$7:$B$27))*$E305</f>
        <v>0</v>
      </c>
      <c r="S305" s="100">
        <f>SUM(I305:R305)</f>
        <v>2089369.9357419775</v>
      </c>
      <c r="T305" s="100">
        <f>S305-E305</f>
        <v>0</v>
      </c>
    </row>
    <row r="306" spans="1:20" x14ac:dyDescent="0.25">
      <c r="A306" s="121"/>
      <c r="B306" s="122"/>
      <c r="C306" s="91" t="str">
        <f>'COSS Step1'!D228</f>
        <v>WT Equip Filter Media</v>
      </c>
      <c r="E306" s="103">
        <f>+'COSS Step1'!F228</f>
        <v>77415.647169999967</v>
      </c>
      <c r="G306" s="95" t="s">
        <v>64</v>
      </c>
      <c r="H306" s="91" t="str">
        <f>_xlfn.XLOOKUP($G306,'Allocator Summary'!$B$7:$B$39,'Allocator Summary'!$C$7:$C$39)</f>
        <v>Water Treatment</v>
      </c>
      <c r="I306" s="100">
        <f>INDEX('Allocator Summary'!D$7:D$27,MATCH($G306,'Allocator Summary'!$B$7:$B$27))*$E306</f>
        <v>0</v>
      </c>
      <c r="J306" s="100">
        <f>INDEX('Allocator Summary'!E$7:E$27,MATCH($G306,'Allocator Summary'!$B$7:$B$27))*$E306</f>
        <v>0</v>
      </c>
      <c r="K306" s="100">
        <f>INDEX('Allocator Summary'!F$7:F$27,MATCH($G306,'Allocator Summary'!$B$7:$B$27))*$E306</f>
        <v>77415.647169999967</v>
      </c>
      <c r="L306" s="100">
        <f>INDEX('Allocator Summary'!G$7:G$27,MATCH($G306,'Allocator Summary'!$B$7:$B$27))*$E306</f>
        <v>0</v>
      </c>
      <c r="M306" s="100">
        <f>INDEX('Allocator Summary'!H$7:H$27,MATCH($G306,'Allocator Summary'!$B$7:$B$27))*$E306</f>
        <v>0</v>
      </c>
      <c r="N306" s="100">
        <f>INDEX('Allocator Summary'!I$7:I$27,MATCH($G306,'Allocator Summary'!$B$7:$B$27))*$E306</f>
        <v>0</v>
      </c>
      <c r="O306" s="100">
        <f>INDEX('Allocator Summary'!J$7:J$27,MATCH($G306,'Allocator Summary'!$B$7:$B$27))*$E306</f>
        <v>0</v>
      </c>
      <c r="P306" s="100">
        <f>INDEX('Allocator Summary'!K$7:K$27,MATCH($G306,'Allocator Summary'!$B$7:$B$27))*$E306</f>
        <v>0</v>
      </c>
      <c r="Q306" s="100">
        <f>INDEX('Allocator Summary'!L$7:L$27,MATCH($G306,'Allocator Summary'!$B$7:$B$27))*$E306</f>
        <v>0</v>
      </c>
      <c r="R306" s="100">
        <f>INDEX('Allocator Summary'!M$7:M$27,MATCH($G306,'Allocator Summary'!$B$7:$B$27))*$E306</f>
        <v>0</v>
      </c>
      <c r="S306" s="100">
        <f>SUM(I306:R306)</f>
        <v>77415.647169999967</v>
      </c>
      <c r="T306" s="100">
        <f>S306-E306</f>
        <v>0</v>
      </c>
    </row>
    <row r="307" spans="1:20" x14ac:dyDescent="0.25">
      <c r="A307" s="119"/>
      <c r="B307" s="125"/>
      <c r="C307" s="119"/>
    </row>
    <row r="308" spans="1:20" x14ac:dyDescent="0.25">
      <c r="A308" s="119"/>
      <c r="B308" s="124" t="s">
        <v>177</v>
      </c>
      <c r="C308" s="119"/>
    </row>
    <row r="309" spans="1:20" x14ac:dyDescent="0.25">
      <c r="A309" s="121"/>
      <c r="B309" s="122"/>
      <c r="C309" s="91" t="str">
        <f>'COSS Step1'!D231</f>
        <v>Land &amp; Land Rights-T&amp;D</v>
      </c>
      <c r="E309" s="103">
        <f>+'COSS Step1'!F231</f>
        <v>0</v>
      </c>
      <c r="G309" s="95" t="s">
        <v>72</v>
      </c>
      <c r="H309" s="91" t="str">
        <f>_xlfn.XLOOKUP($G309,'Allocator Summary'!$B$7:$B$39,'Allocator Summary'!$C$7:$C$39)</f>
        <v>Mains</v>
      </c>
      <c r="I309" s="100">
        <f>INDEX('Allocator Summary'!D$7:D$27,MATCH($G309,'Allocator Summary'!$B$7:$B$27))*$E309</f>
        <v>0</v>
      </c>
      <c r="J309" s="100">
        <f>INDEX('Allocator Summary'!E$7:E$27,MATCH($G309,'Allocator Summary'!$B$7:$B$27))*$E309</f>
        <v>0</v>
      </c>
      <c r="K309" s="100">
        <f>INDEX('Allocator Summary'!F$7:F$27,MATCH($G309,'Allocator Summary'!$B$7:$B$27))*$E309</f>
        <v>0</v>
      </c>
      <c r="L309" s="100">
        <f>INDEX('Allocator Summary'!G$7:G$27,MATCH($G309,'Allocator Summary'!$B$7:$B$27))*$E309</f>
        <v>0</v>
      </c>
      <c r="M309" s="100">
        <f>INDEX('Allocator Summary'!H$7:H$27,MATCH($G309,'Allocator Summary'!$B$7:$B$27))*$E309</f>
        <v>0</v>
      </c>
      <c r="N309" s="100">
        <f>INDEX('Allocator Summary'!I$7:I$27,MATCH($G309,'Allocator Summary'!$B$7:$B$27))*$E309</f>
        <v>0</v>
      </c>
      <c r="O309" s="100">
        <f>INDEX('Allocator Summary'!J$7:J$27,MATCH($G309,'Allocator Summary'!$B$7:$B$27))*$E309</f>
        <v>0</v>
      </c>
      <c r="P309" s="100">
        <f>INDEX('Allocator Summary'!K$7:K$27,MATCH($G309,'Allocator Summary'!$B$7:$B$27))*$E309</f>
        <v>0</v>
      </c>
      <c r="Q309" s="100">
        <f>INDEX('Allocator Summary'!L$7:L$27,MATCH($G309,'Allocator Summary'!$B$7:$B$27))*$E309</f>
        <v>0</v>
      </c>
      <c r="R309" s="100">
        <f>INDEX('Allocator Summary'!M$7:M$27,MATCH($G309,'Allocator Summary'!$B$7:$B$27))*$E309</f>
        <v>0</v>
      </c>
      <c r="S309" s="100">
        <f t="shared" ref="S309:S316" si="66">SUM(I309:R309)</f>
        <v>0</v>
      </c>
      <c r="T309" s="100">
        <f t="shared" ref="T309:T316" si="67">S309-E309</f>
        <v>0</v>
      </c>
    </row>
    <row r="310" spans="1:20" x14ac:dyDescent="0.25">
      <c r="A310" s="121"/>
      <c r="B310" s="122"/>
      <c r="C310" s="91" t="str">
        <f>'COSS Step1'!D232</f>
        <v>Struct &amp; Imp-T&amp;D</v>
      </c>
      <c r="E310" s="103">
        <f>+'COSS Step1'!F232</f>
        <v>162376.32239199983</v>
      </c>
      <c r="G310" s="95" t="s">
        <v>72</v>
      </c>
      <c r="H310" s="91" t="str">
        <f>_xlfn.XLOOKUP($G310,'Allocator Summary'!$B$7:$B$39,'Allocator Summary'!$C$7:$C$39)</f>
        <v>Mains</v>
      </c>
      <c r="I310" s="100">
        <f>INDEX('Allocator Summary'!D$7:D$27,MATCH($G310,'Allocator Summary'!$B$7:$B$27))*$E310</f>
        <v>0</v>
      </c>
      <c r="J310" s="100">
        <f>INDEX('Allocator Summary'!E$7:E$27,MATCH($G310,'Allocator Summary'!$B$7:$B$27))*$E310</f>
        <v>0</v>
      </c>
      <c r="K310" s="100">
        <f>INDEX('Allocator Summary'!F$7:F$27,MATCH($G310,'Allocator Summary'!$B$7:$B$27))*$E310</f>
        <v>0</v>
      </c>
      <c r="L310" s="100">
        <f>INDEX('Allocator Summary'!G$7:G$27,MATCH($G310,'Allocator Summary'!$B$7:$B$27))*$E310</f>
        <v>64434.931725089889</v>
      </c>
      <c r="M310" s="100">
        <f>INDEX('Allocator Summary'!H$7:H$27,MATCH($G310,'Allocator Summary'!$B$7:$B$27))*$E310</f>
        <v>97941.390666909938</v>
      </c>
      <c r="N310" s="100">
        <f>INDEX('Allocator Summary'!I$7:I$27,MATCH($G310,'Allocator Summary'!$B$7:$B$27))*$E310</f>
        <v>0</v>
      </c>
      <c r="O310" s="100">
        <f>INDEX('Allocator Summary'!J$7:J$27,MATCH($G310,'Allocator Summary'!$B$7:$B$27))*$E310</f>
        <v>0</v>
      </c>
      <c r="P310" s="100">
        <f>INDEX('Allocator Summary'!K$7:K$27,MATCH($G310,'Allocator Summary'!$B$7:$B$27))*$E310</f>
        <v>0</v>
      </c>
      <c r="Q310" s="100">
        <f>INDEX('Allocator Summary'!L$7:L$27,MATCH($G310,'Allocator Summary'!$B$7:$B$27))*$E310</f>
        <v>0</v>
      </c>
      <c r="R310" s="100">
        <f>INDEX('Allocator Summary'!M$7:M$27,MATCH($G310,'Allocator Summary'!$B$7:$B$27))*$E310</f>
        <v>0</v>
      </c>
      <c r="S310" s="100">
        <f t="shared" si="66"/>
        <v>162376.32239199983</v>
      </c>
      <c r="T310" s="100">
        <f t="shared" si="67"/>
        <v>0</v>
      </c>
    </row>
    <row r="311" spans="1:20" x14ac:dyDescent="0.25">
      <c r="A311" s="121"/>
      <c r="B311" s="122"/>
      <c r="C311" s="91" t="str">
        <f>'COSS Step1'!D233</f>
        <v>Pumping Equipment TD</v>
      </c>
      <c r="E311" s="103">
        <f>+'COSS Step1'!F233</f>
        <v>109119.31756035479</v>
      </c>
      <c r="G311" s="95" t="s">
        <v>72</v>
      </c>
      <c r="H311" s="91" t="str">
        <f>_xlfn.XLOOKUP($G311,'Allocator Summary'!$B$7:$B$39,'Allocator Summary'!$C$7:$C$39)</f>
        <v>Mains</v>
      </c>
      <c r="I311" s="100">
        <f>INDEX('Allocator Summary'!D$7:D$27,MATCH($G311,'Allocator Summary'!$B$7:$B$27))*$E311</f>
        <v>0</v>
      </c>
      <c r="J311" s="100">
        <f>INDEX('Allocator Summary'!E$7:E$27,MATCH($G311,'Allocator Summary'!$B$7:$B$27))*$E311</f>
        <v>0</v>
      </c>
      <c r="K311" s="100">
        <f>INDEX('Allocator Summary'!F$7:F$27,MATCH($G311,'Allocator Summary'!$B$7:$B$27))*$E311</f>
        <v>0</v>
      </c>
      <c r="L311" s="100">
        <f>INDEX('Allocator Summary'!G$7:G$27,MATCH($G311,'Allocator Summary'!$B$7:$B$27))*$E311</f>
        <v>43301.237971850263</v>
      </c>
      <c r="M311" s="100">
        <f>INDEX('Allocator Summary'!H$7:H$27,MATCH($G311,'Allocator Summary'!$B$7:$B$27))*$E311</f>
        <v>65818.079588504523</v>
      </c>
      <c r="N311" s="100">
        <f>INDEX('Allocator Summary'!I$7:I$27,MATCH($G311,'Allocator Summary'!$B$7:$B$27))*$E311</f>
        <v>0</v>
      </c>
      <c r="O311" s="100">
        <f>INDEX('Allocator Summary'!J$7:J$27,MATCH($G311,'Allocator Summary'!$B$7:$B$27))*$E311</f>
        <v>0</v>
      </c>
      <c r="P311" s="100">
        <f>INDEX('Allocator Summary'!K$7:K$27,MATCH($G311,'Allocator Summary'!$B$7:$B$27))*$E311</f>
        <v>0</v>
      </c>
      <c r="Q311" s="100">
        <f>INDEX('Allocator Summary'!L$7:L$27,MATCH($G311,'Allocator Summary'!$B$7:$B$27))*$E311</f>
        <v>0</v>
      </c>
      <c r="R311" s="100">
        <f>INDEX('Allocator Summary'!M$7:M$27,MATCH($G311,'Allocator Summary'!$B$7:$B$27))*$E311</f>
        <v>0</v>
      </c>
      <c r="S311" s="100">
        <f t="shared" si="66"/>
        <v>109119.31756035479</v>
      </c>
      <c r="T311" s="100">
        <f t="shared" si="67"/>
        <v>0</v>
      </c>
    </row>
    <row r="312" spans="1:20" x14ac:dyDescent="0.25">
      <c r="A312" s="121"/>
      <c r="B312" s="122"/>
      <c r="C312" s="91" t="str">
        <f>'COSS Step1'!D234</f>
        <v>TD Mains</v>
      </c>
      <c r="E312" s="103">
        <f>+'COSS Step1'!F234</f>
        <v>-4.4502169525444824E-3</v>
      </c>
      <c r="G312" s="95" t="s">
        <v>72</v>
      </c>
      <c r="H312" s="91" t="str">
        <f>_xlfn.XLOOKUP($G312,'Allocator Summary'!$B$7:$B$39,'Allocator Summary'!$C$7:$C$39)</f>
        <v>Mains</v>
      </c>
      <c r="I312" s="100">
        <f>INDEX('Allocator Summary'!D$7:D$27,MATCH($G312,'Allocator Summary'!$B$7:$B$27))*$E312</f>
        <v>0</v>
      </c>
      <c r="J312" s="100">
        <f>INDEX('Allocator Summary'!E$7:E$27,MATCH($G312,'Allocator Summary'!$B$7:$B$27))*$E312</f>
        <v>0</v>
      </c>
      <c r="K312" s="100">
        <f>INDEX('Allocator Summary'!F$7:F$27,MATCH($G312,'Allocator Summary'!$B$7:$B$27))*$E312</f>
        <v>0</v>
      </c>
      <c r="L312" s="100">
        <f>INDEX('Allocator Summary'!G$7:G$27,MATCH($G312,'Allocator Summary'!$B$7:$B$27))*$E312</f>
        <v>-1.7659559058542224E-3</v>
      </c>
      <c r="M312" s="100">
        <f>INDEX('Allocator Summary'!H$7:H$27,MATCH($G312,'Allocator Summary'!$B$7:$B$27))*$E312</f>
        <v>-2.68426104669026E-3</v>
      </c>
      <c r="N312" s="100">
        <f>INDEX('Allocator Summary'!I$7:I$27,MATCH($G312,'Allocator Summary'!$B$7:$B$27))*$E312</f>
        <v>0</v>
      </c>
      <c r="O312" s="100">
        <f>INDEX('Allocator Summary'!J$7:J$27,MATCH($G312,'Allocator Summary'!$B$7:$B$27))*$E312</f>
        <v>0</v>
      </c>
      <c r="P312" s="100">
        <f>INDEX('Allocator Summary'!K$7:K$27,MATCH($G312,'Allocator Summary'!$B$7:$B$27))*$E312</f>
        <v>0</v>
      </c>
      <c r="Q312" s="100">
        <f>INDEX('Allocator Summary'!L$7:L$27,MATCH($G312,'Allocator Summary'!$B$7:$B$27))*$E312</f>
        <v>0</v>
      </c>
      <c r="R312" s="100">
        <f>INDEX('Allocator Summary'!M$7:M$27,MATCH($G312,'Allocator Summary'!$B$7:$B$27))*$E312</f>
        <v>0</v>
      </c>
      <c r="S312" s="100">
        <f t="shared" si="66"/>
        <v>-4.4502169525444824E-3</v>
      </c>
      <c r="T312" s="100">
        <f t="shared" si="67"/>
        <v>0</v>
      </c>
    </row>
    <row r="313" spans="1:20" x14ac:dyDescent="0.25">
      <c r="A313" s="121"/>
      <c r="B313" s="122"/>
      <c r="C313" s="91" t="str">
        <f>'COSS Step1'!D235</f>
        <v>TD Mains 4in &amp; Less</v>
      </c>
      <c r="E313" s="103">
        <f>+'COSS Step1'!F235</f>
        <v>691478.38841269002</v>
      </c>
      <c r="G313" s="95" t="s">
        <v>66</v>
      </c>
      <c r="H313" s="91" t="str">
        <f>_xlfn.XLOOKUP($G313,'Allocator Summary'!$B$7:$B$39,'Allocator Summary'!$C$7:$C$39)</f>
        <v>Distribution</v>
      </c>
      <c r="I313" s="100">
        <f>INDEX('Allocator Summary'!D$7:D$27,MATCH($G313,'Allocator Summary'!$B$7:$B$27))*$E313</f>
        <v>0</v>
      </c>
      <c r="J313" s="100">
        <f>INDEX('Allocator Summary'!E$7:E$27,MATCH($G313,'Allocator Summary'!$B$7:$B$27))*$E313</f>
        <v>0</v>
      </c>
      <c r="K313" s="100">
        <f>INDEX('Allocator Summary'!F$7:F$27,MATCH($G313,'Allocator Summary'!$B$7:$B$27))*$E313</f>
        <v>0</v>
      </c>
      <c r="L313" s="100">
        <f>INDEX('Allocator Summary'!G$7:G$27,MATCH($G313,'Allocator Summary'!$B$7:$B$27))*$E313</f>
        <v>0</v>
      </c>
      <c r="M313" s="100">
        <f>INDEX('Allocator Summary'!H$7:H$27,MATCH($G313,'Allocator Summary'!$B$7:$B$27))*$E313</f>
        <v>691478.38841269002</v>
      </c>
      <c r="N313" s="100">
        <f>INDEX('Allocator Summary'!I$7:I$27,MATCH($G313,'Allocator Summary'!$B$7:$B$27))*$E313</f>
        <v>0</v>
      </c>
      <c r="O313" s="100">
        <f>INDEX('Allocator Summary'!J$7:J$27,MATCH($G313,'Allocator Summary'!$B$7:$B$27))*$E313</f>
        <v>0</v>
      </c>
      <c r="P313" s="100">
        <f>INDEX('Allocator Summary'!K$7:K$27,MATCH($G313,'Allocator Summary'!$B$7:$B$27))*$E313</f>
        <v>0</v>
      </c>
      <c r="Q313" s="100">
        <f>INDEX('Allocator Summary'!L$7:L$27,MATCH($G313,'Allocator Summary'!$B$7:$B$27))*$E313</f>
        <v>0</v>
      </c>
      <c r="R313" s="100">
        <f>INDEX('Allocator Summary'!M$7:M$27,MATCH($G313,'Allocator Summary'!$B$7:$B$27))*$E313</f>
        <v>0</v>
      </c>
      <c r="S313" s="100">
        <f t="shared" si="66"/>
        <v>691478.38841269002</v>
      </c>
      <c r="T313" s="100">
        <f t="shared" si="67"/>
        <v>0</v>
      </c>
    </row>
    <row r="314" spans="1:20" x14ac:dyDescent="0.25">
      <c r="A314" s="121"/>
      <c r="B314" s="122"/>
      <c r="C314" s="91" t="str">
        <f>'COSS Step1'!D236</f>
        <v>TD Mains 6in to 8in</v>
      </c>
      <c r="E314" s="103">
        <f>+'COSS Step1'!F236</f>
        <v>3888903.8680366669</v>
      </c>
      <c r="G314" s="95" t="s">
        <v>66</v>
      </c>
      <c r="H314" s="91" t="str">
        <f>_xlfn.XLOOKUP($G314,'Allocator Summary'!$B$7:$B$39,'Allocator Summary'!$C$7:$C$39)</f>
        <v>Distribution</v>
      </c>
      <c r="I314" s="100">
        <f>INDEX('Allocator Summary'!D$7:D$27,MATCH($G314,'Allocator Summary'!$B$7:$B$27))*$E314</f>
        <v>0</v>
      </c>
      <c r="J314" s="100">
        <f>INDEX('Allocator Summary'!E$7:E$27,MATCH($G314,'Allocator Summary'!$B$7:$B$27))*$E314</f>
        <v>0</v>
      </c>
      <c r="K314" s="100">
        <f>INDEX('Allocator Summary'!F$7:F$27,MATCH($G314,'Allocator Summary'!$B$7:$B$27))*$E314</f>
        <v>0</v>
      </c>
      <c r="L314" s="100">
        <f>INDEX('Allocator Summary'!G$7:G$27,MATCH($G314,'Allocator Summary'!$B$7:$B$27))*$E314</f>
        <v>0</v>
      </c>
      <c r="M314" s="100">
        <f>INDEX('Allocator Summary'!H$7:H$27,MATCH($G314,'Allocator Summary'!$B$7:$B$27))*$E314</f>
        <v>3888903.8680366669</v>
      </c>
      <c r="N314" s="100">
        <f>INDEX('Allocator Summary'!I$7:I$27,MATCH($G314,'Allocator Summary'!$B$7:$B$27))*$E314</f>
        <v>0</v>
      </c>
      <c r="O314" s="100">
        <f>INDEX('Allocator Summary'!J$7:J$27,MATCH($G314,'Allocator Summary'!$B$7:$B$27))*$E314</f>
        <v>0</v>
      </c>
      <c r="P314" s="100">
        <f>INDEX('Allocator Summary'!K$7:K$27,MATCH($G314,'Allocator Summary'!$B$7:$B$27))*$E314</f>
        <v>0</v>
      </c>
      <c r="Q314" s="100">
        <f>INDEX('Allocator Summary'!L$7:L$27,MATCH($G314,'Allocator Summary'!$B$7:$B$27))*$E314</f>
        <v>0</v>
      </c>
      <c r="R314" s="100">
        <f>INDEX('Allocator Summary'!M$7:M$27,MATCH($G314,'Allocator Summary'!$B$7:$B$27))*$E314</f>
        <v>0</v>
      </c>
      <c r="S314" s="100">
        <f t="shared" si="66"/>
        <v>3888903.8680366669</v>
      </c>
      <c r="T314" s="100">
        <f t="shared" si="67"/>
        <v>0</v>
      </c>
    </row>
    <row r="315" spans="1:20" x14ac:dyDescent="0.25">
      <c r="A315" s="121"/>
      <c r="B315" s="122"/>
      <c r="C315" s="91" t="str">
        <f>'COSS Step1'!D237</f>
        <v>TD Mains 10in to 16in</v>
      </c>
      <c r="E315" s="103">
        <f>+'COSS Step1'!F237</f>
        <v>1167372.715358193</v>
      </c>
      <c r="G315" s="95" t="s">
        <v>65</v>
      </c>
      <c r="H315" s="91" t="str">
        <f>_xlfn.XLOOKUP($G315,'Allocator Summary'!$B$7:$B$39,'Allocator Summary'!$C$7:$C$39)</f>
        <v>Transmission</v>
      </c>
      <c r="I315" s="100">
        <f>INDEX('Allocator Summary'!D$7:D$27,MATCH($G315,'Allocator Summary'!$B$7:$B$27))*$E315</f>
        <v>0</v>
      </c>
      <c r="J315" s="100">
        <f>INDEX('Allocator Summary'!E$7:E$27,MATCH($G315,'Allocator Summary'!$B$7:$B$27))*$E315</f>
        <v>0</v>
      </c>
      <c r="K315" s="100">
        <f>INDEX('Allocator Summary'!F$7:F$27,MATCH($G315,'Allocator Summary'!$B$7:$B$27))*$E315</f>
        <v>0</v>
      </c>
      <c r="L315" s="100">
        <f>INDEX('Allocator Summary'!G$7:G$27,MATCH($G315,'Allocator Summary'!$B$7:$B$27))*$E315</f>
        <v>1167372.715358193</v>
      </c>
      <c r="M315" s="100">
        <f>INDEX('Allocator Summary'!H$7:H$27,MATCH($G315,'Allocator Summary'!$B$7:$B$27))*$E315</f>
        <v>0</v>
      </c>
      <c r="N315" s="100">
        <f>INDEX('Allocator Summary'!I$7:I$27,MATCH($G315,'Allocator Summary'!$B$7:$B$27))*$E315</f>
        <v>0</v>
      </c>
      <c r="O315" s="100">
        <f>INDEX('Allocator Summary'!J$7:J$27,MATCH($G315,'Allocator Summary'!$B$7:$B$27))*$E315</f>
        <v>0</v>
      </c>
      <c r="P315" s="100">
        <f>INDEX('Allocator Summary'!K$7:K$27,MATCH($G315,'Allocator Summary'!$B$7:$B$27))*$E315</f>
        <v>0</v>
      </c>
      <c r="Q315" s="100">
        <f>INDEX('Allocator Summary'!L$7:L$27,MATCH($G315,'Allocator Summary'!$B$7:$B$27))*$E315</f>
        <v>0</v>
      </c>
      <c r="R315" s="100">
        <f>INDEX('Allocator Summary'!M$7:M$27,MATCH($G315,'Allocator Summary'!$B$7:$B$27))*$E315</f>
        <v>0</v>
      </c>
      <c r="S315" s="100">
        <f t="shared" si="66"/>
        <v>1167372.715358193</v>
      </c>
      <c r="T315" s="100">
        <f t="shared" si="67"/>
        <v>0</v>
      </c>
    </row>
    <row r="316" spans="1:20" x14ac:dyDescent="0.25">
      <c r="A316" s="121"/>
      <c r="B316" s="122"/>
      <c r="C316" s="91" t="str">
        <f>'COSS Step1'!D238</f>
        <v>TD Mains 18in &amp; Grtr</v>
      </c>
      <c r="E316" s="103">
        <f>+'COSS Step1'!F238</f>
        <v>1225798.5275480305</v>
      </c>
      <c r="G316" s="95" t="s">
        <v>65</v>
      </c>
      <c r="H316" s="91" t="str">
        <f>_xlfn.XLOOKUP($G316,'Allocator Summary'!$B$7:$B$39,'Allocator Summary'!$C$7:$C$39)</f>
        <v>Transmission</v>
      </c>
      <c r="I316" s="100">
        <f>INDEX('Allocator Summary'!D$7:D$27,MATCH($G316,'Allocator Summary'!$B$7:$B$27))*$E316</f>
        <v>0</v>
      </c>
      <c r="J316" s="100">
        <f>INDEX('Allocator Summary'!E$7:E$27,MATCH($G316,'Allocator Summary'!$B$7:$B$27))*$E316</f>
        <v>0</v>
      </c>
      <c r="K316" s="100">
        <f>INDEX('Allocator Summary'!F$7:F$27,MATCH($G316,'Allocator Summary'!$B$7:$B$27))*$E316</f>
        <v>0</v>
      </c>
      <c r="L316" s="100">
        <f>INDEX('Allocator Summary'!G$7:G$27,MATCH($G316,'Allocator Summary'!$B$7:$B$27))*$E316</f>
        <v>1225798.5275480305</v>
      </c>
      <c r="M316" s="100">
        <f>INDEX('Allocator Summary'!H$7:H$27,MATCH($G316,'Allocator Summary'!$B$7:$B$27))*$E316</f>
        <v>0</v>
      </c>
      <c r="N316" s="100">
        <f>INDEX('Allocator Summary'!I$7:I$27,MATCH($G316,'Allocator Summary'!$B$7:$B$27))*$E316</f>
        <v>0</v>
      </c>
      <c r="O316" s="100">
        <f>INDEX('Allocator Summary'!J$7:J$27,MATCH($G316,'Allocator Summary'!$B$7:$B$27))*$E316</f>
        <v>0</v>
      </c>
      <c r="P316" s="100">
        <f>INDEX('Allocator Summary'!K$7:K$27,MATCH($G316,'Allocator Summary'!$B$7:$B$27))*$E316</f>
        <v>0</v>
      </c>
      <c r="Q316" s="100">
        <f>INDEX('Allocator Summary'!L$7:L$27,MATCH($G316,'Allocator Summary'!$B$7:$B$27))*$E316</f>
        <v>0</v>
      </c>
      <c r="R316" s="100">
        <f>INDEX('Allocator Summary'!M$7:M$27,MATCH($G316,'Allocator Summary'!$B$7:$B$27))*$E316</f>
        <v>0</v>
      </c>
      <c r="S316" s="100">
        <f t="shared" si="66"/>
        <v>1225798.5275480305</v>
      </c>
      <c r="T316" s="100">
        <f t="shared" si="67"/>
        <v>0</v>
      </c>
    </row>
    <row r="317" spans="1:20" x14ac:dyDescent="0.25">
      <c r="A317" s="119"/>
      <c r="B317" s="125"/>
      <c r="C317" s="119"/>
    </row>
    <row r="318" spans="1:20" x14ac:dyDescent="0.25">
      <c r="A318" s="119"/>
      <c r="B318" s="124" t="s">
        <v>26</v>
      </c>
      <c r="C318" s="119"/>
    </row>
    <row r="319" spans="1:20" x14ac:dyDescent="0.25">
      <c r="A319" s="121"/>
      <c r="B319" s="122"/>
      <c r="C319" s="91" t="str">
        <f>'COSS Step1'!D241</f>
        <v>Dist Reservoirs &amp; Standpipes</v>
      </c>
      <c r="E319" s="103">
        <f>+'COSS Step1'!F241</f>
        <v>37867.697847000003</v>
      </c>
      <c r="G319" s="95" t="s">
        <v>67</v>
      </c>
      <c r="H319" s="91" t="str">
        <f>_xlfn.XLOOKUP($G319,'Allocator Summary'!$B$7:$B$39,'Allocator Summary'!$C$7:$C$39)</f>
        <v>Storage</v>
      </c>
      <c r="I319" s="100">
        <f>INDEX('Allocator Summary'!D$7:D$27,MATCH($G319,'Allocator Summary'!$B$7:$B$27))*$E319</f>
        <v>0</v>
      </c>
      <c r="J319" s="100">
        <f>INDEX('Allocator Summary'!E$7:E$27,MATCH($G319,'Allocator Summary'!$B$7:$B$27))*$E319</f>
        <v>0</v>
      </c>
      <c r="K319" s="100">
        <f>INDEX('Allocator Summary'!F$7:F$27,MATCH($G319,'Allocator Summary'!$B$7:$B$27))*$E319</f>
        <v>0</v>
      </c>
      <c r="L319" s="100">
        <f>INDEX('Allocator Summary'!G$7:G$27,MATCH($G319,'Allocator Summary'!$B$7:$B$27))*$E319</f>
        <v>0</v>
      </c>
      <c r="M319" s="100">
        <f>INDEX('Allocator Summary'!H$7:H$27,MATCH($G319,'Allocator Summary'!$B$7:$B$27))*$E319</f>
        <v>0</v>
      </c>
      <c r="N319" s="100">
        <f>INDEX('Allocator Summary'!I$7:I$27,MATCH($G319,'Allocator Summary'!$B$7:$B$27))*$E319</f>
        <v>37867.697847000003</v>
      </c>
      <c r="O319" s="100">
        <f>INDEX('Allocator Summary'!J$7:J$27,MATCH($G319,'Allocator Summary'!$B$7:$B$27))*$E319</f>
        <v>0</v>
      </c>
      <c r="P319" s="100">
        <f>INDEX('Allocator Summary'!K$7:K$27,MATCH($G319,'Allocator Summary'!$B$7:$B$27))*$E319</f>
        <v>0</v>
      </c>
      <c r="Q319" s="100">
        <f>INDEX('Allocator Summary'!L$7:L$27,MATCH($G319,'Allocator Summary'!$B$7:$B$27))*$E319</f>
        <v>0</v>
      </c>
      <c r="R319" s="100">
        <f>INDEX('Allocator Summary'!M$7:M$27,MATCH($G319,'Allocator Summary'!$B$7:$B$27))*$E319</f>
        <v>0</v>
      </c>
      <c r="S319" s="100">
        <f>SUM(I319:R319)</f>
        <v>37867.697847000003</v>
      </c>
      <c r="T319" s="100">
        <f>S319-E319</f>
        <v>0</v>
      </c>
    </row>
    <row r="320" spans="1:20" x14ac:dyDescent="0.25">
      <c r="A320" s="121"/>
      <c r="B320" s="122"/>
      <c r="C320" s="91" t="str">
        <f>'COSS Step1'!D242</f>
        <v>Elevated Tanks &amp; Standpipes</v>
      </c>
      <c r="E320" s="103">
        <f>+'COSS Step1'!F242</f>
        <v>262877.23295999999</v>
      </c>
      <c r="G320" s="95" t="s">
        <v>67</v>
      </c>
      <c r="H320" s="91" t="str">
        <f>_xlfn.XLOOKUP($G320,'Allocator Summary'!$B$7:$B$39,'Allocator Summary'!$C$7:$C$39)</f>
        <v>Storage</v>
      </c>
      <c r="I320" s="100">
        <f>INDEX('Allocator Summary'!D$7:D$27,MATCH($G320,'Allocator Summary'!$B$7:$B$27))*$E320</f>
        <v>0</v>
      </c>
      <c r="J320" s="100">
        <f>INDEX('Allocator Summary'!E$7:E$27,MATCH($G320,'Allocator Summary'!$B$7:$B$27))*$E320</f>
        <v>0</v>
      </c>
      <c r="K320" s="100">
        <f>INDEX('Allocator Summary'!F$7:F$27,MATCH($G320,'Allocator Summary'!$B$7:$B$27))*$E320</f>
        <v>0</v>
      </c>
      <c r="L320" s="100">
        <f>INDEX('Allocator Summary'!G$7:G$27,MATCH($G320,'Allocator Summary'!$B$7:$B$27))*$E320</f>
        <v>0</v>
      </c>
      <c r="M320" s="100">
        <f>INDEX('Allocator Summary'!H$7:H$27,MATCH($G320,'Allocator Summary'!$B$7:$B$27))*$E320</f>
        <v>0</v>
      </c>
      <c r="N320" s="100">
        <f>INDEX('Allocator Summary'!I$7:I$27,MATCH($G320,'Allocator Summary'!$B$7:$B$27))*$E320</f>
        <v>262877.23295999999</v>
      </c>
      <c r="O320" s="100">
        <f>INDEX('Allocator Summary'!J$7:J$27,MATCH($G320,'Allocator Summary'!$B$7:$B$27))*$E320</f>
        <v>0</v>
      </c>
      <c r="P320" s="100">
        <f>INDEX('Allocator Summary'!K$7:K$27,MATCH($G320,'Allocator Summary'!$B$7:$B$27))*$E320</f>
        <v>0</v>
      </c>
      <c r="Q320" s="100">
        <f>INDEX('Allocator Summary'!L$7:L$27,MATCH($G320,'Allocator Summary'!$B$7:$B$27))*$E320</f>
        <v>0</v>
      </c>
      <c r="R320" s="100">
        <f>INDEX('Allocator Summary'!M$7:M$27,MATCH($G320,'Allocator Summary'!$B$7:$B$27))*$E320</f>
        <v>0</v>
      </c>
      <c r="S320" s="100">
        <f>SUM(I320:R320)</f>
        <v>262877.23295999999</v>
      </c>
      <c r="T320" s="100">
        <f>S320-E320</f>
        <v>0</v>
      </c>
    </row>
    <row r="321" spans="1:20" x14ac:dyDescent="0.25">
      <c r="A321" s="121"/>
      <c r="B321" s="122"/>
      <c r="C321" s="91" t="str">
        <f>'COSS Step1'!D243</f>
        <v>Ground Level Tanks</v>
      </c>
      <c r="E321" s="103">
        <f>+'COSS Step1'!F243</f>
        <v>57888.247801847217</v>
      </c>
      <c r="G321" s="95" t="s">
        <v>67</v>
      </c>
      <c r="H321" s="91" t="str">
        <f>_xlfn.XLOOKUP($G321,'Allocator Summary'!$B$7:$B$39,'Allocator Summary'!$C$7:$C$39)</f>
        <v>Storage</v>
      </c>
      <c r="I321" s="100">
        <f>INDEX('Allocator Summary'!D$7:D$27,MATCH($G321,'Allocator Summary'!$B$7:$B$27))*$E321</f>
        <v>0</v>
      </c>
      <c r="J321" s="100">
        <f>INDEX('Allocator Summary'!E$7:E$27,MATCH($G321,'Allocator Summary'!$B$7:$B$27))*$E321</f>
        <v>0</v>
      </c>
      <c r="K321" s="100">
        <f>INDEX('Allocator Summary'!F$7:F$27,MATCH($G321,'Allocator Summary'!$B$7:$B$27))*$E321</f>
        <v>0</v>
      </c>
      <c r="L321" s="100">
        <f>INDEX('Allocator Summary'!G$7:G$27,MATCH($G321,'Allocator Summary'!$B$7:$B$27))*$E321</f>
        <v>0</v>
      </c>
      <c r="M321" s="100">
        <f>INDEX('Allocator Summary'!H$7:H$27,MATCH($G321,'Allocator Summary'!$B$7:$B$27))*$E321</f>
        <v>0</v>
      </c>
      <c r="N321" s="100">
        <f>INDEX('Allocator Summary'!I$7:I$27,MATCH($G321,'Allocator Summary'!$B$7:$B$27))*$E321</f>
        <v>57888.247801847217</v>
      </c>
      <c r="O321" s="100">
        <f>INDEX('Allocator Summary'!J$7:J$27,MATCH($G321,'Allocator Summary'!$B$7:$B$27))*$E321</f>
        <v>0</v>
      </c>
      <c r="P321" s="100">
        <f>INDEX('Allocator Summary'!K$7:K$27,MATCH($G321,'Allocator Summary'!$B$7:$B$27))*$E321</f>
        <v>0</v>
      </c>
      <c r="Q321" s="100">
        <f>INDEX('Allocator Summary'!L$7:L$27,MATCH($G321,'Allocator Summary'!$B$7:$B$27))*$E321</f>
        <v>0</v>
      </c>
      <c r="R321" s="100">
        <f>INDEX('Allocator Summary'!M$7:M$27,MATCH($G321,'Allocator Summary'!$B$7:$B$27))*$E321</f>
        <v>0</v>
      </c>
      <c r="S321" s="100">
        <f>SUM(I321:R321)</f>
        <v>57888.247801847217</v>
      </c>
      <c r="T321" s="100">
        <f>S321-E321</f>
        <v>0</v>
      </c>
    </row>
    <row r="322" spans="1:20" x14ac:dyDescent="0.25">
      <c r="A322" s="121"/>
      <c r="B322" s="122"/>
      <c r="C322" s="91" t="str">
        <f>'COSS Step1'!D244</f>
        <v>Clearwell</v>
      </c>
      <c r="E322" s="103">
        <f>+'COSS Step1'!F244</f>
        <v>20497.879709999994</v>
      </c>
      <c r="G322" s="95" t="s">
        <v>67</v>
      </c>
      <c r="H322" s="91" t="str">
        <f>_xlfn.XLOOKUP($G322,'Allocator Summary'!$B$7:$B$39,'Allocator Summary'!$C$7:$C$39)</f>
        <v>Storage</v>
      </c>
      <c r="I322" s="100">
        <f>INDEX('Allocator Summary'!D$7:D$27,MATCH($G322,'Allocator Summary'!$B$7:$B$27))*$E322</f>
        <v>0</v>
      </c>
      <c r="J322" s="100">
        <f>INDEX('Allocator Summary'!E$7:E$27,MATCH($G322,'Allocator Summary'!$B$7:$B$27))*$E322</f>
        <v>0</v>
      </c>
      <c r="K322" s="100">
        <f>INDEX('Allocator Summary'!F$7:F$27,MATCH($G322,'Allocator Summary'!$B$7:$B$27))*$E322</f>
        <v>0</v>
      </c>
      <c r="L322" s="100">
        <f>INDEX('Allocator Summary'!G$7:G$27,MATCH($G322,'Allocator Summary'!$B$7:$B$27))*$E322</f>
        <v>0</v>
      </c>
      <c r="M322" s="100">
        <f>INDEX('Allocator Summary'!H$7:H$27,MATCH($G322,'Allocator Summary'!$B$7:$B$27))*$E322</f>
        <v>0</v>
      </c>
      <c r="N322" s="100">
        <f>INDEX('Allocator Summary'!I$7:I$27,MATCH($G322,'Allocator Summary'!$B$7:$B$27))*$E322</f>
        <v>20497.879709999994</v>
      </c>
      <c r="O322" s="100">
        <f>INDEX('Allocator Summary'!J$7:J$27,MATCH($G322,'Allocator Summary'!$B$7:$B$27))*$E322</f>
        <v>0</v>
      </c>
      <c r="P322" s="100">
        <f>INDEX('Allocator Summary'!K$7:K$27,MATCH($G322,'Allocator Summary'!$B$7:$B$27))*$E322</f>
        <v>0</v>
      </c>
      <c r="Q322" s="100">
        <f>INDEX('Allocator Summary'!L$7:L$27,MATCH($G322,'Allocator Summary'!$B$7:$B$27))*$E322</f>
        <v>0</v>
      </c>
      <c r="R322" s="100">
        <f>INDEX('Allocator Summary'!M$7:M$27,MATCH($G322,'Allocator Summary'!$B$7:$B$27))*$E322</f>
        <v>0</v>
      </c>
      <c r="S322" s="100">
        <f>SUM(I322:R322)</f>
        <v>20497.879709999994</v>
      </c>
      <c r="T322" s="100">
        <f>S322-E322</f>
        <v>0</v>
      </c>
    </row>
    <row r="323" spans="1:20" x14ac:dyDescent="0.25">
      <c r="A323" s="119"/>
      <c r="B323" s="125"/>
      <c r="C323" s="119"/>
    </row>
    <row r="324" spans="1:20" x14ac:dyDescent="0.25">
      <c r="A324" s="119"/>
      <c r="B324" s="124" t="s">
        <v>29</v>
      </c>
      <c r="C324" s="119"/>
    </row>
    <row r="325" spans="1:20" x14ac:dyDescent="0.25">
      <c r="A325" s="121"/>
      <c r="B325" s="122"/>
      <c r="C325" s="91" t="str">
        <f>'COSS Step1'!D247</f>
        <v>Meters</v>
      </c>
      <c r="E325" s="103">
        <f>+'COSS Step1'!F247</f>
        <v>13932138.64765542</v>
      </c>
      <c r="F325" s="108"/>
      <c r="G325" s="95" t="s">
        <v>68</v>
      </c>
      <c r="H325" s="91" t="str">
        <f>_xlfn.XLOOKUP($G325,'Allocator Summary'!$B$7:$B$39,'Allocator Summary'!$C$7:$C$39)</f>
        <v>Meters</v>
      </c>
      <c r="I325" s="100">
        <f>INDEX('Allocator Summary'!D$7:D$27,MATCH($G325,'Allocator Summary'!$B$7:$B$27))*$E325</f>
        <v>0</v>
      </c>
      <c r="J325" s="100">
        <f>INDEX('Allocator Summary'!E$7:E$27,MATCH($G325,'Allocator Summary'!$B$7:$B$27))*$E325</f>
        <v>0</v>
      </c>
      <c r="K325" s="100">
        <f>INDEX('Allocator Summary'!F$7:F$27,MATCH($G325,'Allocator Summary'!$B$7:$B$27))*$E325</f>
        <v>0</v>
      </c>
      <c r="L325" s="100">
        <f>INDEX('Allocator Summary'!G$7:G$27,MATCH($G325,'Allocator Summary'!$B$7:$B$27))*$E325</f>
        <v>0</v>
      </c>
      <c r="M325" s="100">
        <f>INDEX('Allocator Summary'!H$7:H$27,MATCH($G325,'Allocator Summary'!$B$7:$B$27))*$E325</f>
        <v>0</v>
      </c>
      <c r="N325" s="100">
        <f>INDEX('Allocator Summary'!I$7:I$27,MATCH($G325,'Allocator Summary'!$B$7:$B$27))*$E325</f>
        <v>0</v>
      </c>
      <c r="O325" s="100">
        <f>INDEX('Allocator Summary'!J$7:J$27,MATCH($G325,'Allocator Summary'!$B$7:$B$27))*$E325</f>
        <v>13932138.64765542</v>
      </c>
      <c r="P325" s="100">
        <f>INDEX('Allocator Summary'!K$7:K$27,MATCH($G325,'Allocator Summary'!$B$7:$B$27))*$E325</f>
        <v>0</v>
      </c>
      <c r="Q325" s="100">
        <f>INDEX('Allocator Summary'!L$7:L$27,MATCH($G325,'Allocator Summary'!$B$7:$B$27))*$E325</f>
        <v>0</v>
      </c>
      <c r="R325" s="100">
        <f>INDEX('Allocator Summary'!M$7:M$27,MATCH($G325,'Allocator Summary'!$B$7:$B$27))*$E325</f>
        <v>0</v>
      </c>
      <c r="S325" s="100">
        <f t="shared" ref="S325:S331" si="68">SUM(I325:R325)</f>
        <v>13932138.64765542</v>
      </c>
      <c r="T325" s="100">
        <f t="shared" ref="T325:T331" si="69">S325-E325</f>
        <v>0</v>
      </c>
    </row>
    <row r="326" spans="1:20" x14ac:dyDescent="0.25">
      <c r="A326" s="121"/>
      <c r="B326" s="122"/>
      <c r="C326" s="91" t="str">
        <f>'COSS Step1'!D248</f>
        <v>Meters Bronze Case</v>
      </c>
      <c r="E326" s="103">
        <f>+'COSS Step1'!F248</f>
        <v>572121.05536666617</v>
      </c>
      <c r="F326" s="108"/>
      <c r="G326" s="95" t="s">
        <v>68</v>
      </c>
      <c r="H326" s="91" t="str">
        <f>_xlfn.XLOOKUP($G326,'Allocator Summary'!$B$7:$B$39,'Allocator Summary'!$C$7:$C$39)</f>
        <v>Meters</v>
      </c>
      <c r="I326" s="100">
        <f>INDEX('Allocator Summary'!D$7:D$27,MATCH($G326,'Allocator Summary'!$B$7:$B$27))*$E326</f>
        <v>0</v>
      </c>
      <c r="J326" s="100">
        <f>INDEX('Allocator Summary'!E$7:E$27,MATCH($G326,'Allocator Summary'!$B$7:$B$27))*$E326</f>
        <v>0</v>
      </c>
      <c r="K326" s="100">
        <f>INDEX('Allocator Summary'!F$7:F$27,MATCH($G326,'Allocator Summary'!$B$7:$B$27))*$E326</f>
        <v>0</v>
      </c>
      <c r="L326" s="100">
        <f>INDEX('Allocator Summary'!G$7:G$27,MATCH($G326,'Allocator Summary'!$B$7:$B$27))*$E326</f>
        <v>0</v>
      </c>
      <c r="M326" s="100">
        <f>INDEX('Allocator Summary'!H$7:H$27,MATCH($G326,'Allocator Summary'!$B$7:$B$27))*$E326</f>
        <v>0</v>
      </c>
      <c r="N326" s="100">
        <f>INDEX('Allocator Summary'!I$7:I$27,MATCH($G326,'Allocator Summary'!$B$7:$B$27))*$E326</f>
        <v>0</v>
      </c>
      <c r="O326" s="100">
        <f>INDEX('Allocator Summary'!J$7:J$27,MATCH($G326,'Allocator Summary'!$B$7:$B$27))*$E326</f>
        <v>572121.05536666617</v>
      </c>
      <c r="P326" s="100">
        <f>INDEX('Allocator Summary'!K$7:K$27,MATCH($G326,'Allocator Summary'!$B$7:$B$27))*$E326</f>
        <v>0</v>
      </c>
      <c r="Q326" s="100">
        <f>INDEX('Allocator Summary'!L$7:L$27,MATCH($G326,'Allocator Summary'!$B$7:$B$27))*$E326</f>
        <v>0</v>
      </c>
      <c r="R326" s="100">
        <f>INDEX('Allocator Summary'!M$7:M$27,MATCH($G326,'Allocator Summary'!$B$7:$B$27))*$E326</f>
        <v>0</v>
      </c>
      <c r="S326" s="100">
        <f t="shared" si="68"/>
        <v>572121.05536666617</v>
      </c>
      <c r="T326" s="100">
        <f t="shared" si="69"/>
        <v>0</v>
      </c>
    </row>
    <row r="327" spans="1:20" x14ac:dyDescent="0.25">
      <c r="A327" s="121"/>
      <c r="B327" s="122"/>
      <c r="C327" s="91" t="str">
        <f>'COSS Step1'!D249</f>
        <v>Meters Plastic Case</v>
      </c>
      <c r="E327" s="103">
        <f>+'COSS Step1'!F249</f>
        <v>280975.88572558347</v>
      </c>
      <c r="F327" s="108"/>
      <c r="G327" s="95" t="s">
        <v>68</v>
      </c>
      <c r="H327" s="91" t="str">
        <f>_xlfn.XLOOKUP($G327,'Allocator Summary'!$B$7:$B$39,'Allocator Summary'!$C$7:$C$39)</f>
        <v>Meters</v>
      </c>
      <c r="I327" s="100">
        <f>INDEX('Allocator Summary'!D$7:D$27,MATCH($G327,'Allocator Summary'!$B$7:$B$27))*$E327</f>
        <v>0</v>
      </c>
      <c r="J327" s="100">
        <f>INDEX('Allocator Summary'!E$7:E$27,MATCH($G327,'Allocator Summary'!$B$7:$B$27))*$E327</f>
        <v>0</v>
      </c>
      <c r="K327" s="100">
        <f>INDEX('Allocator Summary'!F$7:F$27,MATCH($G327,'Allocator Summary'!$B$7:$B$27))*$E327</f>
        <v>0</v>
      </c>
      <c r="L327" s="100">
        <f>INDEX('Allocator Summary'!G$7:G$27,MATCH($G327,'Allocator Summary'!$B$7:$B$27))*$E327</f>
        <v>0</v>
      </c>
      <c r="M327" s="100">
        <f>INDEX('Allocator Summary'!H$7:H$27,MATCH($G327,'Allocator Summary'!$B$7:$B$27))*$E327</f>
        <v>0</v>
      </c>
      <c r="N327" s="100">
        <f>INDEX('Allocator Summary'!I$7:I$27,MATCH($G327,'Allocator Summary'!$B$7:$B$27))*$E327</f>
        <v>0</v>
      </c>
      <c r="O327" s="100">
        <f>INDEX('Allocator Summary'!J$7:J$27,MATCH($G327,'Allocator Summary'!$B$7:$B$27))*$E327</f>
        <v>280975.88572558347</v>
      </c>
      <c r="P327" s="100">
        <f>INDEX('Allocator Summary'!K$7:K$27,MATCH($G327,'Allocator Summary'!$B$7:$B$27))*$E327</f>
        <v>0</v>
      </c>
      <c r="Q327" s="100">
        <f>INDEX('Allocator Summary'!L$7:L$27,MATCH($G327,'Allocator Summary'!$B$7:$B$27))*$E327</f>
        <v>0</v>
      </c>
      <c r="R327" s="100">
        <f>INDEX('Allocator Summary'!M$7:M$27,MATCH($G327,'Allocator Summary'!$B$7:$B$27))*$E327</f>
        <v>0</v>
      </c>
      <c r="S327" s="100">
        <f t="shared" si="68"/>
        <v>280975.88572558347</v>
      </c>
      <c r="T327" s="100">
        <f t="shared" si="69"/>
        <v>0</v>
      </c>
    </row>
    <row r="328" spans="1:20" x14ac:dyDescent="0.25">
      <c r="A328" s="121"/>
      <c r="B328" s="122"/>
      <c r="C328" s="91" t="str">
        <f>'COSS Step1'!D250</f>
        <v>Meters Other</v>
      </c>
      <c r="E328" s="103">
        <f>+'COSS Step1'!F250</f>
        <v>1610438.2597829993</v>
      </c>
      <c r="F328" s="108"/>
      <c r="G328" s="95" t="s">
        <v>68</v>
      </c>
      <c r="H328" s="91" t="str">
        <f>_xlfn.XLOOKUP($G328,'Allocator Summary'!$B$7:$B$39,'Allocator Summary'!$C$7:$C$39)</f>
        <v>Meters</v>
      </c>
      <c r="I328" s="100">
        <f>INDEX('Allocator Summary'!D$7:D$27,MATCH($G328,'Allocator Summary'!$B$7:$B$27))*$E328</f>
        <v>0</v>
      </c>
      <c r="J328" s="100">
        <f>INDEX('Allocator Summary'!E$7:E$27,MATCH($G328,'Allocator Summary'!$B$7:$B$27))*$E328</f>
        <v>0</v>
      </c>
      <c r="K328" s="100">
        <f>INDEX('Allocator Summary'!F$7:F$27,MATCH($G328,'Allocator Summary'!$B$7:$B$27))*$E328</f>
        <v>0</v>
      </c>
      <c r="L328" s="100">
        <f>INDEX('Allocator Summary'!G$7:G$27,MATCH($G328,'Allocator Summary'!$B$7:$B$27))*$E328</f>
        <v>0</v>
      </c>
      <c r="M328" s="100">
        <f>INDEX('Allocator Summary'!H$7:H$27,MATCH($G328,'Allocator Summary'!$B$7:$B$27))*$E328</f>
        <v>0</v>
      </c>
      <c r="N328" s="100">
        <f>INDEX('Allocator Summary'!I$7:I$27,MATCH($G328,'Allocator Summary'!$B$7:$B$27))*$E328</f>
        <v>0</v>
      </c>
      <c r="O328" s="100">
        <f>INDEX('Allocator Summary'!J$7:J$27,MATCH($G328,'Allocator Summary'!$B$7:$B$27))*$E328</f>
        <v>1610438.2597829993</v>
      </c>
      <c r="P328" s="100">
        <f>INDEX('Allocator Summary'!K$7:K$27,MATCH($G328,'Allocator Summary'!$B$7:$B$27))*$E328</f>
        <v>0</v>
      </c>
      <c r="Q328" s="100">
        <f>INDEX('Allocator Summary'!L$7:L$27,MATCH($G328,'Allocator Summary'!$B$7:$B$27))*$E328</f>
        <v>0</v>
      </c>
      <c r="R328" s="100">
        <f>INDEX('Allocator Summary'!M$7:M$27,MATCH($G328,'Allocator Summary'!$B$7:$B$27))*$E328</f>
        <v>0</v>
      </c>
      <c r="S328" s="100">
        <f t="shared" si="68"/>
        <v>1610438.2597829993</v>
      </c>
      <c r="T328" s="100">
        <f t="shared" si="69"/>
        <v>0</v>
      </c>
    </row>
    <row r="329" spans="1:20" x14ac:dyDescent="0.25">
      <c r="A329" s="121"/>
      <c r="B329" s="122"/>
      <c r="C329" s="91" t="str">
        <f>'COSS Step1'!D251</f>
        <v>Meter Reading Units</v>
      </c>
      <c r="E329" s="103">
        <f>+'COSS Step1'!F251</f>
        <v>150137.18810616681</v>
      </c>
      <c r="F329" s="108"/>
      <c r="G329" s="95" t="s">
        <v>68</v>
      </c>
      <c r="H329" s="91" t="str">
        <f>_xlfn.XLOOKUP($G329,'Allocator Summary'!$B$7:$B$39,'Allocator Summary'!$C$7:$C$39)</f>
        <v>Meters</v>
      </c>
      <c r="I329" s="100">
        <f>INDEX('Allocator Summary'!D$7:D$27,MATCH($G329,'Allocator Summary'!$B$7:$B$27))*$E329</f>
        <v>0</v>
      </c>
      <c r="J329" s="100">
        <f>INDEX('Allocator Summary'!E$7:E$27,MATCH($G329,'Allocator Summary'!$B$7:$B$27))*$E329</f>
        <v>0</v>
      </c>
      <c r="K329" s="100">
        <f>INDEX('Allocator Summary'!F$7:F$27,MATCH($G329,'Allocator Summary'!$B$7:$B$27))*$E329</f>
        <v>0</v>
      </c>
      <c r="L329" s="100">
        <f>INDEX('Allocator Summary'!G$7:G$27,MATCH($G329,'Allocator Summary'!$B$7:$B$27))*$E329</f>
        <v>0</v>
      </c>
      <c r="M329" s="100">
        <f>INDEX('Allocator Summary'!H$7:H$27,MATCH($G329,'Allocator Summary'!$B$7:$B$27))*$E329</f>
        <v>0</v>
      </c>
      <c r="N329" s="100">
        <f>INDEX('Allocator Summary'!I$7:I$27,MATCH($G329,'Allocator Summary'!$B$7:$B$27))*$E329</f>
        <v>0</v>
      </c>
      <c r="O329" s="100">
        <f>INDEX('Allocator Summary'!J$7:J$27,MATCH($G329,'Allocator Summary'!$B$7:$B$27))*$E329</f>
        <v>150137.18810616681</v>
      </c>
      <c r="P329" s="100">
        <f>INDEX('Allocator Summary'!K$7:K$27,MATCH($G329,'Allocator Summary'!$B$7:$B$27))*$E329</f>
        <v>0</v>
      </c>
      <c r="Q329" s="100">
        <f>INDEX('Allocator Summary'!L$7:L$27,MATCH($G329,'Allocator Summary'!$B$7:$B$27))*$E329</f>
        <v>0</v>
      </c>
      <c r="R329" s="100">
        <f>INDEX('Allocator Summary'!M$7:M$27,MATCH($G329,'Allocator Summary'!$B$7:$B$27))*$E329</f>
        <v>0</v>
      </c>
      <c r="S329" s="100">
        <f t="shared" si="68"/>
        <v>150137.18810616681</v>
      </c>
      <c r="T329" s="100">
        <f t="shared" si="69"/>
        <v>0</v>
      </c>
    </row>
    <row r="330" spans="1:20" x14ac:dyDescent="0.25">
      <c r="A330" s="121"/>
      <c r="B330" s="122"/>
      <c r="C330" s="91" t="str">
        <f>'COSS Step1'!D252</f>
        <v>Meter Installations</v>
      </c>
      <c r="E330" s="103">
        <f>+'COSS Step1'!F252</f>
        <v>694329.22613698768</v>
      </c>
      <c r="F330" s="108"/>
      <c r="G330" s="95" t="s">
        <v>68</v>
      </c>
      <c r="H330" s="91" t="str">
        <f>_xlfn.XLOOKUP($G330,'Allocator Summary'!$B$7:$B$39,'Allocator Summary'!$C$7:$C$39)</f>
        <v>Meters</v>
      </c>
      <c r="I330" s="100">
        <f>INDEX('Allocator Summary'!D$7:D$27,MATCH($G330,'Allocator Summary'!$B$7:$B$27))*$E330</f>
        <v>0</v>
      </c>
      <c r="J330" s="100">
        <f>INDEX('Allocator Summary'!E$7:E$27,MATCH($G330,'Allocator Summary'!$B$7:$B$27))*$E330</f>
        <v>0</v>
      </c>
      <c r="K330" s="100">
        <f>INDEX('Allocator Summary'!F$7:F$27,MATCH($G330,'Allocator Summary'!$B$7:$B$27))*$E330</f>
        <v>0</v>
      </c>
      <c r="L330" s="100">
        <f>INDEX('Allocator Summary'!G$7:G$27,MATCH($G330,'Allocator Summary'!$B$7:$B$27))*$E330</f>
        <v>0</v>
      </c>
      <c r="M330" s="100">
        <f>INDEX('Allocator Summary'!H$7:H$27,MATCH($G330,'Allocator Summary'!$B$7:$B$27))*$E330</f>
        <v>0</v>
      </c>
      <c r="N330" s="100">
        <f>INDEX('Allocator Summary'!I$7:I$27,MATCH($G330,'Allocator Summary'!$B$7:$B$27))*$E330</f>
        <v>0</v>
      </c>
      <c r="O330" s="100">
        <f>INDEX('Allocator Summary'!J$7:J$27,MATCH($G330,'Allocator Summary'!$B$7:$B$27))*$E330</f>
        <v>694329.22613698768</v>
      </c>
      <c r="P330" s="100">
        <f>INDEX('Allocator Summary'!K$7:K$27,MATCH($G330,'Allocator Summary'!$B$7:$B$27))*$E330</f>
        <v>0</v>
      </c>
      <c r="Q330" s="100">
        <f>INDEX('Allocator Summary'!L$7:L$27,MATCH($G330,'Allocator Summary'!$B$7:$B$27))*$E330</f>
        <v>0</v>
      </c>
      <c r="R330" s="100">
        <f>INDEX('Allocator Summary'!M$7:M$27,MATCH($G330,'Allocator Summary'!$B$7:$B$27))*$E330</f>
        <v>0</v>
      </c>
      <c r="S330" s="100">
        <f t="shared" si="68"/>
        <v>694329.22613698768</v>
      </c>
      <c r="T330" s="100">
        <f t="shared" si="69"/>
        <v>0</v>
      </c>
    </row>
    <row r="331" spans="1:20" x14ac:dyDescent="0.25">
      <c r="A331" s="121"/>
      <c r="B331" s="122"/>
      <c r="C331" s="91" t="str">
        <f>'COSS Step1'!D253</f>
        <v>Meter Vaults</v>
      </c>
      <c r="E331" s="103">
        <f>+'COSS Step1'!F253</f>
        <v>100253.56345627796</v>
      </c>
      <c r="F331" s="108"/>
      <c r="G331" s="95" t="s">
        <v>68</v>
      </c>
      <c r="H331" s="91" t="str">
        <f>_xlfn.XLOOKUP($G331,'Allocator Summary'!$B$7:$B$39,'Allocator Summary'!$C$7:$C$39)</f>
        <v>Meters</v>
      </c>
      <c r="I331" s="100">
        <f>INDEX('Allocator Summary'!D$7:D$27,MATCH($G331,'Allocator Summary'!$B$7:$B$27))*$E331</f>
        <v>0</v>
      </c>
      <c r="J331" s="100">
        <f>INDEX('Allocator Summary'!E$7:E$27,MATCH($G331,'Allocator Summary'!$B$7:$B$27))*$E331</f>
        <v>0</v>
      </c>
      <c r="K331" s="100">
        <f>INDEX('Allocator Summary'!F$7:F$27,MATCH($G331,'Allocator Summary'!$B$7:$B$27))*$E331</f>
        <v>0</v>
      </c>
      <c r="L331" s="100">
        <f>INDEX('Allocator Summary'!G$7:G$27,MATCH($G331,'Allocator Summary'!$B$7:$B$27))*$E331</f>
        <v>0</v>
      </c>
      <c r="M331" s="100">
        <f>INDEX('Allocator Summary'!H$7:H$27,MATCH($G331,'Allocator Summary'!$B$7:$B$27))*$E331</f>
        <v>0</v>
      </c>
      <c r="N331" s="100">
        <f>INDEX('Allocator Summary'!I$7:I$27,MATCH($G331,'Allocator Summary'!$B$7:$B$27))*$E331</f>
        <v>0</v>
      </c>
      <c r="O331" s="100">
        <f>INDEX('Allocator Summary'!J$7:J$27,MATCH($G331,'Allocator Summary'!$B$7:$B$27))*$E331</f>
        <v>100253.56345627796</v>
      </c>
      <c r="P331" s="100">
        <f>INDEX('Allocator Summary'!K$7:K$27,MATCH($G331,'Allocator Summary'!$B$7:$B$27))*$E331</f>
        <v>0</v>
      </c>
      <c r="Q331" s="100">
        <f>INDEX('Allocator Summary'!L$7:L$27,MATCH($G331,'Allocator Summary'!$B$7:$B$27))*$E331</f>
        <v>0</v>
      </c>
      <c r="R331" s="100">
        <f>INDEX('Allocator Summary'!M$7:M$27,MATCH($G331,'Allocator Summary'!$B$7:$B$27))*$E331</f>
        <v>0</v>
      </c>
      <c r="S331" s="100">
        <f t="shared" si="68"/>
        <v>100253.56345627796</v>
      </c>
      <c r="T331" s="100">
        <f t="shared" si="69"/>
        <v>0</v>
      </c>
    </row>
    <row r="332" spans="1:20" x14ac:dyDescent="0.25">
      <c r="A332" s="121"/>
      <c r="B332" s="122"/>
      <c r="E332" s="102"/>
      <c r="F332" s="108"/>
      <c r="G332" s="95"/>
      <c r="I332" s="100"/>
      <c r="J332" s="100"/>
      <c r="K332" s="100"/>
      <c r="L332" s="100"/>
      <c r="M332" s="100"/>
      <c r="N332" s="100"/>
      <c r="O332" s="100"/>
      <c r="P332" s="100"/>
      <c r="Q332" s="100"/>
      <c r="R332" s="100"/>
      <c r="S332" s="100"/>
      <c r="T332" s="100"/>
    </row>
    <row r="333" spans="1:20" x14ac:dyDescent="0.25">
      <c r="A333" s="119"/>
      <c r="B333" s="124" t="s">
        <v>28</v>
      </c>
      <c r="C333" s="119"/>
    </row>
    <row r="334" spans="1:20" x14ac:dyDescent="0.25">
      <c r="A334" s="121"/>
      <c r="B334" s="122"/>
      <c r="C334" s="91" t="s">
        <v>28</v>
      </c>
      <c r="E334" s="103">
        <f>+'COSS Step1'!F256</f>
        <v>2353465.7626052108</v>
      </c>
      <c r="F334" s="108"/>
      <c r="G334" s="95" t="s">
        <v>69</v>
      </c>
      <c r="H334" s="91" t="str">
        <f>_xlfn.XLOOKUP($G334,'Allocator Summary'!$B$7:$B$39,'Allocator Summary'!$C$7:$C$39)</f>
        <v>Services</v>
      </c>
      <c r="I334" s="100">
        <f>INDEX('Allocator Summary'!D$7:D$27,MATCH($G334,'Allocator Summary'!$B$7:$B$27))*$E334</f>
        <v>0</v>
      </c>
      <c r="J334" s="100">
        <f>INDEX('Allocator Summary'!E$7:E$27,MATCH($G334,'Allocator Summary'!$B$7:$B$27))*$E334</f>
        <v>0</v>
      </c>
      <c r="K334" s="100">
        <f>INDEX('Allocator Summary'!F$7:F$27,MATCH($G334,'Allocator Summary'!$B$7:$B$27))*$E334</f>
        <v>0</v>
      </c>
      <c r="L334" s="100">
        <f>INDEX('Allocator Summary'!G$7:G$27,MATCH($G334,'Allocator Summary'!$B$7:$B$27))*$E334</f>
        <v>0</v>
      </c>
      <c r="M334" s="100">
        <f>INDEX('Allocator Summary'!H$7:H$27,MATCH($G334,'Allocator Summary'!$B$7:$B$27))*$E334</f>
        <v>0</v>
      </c>
      <c r="N334" s="100">
        <f>INDEX('Allocator Summary'!I$7:I$27,MATCH($G334,'Allocator Summary'!$B$7:$B$27))*$E334</f>
        <v>0</v>
      </c>
      <c r="O334" s="100">
        <f>INDEX('Allocator Summary'!J$7:J$27,MATCH($G334,'Allocator Summary'!$B$7:$B$27))*$E334</f>
        <v>0</v>
      </c>
      <c r="P334" s="100">
        <f>INDEX('Allocator Summary'!K$7:K$27,MATCH($G334,'Allocator Summary'!$B$7:$B$27))*$E334</f>
        <v>2353465.7626052108</v>
      </c>
      <c r="Q334" s="100">
        <f>INDEX('Allocator Summary'!L$7:L$27,MATCH($G334,'Allocator Summary'!$B$7:$B$27))*$E334</f>
        <v>0</v>
      </c>
      <c r="R334" s="100">
        <f>INDEX('Allocator Summary'!M$7:M$27,MATCH($G334,'Allocator Summary'!$B$7:$B$27))*$E334</f>
        <v>0</v>
      </c>
      <c r="S334" s="100">
        <f>SUM(I334:R334)</f>
        <v>2353465.7626052108</v>
      </c>
      <c r="T334" s="100">
        <f>S334-E334</f>
        <v>0</v>
      </c>
    </row>
    <row r="335" spans="1:20" x14ac:dyDescent="0.25">
      <c r="A335" s="121"/>
      <c r="B335" s="122"/>
      <c r="E335" s="102"/>
      <c r="F335" s="108"/>
      <c r="G335" s="95"/>
      <c r="I335" s="100"/>
      <c r="J335" s="100"/>
      <c r="K335" s="100"/>
      <c r="L335" s="100"/>
      <c r="M335" s="100"/>
      <c r="N335" s="100"/>
      <c r="O335" s="100"/>
      <c r="P335" s="100"/>
      <c r="Q335" s="100"/>
      <c r="R335" s="100"/>
      <c r="S335" s="100"/>
      <c r="T335" s="100"/>
    </row>
    <row r="336" spans="1:20" x14ac:dyDescent="0.25">
      <c r="A336" s="119"/>
      <c r="B336" s="124" t="s">
        <v>27</v>
      </c>
      <c r="C336" s="119"/>
    </row>
    <row r="337" spans="1:20" x14ac:dyDescent="0.25">
      <c r="A337" s="121"/>
      <c r="B337" s="122"/>
      <c r="C337" s="91" t="s">
        <v>27</v>
      </c>
      <c r="E337" s="103">
        <f>+'COSS Step1'!F259</f>
        <v>1082602.1289096279</v>
      </c>
      <c r="F337" s="108"/>
      <c r="G337" s="95" t="s">
        <v>71</v>
      </c>
      <c r="H337" s="91" t="str">
        <f>_xlfn.XLOOKUP($G337,'Allocator Summary'!$B$7:$B$39,'Allocator Summary'!$C$7:$C$39)</f>
        <v>Hydrants</v>
      </c>
      <c r="I337" s="100">
        <f>INDEX('Allocator Summary'!D$7:D$27,MATCH($G337,'Allocator Summary'!$B$7:$B$27))*$E337</f>
        <v>0</v>
      </c>
      <c r="J337" s="100">
        <f>INDEX('Allocator Summary'!E$7:E$27,MATCH($G337,'Allocator Summary'!$B$7:$B$27))*$E337</f>
        <v>0</v>
      </c>
      <c r="K337" s="100">
        <f>INDEX('Allocator Summary'!F$7:F$27,MATCH($G337,'Allocator Summary'!$B$7:$B$27))*$E337</f>
        <v>0</v>
      </c>
      <c r="L337" s="100">
        <f>INDEX('Allocator Summary'!G$7:G$27,MATCH($G337,'Allocator Summary'!$B$7:$B$27))*$E337</f>
        <v>0</v>
      </c>
      <c r="M337" s="100">
        <f>INDEX('Allocator Summary'!H$7:H$27,MATCH($G337,'Allocator Summary'!$B$7:$B$27))*$E337</f>
        <v>0</v>
      </c>
      <c r="N337" s="100">
        <f>INDEX('Allocator Summary'!I$7:I$27,MATCH($G337,'Allocator Summary'!$B$7:$B$27))*$E337</f>
        <v>0</v>
      </c>
      <c r="O337" s="100">
        <f>INDEX('Allocator Summary'!J$7:J$27,MATCH($G337,'Allocator Summary'!$B$7:$B$27))*$E337</f>
        <v>0</v>
      </c>
      <c r="P337" s="100">
        <f>INDEX('Allocator Summary'!K$7:K$27,MATCH($G337,'Allocator Summary'!$B$7:$B$27))*$E337</f>
        <v>0</v>
      </c>
      <c r="Q337" s="100">
        <f>INDEX('Allocator Summary'!L$7:L$27,MATCH($G337,'Allocator Summary'!$B$7:$B$27))*$E337</f>
        <v>0</v>
      </c>
      <c r="R337" s="100">
        <f>INDEX('Allocator Summary'!M$7:M$27,MATCH($G337,'Allocator Summary'!$B$7:$B$27))*$E337</f>
        <v>1082602.1289096279</v>
      </c>
      <c r="S337" s="100">
        <f>SUM(I337:R337)</f>
        <v>1082602.1289096279</v>
      </c>
      <c r="T337" s="100">
        <f>S337-E337</f>
        <v>0</v>
      </c>
    </row>
    <row r="338" spans="1:20" x14ac:dyDescent="0.25">
      <c r="A338" s="121"/>
      <c r="B338" s="122"/>
      <c r="E338" s="95"/>
      <c r="F338" s="108"/>
      <c r="G338" s="95"/>
      <c r="I338" s="100"/>
      <c r="J338" s="100"/>
      <c r="K338" s="100"/>
      <c r="L338" s="100"/>
      <c r="M338" s="100"/>
      <c r="N338" s="100"/>
      <c r="O338" s="100"/>
      <c r="P338" s="100"/>
      <c r="Q338" s="100"/>
      <c r="R338" s="100"/>
      <c r="S338" s="100"/>
      <c r="T338" s="100"/>
    </row>
    <row r="339" spans="1:20" x14ac:dyDescent="0.25">
      <c r="A339" s="119"/>
      <c r="B339" s="124" t="s">
        <v>24</v>
      </c>
      <c r="C339" s="119"/>
    </row>
    <row r="340" spans="1:20" x14ac:dyDescent="0.25">
      <c r="A340" s="121"/>
      <c r="B340" s="122"/>
      <c r="C340" s="91" t="str">
        <f>'COSS Step1'!D262</f>
        <v>Struct &amp; Imp-General</v>
      </c>
      <c r="E340" s="103">
        <f>+'COSS Step1'!F262</f>
        <v>597831.95511729643</v>
      </c>
      <c r="G340" s="95">
        <v>3</v>
      </c>
      <c r="H340" s="91" t="str">
        <f>_xlfn.XLOOKUP($G340,'Allocator Summary'!$B$7:$B$39,'Allocator Summary'!$C$7:$C$39)</f>
        <v>Fixed O&amp;M</v>
      </c>
      <c r="I340" s="100">
        <f>INDEX('Allocator Summary'!D$7:D$27,MATCH($G340,'Allocator Summary'!$B$7:$B$27))*$E340</f>
        <v>24094.763183141804</v>
      </c>
      <c r="J340" s="100">
        <f>INDEX('Allocator Summary'!E$7:E$27,MATCH($G340,'Allocator Summary'!$B$7:$B$27))*$E340</f>
        <v>6.3282889001124314</v>
      </c>
      <c r="K340" s="100">
        <f>INDEX('Allocator Summary'!F$7:F$27,MATCH($G340,'Allocator Summary'!$B$7:$B$27))*$E340</f>
        <v>271274.11163945828</v>
      </c>
      <c r="L340" s="100">
        <f>INDEX('Allocator Summary'!G$7:G$27,MATCH($G340,'Allocator Summary'!$B$7:$B$27))*$E340</f>
        <v>25634.220007315336</v>
      </c>
      <c r="M340" s="100">
        <f>INDEX('Allocator Summary'!H$7:H$27,MATCH($G340,'Allocator Summary'!$B$7:$B$27))*$E340</f>
        <v>38964.131550408471</v>
      </c>
      <c r="N340" s="100">
        <f>INDEX('Allocator Summary'!I$7:I$27,MATCH($G340,'Allocator Summary'!$B$7:$B$27))*$E340</f>
        <v>0</v>
      </c>
      <c r="O340" s="100">
        <f>INDEX('Allocator Summary'!J$7:J$27,MATCH($G340,'Allocator Summary'!$B$7:$B$27))*$E340</f>
        <v>132125.81055101572</v>
      </c>
      <c r="P340" s="100">
        <f>INDEX('Allocator Summary'!K$7:K$27,MATCH($G340,'Allocator Summary'!$B$7:$B$27))*$E340</f>
        <v>13524.781949826363</v>
      </c>
      <c r="Q340" s="100">
        <f>INDEX('Allocator Summary'!L$7:L$27,MATCH($G340,'Allocator Summary'!$B$7:$B$27))*$E340</f>
        <v>61875.498127742605</v>
      </c>
      <c r="R340" s="100">
        <f>INDEX('Allocator Summary'!M$7:M$27,MATCH($G340,'Allocator Summary'!$B$7:$B$27))*$E340</f>
        <v>30332.309819487687</v>
      </c>
      <c r="S340" s="100">
        <f t="shared" ref="S340:S369" si="70">SUM(I340:R340)</f>
        <v>597831.95511729643</v>
      </c>
      <c r="T340" s="100">
        <f t="shared" ref="T340:T369" si="71">S340-E340</f>
        <v>0</v>
      </c>
    </row>
    <row r="341" spans="1:20" x14ac:dyDescent="0.25">
      <c r="A341" s="121"/>
      <c r="B341" s="122"/>
      <c r="C341" s="91" t="str">
        <f>'COSS Step1'!D263</f>
        <v>Struct &amp; Imp-Offices</v>
      </c>
      <c r="E341" s="103">
        <f>+'COSS Step1'!F263</f>
        <v>94816.184269666584</v>
      </c>
      <c r="G341" s="95">
        <v>3</v>
      </c>
      <c r="H341" s="91" t="str">
        <f>_xlfn.XLOOKUP($G341,'Allocator Summary'!$B$7:$B$39,'Allocator Summary'!$C$7:$C$39)</f>
        <v>Fixed O&amp;M</v>
      </c>
      <c r="I341" s="100">
        <f>INDEX('Allocator Summary'!D$7:D$27,MATCH($G341,'Allocator Summary'!$B$7:$B$27))*$E341</f>
        <v>3821.4308993545037</v>
      </c>
      <c r="J341" s="100">
        <f>INDEX('Allocator Summary'!E$7:E$27,MATCH($G341,'Allocator Summary'!$B$7:$B$27))*$E341</f>
        <v>1.0036670026228682</v>
      </c>
      <c r="K341" s="100">
        <f>INDEX('Allocator Summary'!F$7:F$27,MATCH($G341,'Allocator Summary'!$B$7:$B$27))*$E341</f>
        <v>43024.090526827742</v>
      </c>
      <c r="L341" s="100">
        <f>INDEX('Allocator Summary'!G$7:G$27,MATCH($G341,'Allocator Summary'!$B$7:$B$27))*$E341</f>
        <v>4065.5888448550827</v>
      </c>
      <c r="M341" s="100">
        <f>INDEX('Allocator Summary'!H$7:H$27,MATCH($G341,'Allocator Summary'!$B$7:$B$27))*$E341</f>
        <v>6179.713622478077</v>
      </c>
      <c r="N341" s="100">
        <f>INDEX('Allocator Summary'!I$7:I$27,MATCH($G341,'Allocator Summary'!$B$7:$B$27))*$E341</f>
        <v>0</v>
      </c>
      <c r="O341" s="100">
        <f>INDEX('Allocator Summary'!J$7:J$27,MATCH($G341,'Allocator Summary'!$B$7:$B$27))*$E341</f>
        <v>20955.16155125264</v>
      </c>
      <c r="P341" s="100">
        <f>INDEX('Allocator Summary'!K$7:K$27,MATCH($G341,'Allocator Summary'!$B$7:$B$27))*$E341</f>
        <v>2145.0312359268123</v>
      </c>
      <c r="Q341" s="100">
        <f>INDEX('Allocator Summary'!L$7:L$27,MATCH($G341,'Allocator Summary'!$B$7:$B$27))*$E341</f>
        <v>9813.4577485179234</v>
      </c>
      <c r="R341" s="100">
        <f>INDEX('Allocator Summary'!M$7:M$27,MATCH($G341,'Allocator Summary'!$B$7:$B$27))*$E341</f>
        <v>4810.7061734511717</v>
      </c>
      <c r="S341" s="100">
        <f t="shared" si="70"/>
        <v>94816.18426966657</v>
      </c>
      <c r="T341" s="100">
        <f t="shared" si="71"/>
        <v>0</v>
      </c>
    </row>
    <row r="342" spans="1:20" x14ac:dyDescent="0.25">
      <c r="A342" s="121"/>
      <c r="B342" s="122"/>
      <c r="C342" s="91" t="str">
        <f>'COSS Step1'!D264</f>
        <v>Struct &amp; Imp-HVAC</v>
      </c>
      <c r="E342" s="103">
        <f>+'COSS Step1'!F264</f>
        <v>0</v>
      </c>
      <c r="G342" s="95">
        <v>3</v>
      </c>
      <c r="H342" s="91" t="str">
        <f>_xlfn.XLOOKUP($G342,'Allocator Summary'!$B$7:$B$39,'Allocator Summary'!$C$7:$C$39)</f>
        <v>Fixed O&amp;M</v>
      </c>
      <c r="I342" s="100">
        <f>INDEX('Allocator Summary'!D$7:D$27,MATCH($G342,'Allocator Summary'!$B$7:$B$27))*$E342</f>
        <v>0</v>
      </c>
      <c r="J342" s="100">
        <f>INDEX('Allocator Summary'!E$7:E$27,MATCH($G342,'Allocator Summary'!$B$7:$B$27))*$E342</f>
        <v>0</v>
      </c>
      <c r="K342" s="100">
        <f>INDEX('Allocator Summary'!F$7:F$27,MATCH($G342,'Allocator Summary'!$B$7:$B$27))*$E342</f>
        <v>0</v>
      </c>
      <c r="L342" s="100">
        <f>INDEX('Allocator Summary'!G$7:G$27,MATCH($G342,'Allocator Summary'!$B$7:$B$27))*$E342</f>
        <v>0</v>
      </c>
      <c r="M342" s="100">
        <f>INDEX('Allocator Summary'!H$7:H$27,MATCH($G342,'Allocator Summary'!$B$7:$B$27))*$E342</f>
        <v>0</v>
      </c>
      <c r="N342" s="100">
        <f>INDEX('Allocator Summary'!I$7:I$27,MATCH($G342,'Allocator Summary'!$B$7:$B$27))*$E342</f>
        <v>0</v>
      </c>
      <c r="O342" s="100">
        <f>INDEX('Allocator Summary'!J$7:J$27,MATCH($G342,'Allocator Summary'!$B$7:$B$27))*$E342</f>
        <v>0</v>
      </c>
      <c r="P342" s="100">
        <f>INDEX('Allocator Summary'!K$7:K$27,MATCH($G342,'Allocator Summary'!$B$7:$B$27))*$E342</f>
        <v>0</v>
      </c>
      <c r="Q342" s="100">
        <f>INDEX('Allocator Summary'!L$7:L$27,MATCH($G342,'Allocator Summary'!$B$7:$B$27))*$E342</f>
        <v>0</v>
      </c>
      <c r="R342" s="100">
        <f>INDEX('Allocator Summary'!M$7:M$27,MATCH($G342,'Allocator Summary'!$B$7:$B$27))*$E342</f>
        <v>0</v>
      </c>
      <c r="S342" s="100">
        <f t="shared" si="70"/>
        <v>0</v>
      </c>
      <c r="T342" s="100">
        <f t="shared" si="71"/>
        <v>0</v>
      </c>
    </row>
    <row r="343" spans="1:20" x14ac:dyDescent="0.25">
      <c r="A343" s="121"/>
      <c r="B343" s="122"/>
      <c r="C343" s="91" t="str">
        <f>'COSS Step1'!D265</f>
        <v>Struct &amp; Imp-Store,Shop,Gar</v>
      </c>
      <c r="E343" s="103">
        <f>+'COSS Step1'!F265</f>
        <v>34547.763072083319</v>
      </c>
      <c r="G343" s="95">
        <v>3</v>
      </c>
      <c r="H343" s="91" t="str">
        <f>_xlfn.XLOOKUP($G343,'Allocator Summary'!$B$7:$B$39,'Allocator Summary'!$C$7:$C$39)</f>
        <v>Fixed O&amp;M</v>
      </c>
      <c r="I343" s="100">
        <f>INDEX('Allocator Summary'!D$7:D$27,MATCH($G343,'Allocator Summary'!$B$7:$B$27))*$E343</f>
        <v>1392.3982527260789</v>
      </c>
      <c r="J343" s="100">
        <f>INDEX('Allocator Summary'!E$7:E$27,MATCH($G343,'Allocator Summary'!$B$7:$B$27))*$E343</f>
        <v>0.36570180583586154</v>
      </c>
      <c r="K343" s="100">
        <f>INDEX('Allocator Summary'!F$7:F$27,MATCH($G343,'Allocator Summary'!$B$7:$B$27))*$E343</f>
        <v>15676.501826790251</v>
      </c>
      <c r="L343" s="100">
        <f>INDEX('Allocator Summary'!G$7:G$27,MATCH($G343,'Allocator Summary'!$B$7:$B$27))*$E343</f>
        <v>1481.3610275761018</v>
      </c>
      <c r="M343" s="100">
        <f>INDEX('Allocator Summary'!H$7:H$27,MATCH($G343,'Allocator Summary'!$B$7:$B$27))*$E343</f>
        <v>2251.6755312099112</v>
      </c>
      <c r="N343" s="100">
        <f>INDEX('Allocator Summary'!I$7:I$27,MATCH($G343,'Allocator Summary'!$B$7:$B$27))*$E343</f>
        <v>0</v>
      </c>
      <c r="O343" s="100">
        <f>INDEX('Allocator Summary'!J$7:J$27,MATCH($G343,'Allocator Summary'!$B$7:$B$27))*$E343</f>
        <v>7635.3416031899123</v>
      </c>
      <c r="P343" s="100">
        <f>INDEX('Allocator Summary'!K$7:K$27,MATCH($G343,'Allocator Summary'!$B$7:$B$27))*$E343</f>
        <v>781.57575620479213</v>
      </c>
      <c r="Q343" s="100">
        <f>INDEX('Allocator Summary'!L$7:L$27,MATCH($G343,'Allocator Summary'!$B$7:$B$27))*$E343</f>
        <v>3575.6871659109806</v>
      </c>
      <c r="R343" s="100">
        <f>INDEX('Allocator Summary'!M$7:M$27,MATCH($G343,'Allocator Summary'!$B$7:$B$27))*$E343</f>
        <v>1752.8562066694531</v>
      </c>
      <c r="S343" s="100">
        <f t="shared" si="70"/>
        <v>34547.763072083311</v>
      </c>
      <c r="T343" s="100">
        <f t="shared" si="71"/>
        <v>0</v>
      </c>
    </row>
    <row r="344" spans="1:20" x14ac:dyDescent="0.25">
      <c r="A344" s="121"/>
      <c r="B344" s="122"/>
      <c r="C344" s="91" t="str">
        <f>'COSS Step1'!D266</f>
        <v>Struct &amp; Imp-Misc</v>
      </c>
      <c r="E344" s="103">
        <f>+'COSS Step1'!F266</f>
        <v>64887.707671458396</v>
      </c>
      <c r="G344" s="95">
        <v>3</v>
      </c>
      <c r="H344" s="91" t="str">
        <f>_xlfn.XLOOKUP($G344,'Allocator Summary'!$B$7:$B$39,'Allocator Summary'!$C$7:$C$39)</f>
        <v>Fixed O&amp;M</v>
      </c>
      <c r="I344" s="100">
        <f>INDEX('Allocator Summary'!D$7:D$27,MATCH($G344,'Allocator Summary'!$B$7:$B$27))*$E344</f>
        <v>2615.2063911236887</v>
      </c>
      <c r="J344" s="100">
        <f>INDEX('Allocator Summary'!E$7:E$27,MATCH($G344,'Allocator Summary'!$B$7:$B$27))*$E344</f>
        <v>0.68686218041065394</v>
      </c>
      <c r="K344" s="100">
        <f>INDEX('Allocator Summary'!F$7:F$27,MATCH($G344,'Allocator Summary'!$B$7:$B$27))*$E344</f>
        <v>29443.650685152992</v>
      </c>
      <c r="L344" s="100">
        <f>INDEX('Allocator Summary'!G$7:G$27,MATCH($G344,'Allocator Summary'!$B$7:$B$27))*$E344</f>
        <v>2782.296529957443</v>
      </c>
      <c r="M344" s="100">
        <f>INDEX('Allocator Summary'!H$7:H$27,MATCH($G344,'Allocator Summary'!$B$7:$B$27))*$E344</f>
        <v>4229.1034396431605</v>
      </c>
      <c r="N344" s="100">
        <f>INDEX('Allocator Summary'!I$7:I$27,MATCH($G344,'Allocator Summary'!$B$7:$B$27))*$E344</f>
        <v>0</v>
      </c>
      <c r="O344" s="100">
        <f>INDEX('Allocator Summary'!J$7:J$27,MATCH($G344,'Allocator Summary'!$B$7:$B$27))*$E344</f>
        <v>14340.720494284529</v>
      </c>
      <c r="P344" s="100">
        <f>INDEX('Allocator Summary'!K$7:K$27,MATCH($G344,'Allocator Summary'!$B$7:$B$27))*$E344</f>
        <v>1467.9578265574044</v>
      </c>
      <c r="Q344" s="100">
        <f>INDEX('Allocator Summary'!L$7:L$27,MATCH($G344,'Allocator Summary'!$B$7:$B$27))*$E344</f>
        <v>6715.8658886862049</v>
      </c>
      <c r="R344" s="100">
        <f>INDEX('Allocator Summary'!M$7:M$27,MATCH($G344,'Allocator Summary'!$B$7:$B$27))*$E344</f>
        <v>3292.2195538725568</v>
      </c>
      <c r="S344" s="100">
        <f t="shared" si="70"/>
        <v>64887.707671458389</v>
      </c>
      <c r="T344" s="100">
        <f t="shared" si="71"/>
        <v>0</v>
      </c>
    </row>
    <row r="345" spans="1:20" x14ac:dyDescent="0.25">
      <c r="A345" s="121"/>
      <c r="B345" s="122"/>
      <c r="C345" s="91" t="str">
        <f>'COSS Step1'!D267</f>
        <v>Office Furniture &amp; Equip</v>
      </c>
      <c r="E345" s="103">
        <f>+'COSS Step1'!F267</f>
        <v>132663.34623814473</v>
      </c>
      <c r="G345" s="95">
        <v>3</v>
      </c>
      <c r="H345" s="91" t="str">
        <f>_xlfn.XLOOKUP($G345,'Allocator Summary'!$B$7:$B$39,'Allocator Summary'!$C$7:$C$39)</f>
        <v>Fixed O&amp;M</v>
      </c>
      <c r="I345" s="100">
        <f>INDEX('Allocator Summary'!D$7:D$27,MATCH($G345,'Allocator Summary'!$B$7:$B$27))*$E345</f>
        <v>5346.8067127058839</v>
      </c>
      <c r="J345" s="100">
        <f>INDEX('Allocator Summary'!E$7:E$27,MATCH($G345,'Allocator Summary'!$B$7:$B$27))*$E345</f>
        <v>1.4042942573819175</v>
      </c>
      <c r="K345" s="100">
        <f>INDEX('Allocator Summary'!F$7:F$27,MATCH($G345,'Allocator Summary'!$B$7:$B$27))*$E345</f>
        <v>60197.737992793649</v>
      </c>
      <c r="L345" s="100">
        <f>INDEX('Allocator Summary'!G$7:G$27,MATCH($G345,'Allocator Summary'!$B$7:$B$27))*$E345</f>
        <v>5688.4236034322048</v>
      </c>
      <c r="M345" s="100">
        <f>INDEX('Allocator Summary'!H$7:H$27,MATCH($G345,'Allocator Summary'!$B$7:$B$27))*$E345</f>
        <v>8646.4298712942873</v>
      </c>
      <c r="N345" s="100">
        <f>INDEX('Allocator Summary'!I$7:I$27,MATCH($G345,'Allocator Summary'!$B$7:$B$27))*$E345</f>
        <v>0</v>
      </c>
      <c r="O345" s="100">
        <f>INDEX('Allocator Summary'!J$7:J$27,MATCH($G345,'Allocator Summary'!$B$7:$B$27))*$E345</f>
        <v>29319.697620857052</v>
      </c>
      <c r="P345" s="100">
        <f>INDEX('Allocator Summary'!K$7:K$27,MATCH($G345,'Allocator Summary'!$B$7:$B$27))*$E345</f>
        <v>3001.249456886575</v>
      </c>
      <c r="Q345" s="100">
        <f>INDEX('Allocator Summary'!L$7:L$27,MATCH($G345,'Allocator Summary'!$B$7:$B$27))*$E345</f>
        <v>13730.632097389038</v>
      </c>
      <c r="R345" s="100">
        <f>INDEX('Allocator Summary'!M$7:M$27,MATCH($G345,'Allocator Summary'!$B$7:$B$27))*$E345</f>
        <v>6730.9645885286509</v>
      </c>
      <c r="S345" s="100">
        <f t="shared" si="70"/>
        <v>132663.34623814473</v>
      </c>
      <c r="T345" s="100">
        <f t="shared" si="71"/>
        <v>0</v>
      </c>
    </row>
    <row r="346" spans="1:20" x14ac:dyDescent="0.25">
      <c r="A346" s="121"/>
      <c r="B346" s="122"/>
      <c r="C346" s="91" t="str">
        <f>'COSS Step1'!D268</f>
        <v>Comp &amp; Periph Equip</v>
      </c>
      <c r="E346" s="103">
        <f>+'COSS Step1'!F268</f>
        <v>42684.40073522419</v>
      </c>
      <c r="G346" s="95">
        <v>3</v>
      </c>
      <c r="H346" s="91" t="str">
        <f>_xlfn.XLOOKUP($G346,'Allocator Summary'!$B$7:$B$39,'Allocator Summary'!$C$7:$C$39)</f>
        <v>Fixed O&amp;M</v>
      </c>
      <c r="I346" s="100">
        <f>INDEX('Allocator Summary'!D$7:D$27,MATCH($G346,'Allocator Summary'!$B$7:$B$27))*$E346</f>
        <v>1720.3338137516616</v>
      </c>
      <c r="J346" s="100">
        <f>INDEX('Allocator Summary'!E$7:E$27,MATCH($G346,'Allocator Summary'!$B$7:$B$27))*$E346</f>
        <v>0.451831350044967</v>
      </c>
      <c r="K346" s="100">
        <f>INDEX('Allocator Summary'!F$7:F$27,MATCH($G346,'Allocator Summary'!$B$7:$B$27))*$E346</f>
        <v>19368.608170231906</v>
      </c>
      <c r="L346" s="100">
        <f>INDEX('Allocator Summary'!G$7:G$27,MATCH($G346,'Allocator Summary'!$B$7:$B$27))*$E346</f>
        <v>1830.2489687297959</v>
      </c>
      <c r="M346" s="100">
        <f>INDEX('Allocator Summary'!H$7:H$27,MATCH($G346,'Allocator Summary'!$B$7:$B$27))*$E346</f>
        <v>2781.9867960576148</v>
      </c>
      <c r="N346" s="100">
        <f>INDEX('Allocator Summary'!I$7:I$27,MATCH($G346,'Allocator Summary'!$B$7:$B$27))*$E346</f>
        <v>0</v>
      </c>
      <c r="O346" s="100">
        <f>INDEX('Allocator Summary'!J$7:J$27,MATCH($G346,'Allocator Summary'!$B$7:$B$27))*$E346</f>
        <v>9433.6058766201932</v>
      </c>
      <c r="P346" s="100">
        <f>INDEX('Allocator Summary'!K$7:K$27,MATCH($G346,'Allocator Summary'!$B$7:$B$27))*$E346</f>
        <v>965.65131331871987</v>
      </c>
      <c r="Q346" s="100">
        <f>INDEX('Allocator Summary'!L$7:L$27,MATCH($G346,'Allocator Summary'!$B$7:$B$27))*$E346</f>
        <v>4417.8276774415381</v>
      </c>
      <c r="R346" s="100">
        <f>INDEX('Allocator Summary'!M$7:M$27,MATCH($G346,'Allocator Summary'!$B$7:$B$27))*$E346</f>
        <v>2165.6862877227109</v>
      </c>
      <c r="S346" s="100">
        <f t="shared" si="70"/>
        <v>42684.400735224182</v>
      </c>
      <c r="T346" s="100">
        <f t="shared" si="71"/>
        <v>0</v>
      </c>
    </row>
    <row r="347" spans="1:20" x14ac:dyDescent="0.25">
      <c r="A347" s="121"/>
      <c r="B347" s="122"/>
      <c r="C347" s="91" t="str">
        <f>'COSS Step1'!D269</f>
        <v>Comp &amp; Periph Mainframe</v>
      </c>
      <c r="E347" s="103">
        <f>+'COSS Step1'!F269</f>
        <v>0</v>
      </c>
      <c r="G347" s="95">
        <v>3</v>
      </c>
      <c r="H347" s="91" t="str">
        <f>_xlfn.XLOOKUP($G347,'Allocator Summary'!$B$7:$B$39,'Allocator Summary'!$C$7:$C$39)</f>
        <v>Fixed O&amp;M</v>
      </c>
      <c r="I347" s="100">
        <f>INDEX('Allocator Summary'!D$7:D$27,MATCH($G347,'Allocator Summary'!$B$7:$B$27))*$E347</f>
        <v>0</v>
      </c>
      <c r="J347" s="100">
        <f>INDEX('Allocator Summary'!E$7:E$27,MATCH($G347,'Allocator Summary'!$B$7:$B$27))*$E347</f>
        <v>0</v>
      </c>
      <c r="K347" s="100">
        <f>INDEX('Allocator Summary'!F$7:F$27,MATCH($G347,'Allocator Summary'!$B$7:$B$27))*$E347</f>
        <v>0</v>
      </c>
      <c r="L347" s="100">
        <f>INDEX('Allocator Summary'!G$7:G$27,MATCH($G347,'Allocator Summary'!$B$7:$B$27))*$E347</f>
        <v>0</v>
      </c>
      <c r="M347" s="100">
        <f>INDEX('Allocator Summary'!H$7:H$27,MATCH($G347,'Allocator Summary'!$B$7:$B$27))*$E347</f>
        <v>0</v>
      </c>
      <c r="N347" s="100">
        <f>INDEX('Allocator Summary'!I$7:I$27,MATCH($G347,'Allocator Summary'!$B$7:$B$27))*$E347</f>
        <v>0</v>
      </c>
      <c r="O347" s="100">
        <f>INDEX('Allocator Summary'!J$7:J$27,MATCH($G347,'Allocator Summary'!$B$7:$B$27))*$E347</f>
        <v>0</v>
      </c>
      <c r="P347" s="100">
        <f>INDEX('Allocator Summary'!K$7:K$27,MATCH($G347,'Allocator Summary'!$B$7:$B$27))*$E347</f>
        <v>0</v>
      </c>
      <c r="Q347" s="100">
        <f>INDEX('Allocator Summary'!L$7:L$27,MATCH($G347,'Allocator Summary'!$B$7:$B$27))*$E347</f>
        <v>0</v>
      </c>
      <c r="R347" s="100">
        <f>INDEX('Allocator Summary'!M$7:M$27,MATCH($G347,'Allocator Summary'!$B$7:$B$27))*$E347</f>
        <v>0</v>
      </c>
      <c r="S347" s="100">
        <f t="shared" si="70"/>
        <v>0</v>
      </c>
      <c r="T347" s="100">
        <f t="shared" si="71"/>
        <v>0</v>
      </c>
    </row>
    <row r="348" spans="1:20" x14ac:dyDescent="0.25">
      <c r="A348" s="121"/>
      <c r="B348" s="122"/>
      <c r="C348" s="91" t="str">
        <f>'COSS Step1'!D270</f>
        <v>Comp &amp; Periph Personal</v>
      </c>
      <c r="E348" s="103">
        <f>+'COSS Step1'!F270</f>
        <v>112312.3525230001</v>
      </c>
      <c r="G348" s="95">
        <v>3</v>
      </c>
      <c r="H348" s="91" t="str">
        <f>_xlfn.XLOOKUP($G348,'Allocator Summary'!$B$7:$B$39,'Allocator Summary'!$C$7:$C$39)</f>
        <v>Fixed O&amp;M</v>
      </c>
      <c r="I348" s="100">
        <f>INDEX('Allocator Summary'!D$7:D$27,MATCH($G348,'Allocator Summary'!$B$7:$B$27))*$E348</f>
        <v>4526.5889744088263</v>
      </c>
      <c r="J348" s="100">
        <f>INDEX('Allocator Summary'!E$7:E$27,MATCH($G348,'Allocator Summary'!$B$7:$B$27))*$E348</f>
        <v>1.1888708988086221</v>
      </c>
      <c r="K348" s="100">
        <f>INDEX('Allocator Summary'!F$7:F$27,MATCH($G348,'Allocator Summary'!$B$7:$B$27))*$E348</f>
        <v>50963.206961455784</v>
      </c>
      <c r="L348" s="100">
        <f>INDEX('Allocator Summary'!G$7:G$27,MATCH($G348,'Allocator Summary'!$B$7:$B$27))*$E348</f>
        <v>4815.8007103331674</v>
      </c>
      <c r="M348" s="100">
        <f>INDEX('Allocator Summary'!H$7:H$27,MATCH($G348,'Allocator Summary'!$B$7:$B$27))*$E348</f>
        <v>7320.0390862067779</v>
      </c>
      <c r="N348" s="100">
        <f>INDEX('Allocator Summary'!I$7:I$27,MATCH($G348,'Allocator Summary'!$B$7:$B$27))*$E348</f>
        <v>0</v>
      </c>
      <c r="O348" s="100">
        <f>INDEX('Allocator Summary'!J$7:J$27,MATCH($G348,'Allocator Summary'!$B$7:$B$27))*$E348</f>
        <v>24821.959557316197</v>
      </c>
      <c r="P348" s="100">
        <f>INDEX('Allocator Summary'!K$7:K$27,MATCH($G348,'Allocator Summary'!$B$7:$B$27))*$E348</f>
        <v>2540.8479174512759</v>
      </c>
      <c r="Q348" s="100">
        <f>INDEX('Allocator Summary'!L$7:L$27,MATCH($G348,'Allocator Summary'!$B$7:$B$27))*$E348</f>
        <v>11624.307966100223</v>
      </c>
      <c r="R348" s="100">
        <f>INDEX('Allocator Summary'!M$7:M$27,MATCH($G348,'Allocator Summary'!$B$7:$B$27))*$E348</f>
        <v>5698.4124788290301</v>
      </c>
      <c r="S348" s="100">
        <f t="shared" si="70"/>
        <v>112312.3525230001</v>
      </c>
      <c r="T348" s="100">
        <f t="shared" si="71"/>
        <v>0</v>
      </c>
    </row>
    <row r="349" spans="1:20" x14ac:dyDescent="0.25">
      <c r="A349" s="121"/>
      <c r="B349" s="122"/>
      <c r="C349" s="91" t="str">
        <f>'COSS Step1'!D271</f>
        <v>Comp &amp; Periph Other</v>
      </c>
      <c r="E349" s="103">
        <f>+'COSS Step1'!F271</f>
        <v>259474.76558020845</v>
      </c>
      <c r="G349" s="95">
        <v>3</v>
      </c>
      <c r="H349" s="91" t="str">
        <f>_xlfn.XLOOKUP($G349,'Allocator Summary'!$B$7:$B$39,'Allocator Summary'!$C$7:$C$39)</f>
        <v>Fixed O&amp;M</v>
      </c>
      <c r="I349" s="100">
        <f>INDEX('Allocator Summary'!D$7:D$27,MATCH($G349,'Allocator Summary'!$B$7:$B$27))*$E349</f>
        <v>10457.759869041625</v>
      </c>
      <c r="J349" s="100">
        <f>INDEX('Allocator Summary'!E$7:E$27,MATCH($G349,'Allocator Summary'!$B$7:$B$27))*$E349</f>
        <v>2.7466435422615323</v>
      </c>
      <c r="K349" s="100">
        <f>INDEX('Allocator Summary'!F$7:F$27,MATCH($G349,'Allocator Summary'!$B$7:$B$27))*$E349</f>
        <v>117740.08719861292</v>
      </c>
      <c r="L349" s="100">
        <f>INDEX('Allocator Summary'!G$7:G$27,MATCH($G349,'Allocator Summary'!$B$7:$B$27))*$E349</f>
        <v>11125.924551698821</v>
      </c>
      <c r="M349" s="100">
        <f>INDEX('Allocator Summary'!H$7:H$27,MATCH($G349,'Allocator Summary'!$B$7:$B$27))*$E349</f>
        <v>16911.456160109388</v>
      </c>
      <c r="N349" s="100">
        <f>INDEX('Allocator Summary'!I$7:I$27,MATCH($G349,'Allocator Summary'!$B$7:$B$27))*$E349</f>
        <v>0</v>
      </c>
      <c r="O349" s="100">
        <f>INDEX('Allocator Summary'!J$7:J$27,MATCH($G349,'Allocator Summary'!$B$7:$B$27))*$E349</f>
        <v>57346.07095917673</v>
      </c>
      <c r="P349" s="100">
        <f>INDEX('Allocator Summary'!K$7:K$27,MATCH($G349,'Allocator Summary'!$B$7:$B$27))*$E349</f>
        <v>5870.1104815751905</v>
      </c>
      <c r="Q349" s="100">
        <f>INDEX('Allocator Summary'!L$7:L$27,MATCH($G349,'Allocator Summary'!$B$7:$B$27))*$E349</f>
        <v>26855.590830210094</v>
      </c>
      <c r="R349" s="100">
        <f>INDEX('Allocator Summary'!M$7:M$27,MATCH($G349,'Allocator Summary'!$B$7:$B$27))*$E349</f>
        <v>13165.018886241391</v>
      </c>
      <c r="S349" s="100">
        <f t="shared" si="70"/>
        <v>259474.76558020842</v>
      </c>
      <c r="T349" s="100">
        <f t="shared" si="71"/>
        <v>0</v>
      </c>
    </row>
    <row r="350" spans="1:20" x14ac:dyDescent="0.25">
      <c r="A350" s="121"/>
      <c r="B350" s="122"/>
      <c r="C350" s="91" t="str">
        <f>'COSS Step1'!D272</f>
        <v>Comp &amp; Periph Capital Lease</v>
      </c>
      <c r="E350" s="103">
        <f>+'COSS Step1'!F272</f>
        <v>0</v>
      </c>
      <c r="G350" s="95">
        <v>3</v>
      </c>
      <c r="H350" s="91" t="str">
        <f>_xlfn.XLOOKUP($G350,'Allocator Summary'!$B$7:$B$39,'Allocator Summary'!$C$7:$C$39)</f>
        <v>Fixed O&amp;M</v>
      </c>
      <c r="I350" s="100">
        <f>INDEX('Allocator Summary'!D$7:D$27,MATCH($G350,'Allocator Summary'!$B$7:$B$27))*$E350</f>
        <v>0</v>
      </c>
      <c r="J350" s="100">
        <f>INDEX('Allocator Summary'!E$7:E$27,MATCH($G350,'Allocator Summary'!$B$7:$B$27))*$E350</f>
        <v>0</v>
      </c>
      <c r="K350" s="100">
        <f>INDEX('Allocator Summary'!F$7:F$27,MATCH($G350,'Allocator Summary'!$B$7:$B$27))*$E350</f>
        <v>0</v>
      </c>
      <c r="L350" s="100">
        <f>INDEX('Allocator Summary'!G$7:G$27,MATCH($G350,'Allocator Summary'!$B$7:$B$27))*$E350</f>
        <v>0</v>
      </c>
      <c r="M350" s="100">
        <f>INDEX('Allocator Summary'!H$7:H$27,MATCH($G350,'Allocator Summary'!$B$7:$B$27))*$E350</f>
        <v>0</v>
      </c>
      <c r="N350" s="100">
        <f>INDEX('Allocator Summary'!I$7:I$27,MATCH($G350,'Allocator Summary'!$B$7:$B$27))*$E350</f>
        <v>0</v>
      </c>
      <c r="O350" s="100">
        <f>INDEX('Allocator Summary'!J$7:J$27,MATCH($G350,'Allocator Summary'!$B$7:$B$27))*$E350</f>
        <v>0</v>
      </c>
      <c r="P350" s="100">
        <f>INDEX('Allocator Summary'!K$7:K$27,MATCH($G350,'Allocator Summary'!$B$7:$B$27))*$E350</f>
        <v>0</v>
      </c>
      <c r="Q350" s="100">
        <f>INDEX('Allocator Summary'!L$7:L$27,MATCH($G350,'Allocator Summary'!$B$7:$B$27))*$E350</f>
        <v>0</v>
      </c>
      <c r="R350" s="100">
        <f>INDEX('Allocator Summary'!M$7:M$27,MATCH($G350,'Allocator Summary'!$B$7:$B$27))*$E350</f>
        <v>0</v>
      </c>
      <c r="S350" s="100">
        <f t="shared" si="70"/>
        <v>0</v>
      </c>
      <c r="T350" s="100">
        <f t="shared" si="71"/>
        <v>0</v>
      </c>
    </row>
    <row r="351" spans="1:20" x14ac:dyDescent="0.25">
      <c r="A351" s="121"/>
      <c r="B351" s="122"/>
      <c r="C351" s="91" t="str">
        <f>'COSS Step1'!D273</f>
        <v>Computer Software</v>
      </c>
      <c r="E351" s="103">
        <f>+'COSS Step1'!F273</f>
        <v>3046345.8248977656</v>
      </c>
      <c r="G351" s="95">
        <v>3</v>
      </c>
      <c r="H351" s="91" t="str">
        <f>_xlfn.XLOOKUP($G351,'Allocator Summary'!$B$7:$B$39,'Allocator Summary'!$C$7:$C$39)</f>
        <v>Fixed O&amp;M</v>
      </c>
      <c r="I351" s="100">
        <f>INDEX('Allocator Summary'!D$7:D$27,MATCH($G351,'Allocator Summary'!$B$7:$B$27))*$E351</f>
        <v>122778.61796541628</v>
      </c>
      <c r="J351" s="100">
        <f>INDEX('Allocator Summary'!E$7:E$27,MATCH($G351,'Allocator Summary'!$B$7:$B$27))*$E351</f>
        <v>32.246781565602241</v>
      </c>
      <c r="K351" s="100">
        <f>INDEX('Allocator Summary'!F$7:F$27,MATCH($G351,'Allocator Summary'!$B$7:$B$27))*$E351</f>
        <v>1382319.4801180759</v>
      </c>
      <c r="L351" s="100">
        <f>INDEX('Allocator Summary'!G$7:G$27,MATCH($G351,'Allocator Summary'!$B$7:$B$27))*$E351</f>
        <v>130623.15994546363</v>
      </c>
      <c r="M351" s="100">
        <f>INDEX('Allocator Summary'!H$7:H$27,MATCH($G351,'Allocator Summary'!$B$7:$B$27))*$E351</f>
        <v>198547.80001859416</v>
      </c>
      <c r="N351" s="100">
        <f>INDEX('Allocator Summary'!I$7:I$27,MATCH($G351,'Allocator Summary'!$B$7:$B$27))*$E351</f>
        <v>0</v>
      </c>
      <c r="O351" s="100">
        <f>INDEX('Allocator Summary'!J$7:J$27,MATCH($G351,'Allocator Summary'!$B$7:$B$27))*$E351</f>
        <v>673267.64300236851</v>
      </c>
      <c r="P351" s="100">
        <f>INDEX('Allocator Summary'!K$7:K$27,MATCH($G351,'Allocator Summary'!$B$7:$B$27))*$E351</f>
        <v>68917.632576904347</v>
      </c>
      <c r="Q351" s="100">
        <f>INDEX('Allocator Summary'!L$7:L$27,MATCH($G351,'Allocator Summary'!$B$7:$B$27))*$E351</f>
        <v>315296.23629425274</v>
      </c>
      <c r="R351" s="100">
        <f>INDEX('Allocator Summary'!M$7:M$27,MATCH($G351,'Allocator Summary'!$B$7:$B$27))*$E351</f>
        <v>154563.00819512422</v>
      </c>
      <c r="S351" s="100">
        <f t="shared" si="70"/>
        <v>3046345.8248977647</v>
      </c>
      <c r="T351" s="100">
        <f t="shared" si="71"/>
        <v>0</v>
      </c>
    </row>
    <row r="352" spans="1:20" x14ac:dyDescent="0.25">
      <c r="A352" s="121"/>
      <c r="B352" s="122"/>
      <c r="C352" s="91" t="str">
        <f>'COSS Step1'!D274</f>
        <v>Computer Software - BT</v>
      </c>
      <c r="E352" s="103">
        <f>+'COSS Step1'!F274</f>
        <v>0</v>
      </c>
      <c r="G352" s="95">
        <v>3</v>
      </c>
      <c r="H352" s="91" t="str">
        <f>_xlfn.XLOOKUP($G352,'Allocator Summary'!$B$7:$B$39,'Allocator Summary'!$C$7:$C$39)</f>
        <v>Fixed O&amp;M</v>
      </c>
      <c r="I352" s="100">
        <f>INDEX('Allocator Summary'!D$7:D$27,MATCH($G352,'Allocator Summary'!$B$7:$B$27))*$E352</f>
        <v>0</v>
      </c>
      <c r="J352" s="100">
        <f>INDEX('Allocator Summary'!E$7:E$27,MATCH($G352,'Allocator Summary'!$B$7:$B$27))*$E352</f>
        <v>0</v>
      </c>
      <c r="K352" s="100">
        <f>INDEX('Allocator Summary'!F$7:F$27,MATCH($G352,'Allocator Summary'!$B$7:$B$27))*$E352</f>
        <v>0</v>
      </c>
      <c r="L352" s="100">
        <f>INDEX('Allocator Summary'!G$7:G$27,MATCH($G352,'Allocator Summary'!$B$7:$B$27))*$E352</f>
        <v>0</v>
      </c>
      <c r="M352" s="100">
        <f>INDEX('Allocator Summary'!H$7:H$27,MATCH($G352,'Allocator Summary'!$B$7:$B$27))*$E352</f>
        <v>0</v>
      </c>
      <c r="N352" s="100">
        <f>INDEX('Allocator Summary'!I$7:I$27,MATCH($G352,'Allocator Summary'!$B$7:$B$27))*$E352</f>
        <v>0</v>
      </c>
      <c r="O352" s="100">
        <f>INDEX('Allocator Summary'!J$7:J$27,MATCH($G352,'Allocator Summary'!$B$7:$B$27))*$E352</f>
        <v>0</v>
      </c>
      <c r="P352" s="100">
        <f>INDEX('Allocator Summary'!K$7:K$27,MATCH($G352,'Allocator Summary'!$B$7:$B$27))*$E352</f>
        <v>0</v>
      </c>
      <c r="Q352" s="100">
        <f>INDEX('Allocator Summary'!L$7:L$27,MATCH($G352,'Allocator Summary'!$B$7:$B$27))*$E352</f>
        <v>0</v>
      </c>
      <c r="R352" s="100">
        <f>INDEX('Allocator Summary'!M$7:M$27,MATCH($G352,'Allocator Summary'!$B$7:$B$27))*$E352</f>
        <v>0</v>
      </c>
      <c r="S352" s="100">
        <f t="shared" si="70"/>
        <v>0</v>
      </c>
      <c r="T352" s="100">
        <f t="shared" si="71"/>
        <v>0</v>
      </c>
    </row>
    <row r="353" spans="1:20" x14ac:dyDescent="0.25">
      <c r="A353" s="121"/>
      <c r="B353" s="122"/>
      <c r="C353" s="91" t="str">
        <f>'COSS Step1'!D275</f>
        <v>Comp Software Personal</v>
      </c>
      <c r="E353" s="103">
        <f>+'COSS Step1'!F275</f>
        <v>0</v>
      </c>
      <c r="G353" s="95">
        <v>3</v>
      </c>
      <c r="H353" s="91" t="str">
        <f>_xlfn.XLOOKUP($G353,'Allocator Summary'!$B$7:$B$39,'Allocator Summary'!$C$7:$C$39)</f>
        <v>Fixed O&amp;M</v>
      </c>
      <c r="I353" s="100">
        <f>INDEX('Allocator Summary'!D$7:D$27,MATCH($G353,'Allocator Summary'!$B$7:$B$27))*$E353</f>
        <v>0</v>
      </c>
      <c r="J353" s="100">
        <f>INDEX('Allocator Summary'!E$7:E$27,MATCH($G353,'Allocator Summary'!$B$7:$B$27))*$E353</f>
        <v>0</v>
      </c>
      <c r="K353" s="100">
        <f>INDEX('Allocator Summary'!F$7:F$27,MATCH($G353,'Allocator Summary'!$B$7:$B$27))*$E353</f>
        <v>0</v>
      </c>
      <c r="L353" s="100">
        <f>INDEX('Allocator Summary'!G$7:G$27,MATCH($G353,'Allocator Summary'!$B$7:$B$27))*$E353</f>
        <v>0</v>
      </c>
      <c r="M353" s="100">
        <f>INDEX('Allocator Summary'!H$7:H$27,MATCH($G353,'Allocator Summary'!$B$7:$B$27))*$E353</f>
        <v>0</v>
      </c>
      <c r="N353" s="100">
        <f>INDEX('Allocator Summary'!I$7:I$27,MATCH($G353,'Allocator Summary'!$B$7:$B$27))*$E353</f>
        <v>0</v>
      </c>
      <c r="O353" s="100">
        <f>INDEX('Allocator Summary'!J$7:J$27,MATCH($G353,'Allocator Summary'!$B$7:$B$27))*$E353</f>
        <v>0</v>
      </c>
      <c r="P353" s="100">
        <f>INDEX('Allocator Summary'!K$7:K$27,MATCH($G353,'Allocator Summary'!$B$7:$B$27))*$E353</f>
        <v>0</v>
      </c>
      <c r="Q353" s="100">
        <f>INDEX('Allocator Summary'!L$7:L$27,MATCH($G353,'Allocator Summary'!$B$7:$B$27))*$E353</f>
        <v>0</v>
      </c>
      <c r="R353" s="100">
        <f>INDEX('Allocator Summary'!M$7:M$27,MATCH($G353,'Allocator Summary'!$B$7:$B$27))*$E353</f>
        <v>0</v>
      </c>
      <c r="S353" s="100">
        <f t="shared" si="70"/>
        <v>0</v>
      </c>
      <c r="T353" s="100">
        <f t="shared" si="71"/>
        <v>0</v>
      </c>
    </row>
    <row r="354" spans="1:20" x14ac:dyDescent="0.25">
      <c r="A354" s="121"/>
      <c r="B354" s="122"/>
      <c r="C354" s="91" t="str">
        <f>'COSS Step1'!D276</f>
        <v>Comp Software Customized</v>
      </c>
      <c r="E354" s="103">
        <f>+'COSS Step1'!F276</f>
        <v>104.81736100000001</v>
      </c>
      <c r="G354" s="95">
        <v>3</v>
      </c>
      <c r="H354" s="91" t="str">
        <f>_xlfn.XLOOKUP($G354,'Allocator Summary'!$B$7:$B$39,'Allocator Summary'!$C$7:$C$39)</f>
        <v>Fixed O&amp;M</v>
      </c>
      <c r="I354" s="100">
        <f>INDEX('Allocator Summary'!D$7:D$27,MATCH($G354,'Allocator Summary'!$B$7:$B$27))*$E354</f>
        <v>4.2245140447224223</v>
      </c>
      <c r="J354" s="100">
        <f>INDEX('Allocator Summary'!E$7:E$27,MATCH($G354,'Allocator Summary'!$B$7:$B$27))*$E354</f>
        <v>1.1095334340654865E-3</v>
      </c>
      <c r="K354" s="100">
        <f>INDEX('Allocator Summary'!F$7:F$27,MATCH($G354,'Allocator Summary'!$B$7:$B$27))*$E354</f>
        <v>47.562255992302248</v>
      </c>
      <c r="L354" s="100">
        <f>INDEX('Allocator Summary'!G$7:G$27,MATCH($G354,'Allocator Summary'!$B$7:$B$27))*$E354</f>
        <v>4.4944256817670682</v>
      </c>
      <c r="M354" s="100">
        <f>INDEX('Allocator Summary'!H$7:H$27,MATCH($G354,'Allocator Summary'!$B$7:$B$27))*$E354</f>
        <v>6.8315475742164669</v>
      </c>
      <c r="N354" s="100">
        <f>INDEX('Allocator Summary'!I$7:I$27,MATCH($G354,'Allocator Summary'!$B$7:$B$27))*$E354</f>
        <v>0</v>
      </c>
      <c r="O354" s="100">
        <f>INDEX('Allocator Summary'!J$7:J$27,MATCH($G354,'Allocator Summary'!$B$7:$B$27))*$E354</f>
        <v>23.165504391992886</v>
      </c>
      <c r="P354" s="100">
        <f>INDEX('Allocator Summary'!K$7:K$27,MATCH($G354,'Allocator Summary'!$B$7:$B$27))*$E354</f>
        <v>2.3712883527664399</v>
      </c>
      <c r="Q354" s="100">
        <f>INDEX('Allocator Summary'!L$7:L$27,MATCH($G354,'Allocator Summary'!$B$7:$B$27))*$E354</f>
        <v>10.848577712842268</v>
      </c>
      <c r="R354" s="100">
        <f>INDEX('Allocator Summary'!M$7:M$27,MATCH($G354,'Allocator Summary'!$B$7:$B$27))*$E354</f>
        <v>5.3181377159561292</v>
      </c>
      <c r="S354" s="100">
        <f t="shared" si="70"/>
        <v>104.81736099999999</v>
      </c>
      <c r="T354" s="100">
        <f t="shared" si="71"/>
        <v>0</v>
      </c>
    </row>
    <row r="355" spans="1:20" x14ac:dyDescent="0.25">
      <c r="A355" s="121"/>
      <c r="B355" s="122"/>
      <c r="C355" s="91" t="str">
        <f>'COSS Step1'!D277</f>
        <v>Comp Software Other</v>
      </c>
      <c r="E355" s="103">
        <f>+'COSS Step1'!F277</f>
        <v>9363.9610606388869</v>
      </c>
      <c r="G355" s="95">
        <v>3</v>
      </c>
      <c r="H355" s="91" t="str">
        <f>_xlfn.XLOOKUP($G355,'Allocator Summary'!$B$7:$B$39,'Allocator Summary'!$C$7:$C$39)</f>
        <v>Fixed O&amp;M</v>
      </c>
      <c r="I355" s="100">
        <f>INDEX('Allocator Summary'!D$7:D$27,MATCH($G355,'Allocator Summary'!$B$7:$B$27))*$E355</f>
        <v>377.40107781289066</v>
      </c>
      <c r="J355" s="100">
        <f>INDEX('Allocator Summary'!E$7:E$27,MATCH($G355,'Allocator Summary'!$B$7:$B$27))*$E355</f>
        <v>9.9121250267559774E-2</v>
      </c>
      <c r="K355" s="100">
        <f>INDEX('Allocator Summary'!F$7:F$27,MATCH($G355,'Allocator Summary'!$B$7:$B$27))*$E355</f>
        <v>4249.0204754158694</v>
      </c>
      <c r="L355" s="100">
        <f>INDEX('Allocator Summary'!G$7:G$27,MATCH($G355,'Allocator Summary'!$B$7:$B$27))*$E355</f>
        <v>401.5138968629654</v>
      </c>
      <c r="M355" s="100">
        <f>INDEX('Allocator Summary'!H$7:H$27,MATCH($G355,'Allocator Summary'!$B$7:$B$27))*$E355</f>
        <v>610.30295800773922</v>
      </c>
      <c r="N355" s="100">
        <f>INDEX('Allocator Summary'!I$7:I$27,MATCH($G355,'Allocator Summary'!$B$7:$B$27))*$E355</f>
        <v>0</v>
      </c>
      <c r="O355" s="100">
        <f>INDEX('Allocator Summary'!J$7:J$27,MATCH($G355,'Allocator Summary'!$B$7:$B$27))*$E355</f>
        <v>2069.5129032744917</v>
      </c>
      <c r="P355" s="100">
        <f>INDEX('Allocator Summary'!K$7:K$27,MATCH($G355,'Allocator Summary'!$B$7:$B$27))*$E355</f>
        <v>211.84135516301987</v>
      </c>
      <c r="Q355" s="100">
        <f>INDEX('Allocator Summary'!L$7:L$27,MATCH($G355,'Allocator Summary'!$B$7:$B$27))*$E355</f>
        <v>969.16825893345913</v>
      </c>
      <c r="R355" s="100">
        <f>INDEX('Allocator Summary'!M$7:M$27,MATCH($G355,'Allocator Summary'!$B$7:$B$27))*$E355</f>
        <v>475.10101391818307</v>
      </c>
      <c r="S355" s="100">
        <f t="shared" si="70"/>
        <v>9363.9610606388869</v>
      </c>
      <c r="T355" s="100">
        <f t="shared" si="71"/>
        <v>0</v>
      </c>
    </row>
    <row r="356" spans="1:20" x14ac:dyDescent="0.25">
      <c r="A356" s="121"/>
      <c r="B356" s="122"/>
      <c r="C356" s="91" t="str">
        <f>'COSS Step1'!D278</f>
        <v>Other Office Equipment</v>
      </c>
      <c r="E356" s="103">
        <f>+'COSS Step1'!F278</f>
        <v>6746.2533301696003</v>
      </c>
      <c r="G356" s="95">
        <v>3</v>
      </c>
      <c r="H356" s="91" t="str">
        <f>_xlfn.XLOOKUP($G356,'Allocator Summary'!$B$7:$B$39,'Allocator Summary'!$C$7:$C$39)</f>
        <v>Fixed O&amp;M</v>
      </c>
      <c r="I356" s="100">
        <f>INDEX('Allocator Summary'!D$7:D$27,MATCH($G356,'Allocator Summary'!$B$7:$B$27))*$E356</f>
        <v>271.89810610245081</v>
      </c>
      <c r="J356" s="100">
        <f>INDEX('Allocator Summary'!E$7:E$27,MATCH($G356,'Allocator Summary'!$B$7:$B$27))*$E356</f>
        <v>7.1411773327309788E-2</v>
      </c>
      <c r="K356" s="100">
        <f>INDEX('Allocator Summary'!F$7:F$27,MATCH($G356,'Allocator Summary'!$B$7:$B$27))*$E356</f>
        <v>3061.201167604745</v>
      </c>
      <c r="L356" s="100">
        <f>INDEX('Allocator Summary'!G$7:G$27,MATCH($G356,'Allocator Summary'!$B$7:$B$27))*$E356</f>
        <v>289.27015461513918</v>
      </c>
      <c r="M356" s="100">
        <f>INDEX('Allocator Summary'!H$7:H$27,MATCH($G356,'Allocator Summary'!$B$7:$B$27))*$E356</f>
        <v>439.69195687697089</v>
      </c>
      <c r="N356" s="100">
        <f>INDEX('Allocator Summary'!I$7:I$27,MATCH($G356,'Allocator Summary'!$B$7:$B$27))*$E356</f>
        <v>0</v>
      </c>
      <c r="O356" s="100">
        <f>INDEX('Allocator Summary'!J$7:J$27,MATCH($G356,'Allocator Summary'!$B$7:$B$27))*$E356</f>
        <v>1490.9778271324776</v>
      </c>
      <c r="P356" s="100">
        <f>INDEX('Allocator Summary'!K$7:K$27,MATCH($G356,'Allocator Summary'!$B$7:$B$27))*$E356</f>
        <v>152.62082344014536</v>
      </c>
      <c r="Q356" s="100">
        <f>INDEX('Allocator Summary'!L$7:L$27,MATCH($G356,'Allocator Summary'!$B$7:$B$27))*$E356</f>
        <v>698.23598709822363</v>
      </c>
      <c r="R356" s="100">
        <f>INDEX('Allocator Summary'!M$7:M$27,MATCH($G356,'Allocator Summary'!$B$7:$B$27))*$E356</f>
        <v>342.28589552611982</v>
      </c>
      <c r="S356" s="100">
        <f t="shared" si="70"/>
        <v>6746.2533301696003</v>
      </c>
      <c r="T356" s="100">
        <f t="shared" si="71"/>
        <v>0</v>
      </c>
    </row>
    <row r="357" spans="1:20" x14ac:dyDescent="0.25">
      <c r="A357" s="121"/>
      <c r="B357" s="122"/>
      <c r="C357" s="91" t="str">
        <f>'COSS Step1'!D279</f>
        <v>Trans Equip Lt Duty Trks</v>
      </c>
      <c r="E357" s="103">
        <f>+'COSS Step1'!F279</f>
        <v>195618.55634109644</v>
      </c>
      <c r="G357" s="95">
        <v>3</v>
      </c>
      <c r="H357" s="91" t="str">
        <f>_xlfn.XLOOKUP($G357,'Allocator Summary'!$B$7:$B$39,'Allocator Summary'!$C$7:$C$39)</f>
        <v>Fixed O&amp;M</v>
      </c>
      <c r="I357" s="100">
        <f>INDEX('Allocator Summary'!D$7:D$27,MATCH($G357,'Allocator Summary'!$B$7:$B$27))*$E357</f>
        <v>7884.1265491437662</v>
      </c>
      <c r="J357" s="100">
        <f>INDEX('Allocator Summary'!E$7:E$27,MATCH($G357,'Allocator Summary'!$B$7:$B$27))*$E357</f>
        <v>2.0707001828072125</v>
      </c>
      <c r="K357" s="100">
        <f>INDEX('Allocator Summary'!F$7:F$27,MATCH($G357,'Allocator Summary'!$B$7:$B$27))*$E357</f>
        <v>88764.492492229692</v>
      </c>
      <c r="L357" s="100">
        <f>INDEX('Allocator Summary'!G$7:G$27,MATCH($G357,'Allocator Summary'!$B$7:$B$27))*$E357</f>
        <v>8387.8572696523242</v>
      </c>
      <c r="M357" s="100">
        <f>INDEX('Allocator Summary'!H$7:H$27,MATCH($G357,'Allocator Summary'!$B$7:$B$27))*$E357</f>
        <v>12749.581379402833</v>
      </c>
      <c r="N357" s="100">
        <f>INDEX('Allocator Summary'!I$7:I$27,MATCH($G357,'Allocator Summary'!$B$7:$B$27))*$E357</f>
        <v>0</v>
      </c>
      <c r="O357" s="100">
        <f>INDEX('Allocator Summary'!J$7:J$27,MATCH($G357,'Allocator Summary'!$B$7:$B$27))*$E357</f>
        <v>43233.320156524234</v>
      </c>
      <c r="P357" s="100">
        <f>INDEX('Allocator Summary'!K$7:K$27,MATCH($G357,'Allocator Summary'!$B$7:$B$27))*$E357</f>
        <v>4425.4882951749523</v>
      </c>
      <c r="Q357" s="100">
        <f>INDEX('Allocator Summary'!L$7:L$27,MATCH($G357,'Allocator Summary'!$B$7:$B$27))*$E357</f>
        <v>20246.484840811801</v>
      </c>
      <c r="R357" s="100">
        <f>INDEX('Allocator Summary'!M$7:M$27,MATCH($G357,'Allocator Summary'!$B$7:$B$27))*$E357</f>
        <v>9925.1346579740148</v>
      </c>
      <c r="S357" s="100">
        <f t="shared" si="70"/>
        <v>195618.55634109644</v>
      </c>
      <c r="T357" s="100">
        <f t="shared" si="71"/>
        <v>0</v>
      </c>
    </row>
    <row r="358" spans="1:20" x14ac:dyDescent="0.25">
      <c r="A358" s="121"/>
      <c r="B358" s="122"/>
      <c r="C358" s="91" t="str">
        <f>'COSS Step1'!D280</f>
        <v>Trans Equip Hvy Duty Trks</v>
      </c>
      <c r="E358" s="103">
        <f>+'COSS Step1'!F280</f>
        <v>113834.56676173519</v>
      </c>
      <c r="G358" s="95">
        <v>3</v>
      </c>
      <c r="H358" s="91" t="str">
        <f>_xlfn.XLOOKUP($G358,'Allocator Summary'!$B$7:$B$39,'Allocator Summary'!$C$7:$C$39)</f>
        <v>Fixed O&amp;M</v>
      </c>
      <c r="I358" s="100">
        <f>INDEX('Allocator Summary'!D$7:D$27,MATCH($G358,'Allocator Summary'!$B$7:$B$27))*$E358</f>
        <v>4587.9396454165881</v>
      </c>
      <c r="J358" s="100">
        <f>INDEX('Allocator Summary'!E$7:E$27,MATCH($G358,'Allocator Summary'!$B$7:$B$27))*$E358</f>
        <v>1.2049841416490625</v>
      </c>
      <c r="K358" s="100">
        <f>INDEX('Allocator Summary'!F$7:F$27,MATCH($G358,'Allocator Summary'!$B$7:$B$27))*$E358</f>
        <v>51653.931690709804</v>
      </c>
      <c r="L358" s="100">
        <f>INDEX('Allocator Summary'!G$7:G$27,MATCH($G358,'Allocator Summary'!$B$7:$B$27))*$E358</f>
        <v>4881.071183682735</v>
      </c>
      <c r="M358" s="100">
        <f>INDEX('Allocator Summary'!H$7:H$27,MATCH($G358,'Allocator Summary'!$B$7:$B$27))*$E358</f>
        <v>7419.2505039610223</v>
      </c>
      <c r="N358" s="100">
        <f>INDEX('Allocator Summary'!I$7:I$27,MATCH($G358,'Allocator Summary'!$B$7:$B$27))*$E358</f>
        <v>0</v>
      </c>
      <c r="O358" s="100">
        <f>INDEX('Allocator Summary'!J$7:J$27,MATCH($G358,'Allocator Summary'!$B$7:$B$27))*$E358</f>
        <v>25158.381503991346</v>
      </c>
      <c r="P358" s="100">
        <f>INDEX('Allocator Summary'!K$7:K$27,MATCH($G358,'Allocator Summary'!$B$7:$B$27))*$E358</f>
        <v>2575.285045616788</v>
      </c>
      <c r="Q358" s="100">
        <f>INDEX('Allocator Summary'!L$7:L$27,MATCH($G358,'Allocator Summary'!$B$7:$B$27))*$E358</f>
        <v>11781.856861693126</v>
      </c>
      <c r="R358" s="100">
        <f>INDEX('Allocator Summary'!M$7:M$27,MATCH($G358,'Allocator Summary'!$B$7:$B$27))*$E358</f>
        <v>5775.6453425221207</v>
      </c>
      <c r="S358" s="100">
        <f t="shared" si="70"/>
        <v>113834.56676173519</v>
      </c>
      <c r="T358" s="100">
        <f t="shared" si="71"/>
        <v>0</v>
      </c>
    </row>
    <row r="359" spans="1:20" x14ac:dyDescent="0.25">
      <c r="A359" s="121"/>
      <c r="B359" s="122"/>
      <c r="C359" s="91" t="str">
        <f>'COSS Step1'!D281</f>
        <v>Trans Equip Autos</v>
      </c>
      <c r="E359" s="103">
        <f>+'COSS Step1'!F281</f>
        <v>32036.654368783802</v>
      </c>
      <c r="G359" s="95">
        <v>3</v>
      </c>
      <c r="H359" s="91" t="str">
        <f>_xlfn.XLOOKUP($G359,'Allocator Summary'!$B$7:$B$39,'Allocator Summary'!$C$7:$C$39)</f>
        <v>Fixed O&amp;M</v>
      </c>
      <c r="I359" s="100">
        <f>INDEX('Allocator Summary'!D$7:D$27,MATCH($G359,'Allocator Summary'!$B$7:$B$27))*$E359</f>
        <v>1291.1916025709245</v>
      </c>
      <c r="J359" s="100">
        <f>INDEX('Allocator Summary'!E$7:E$27,MATCH($G359,'Allocator Summary'!$B$7:$B$27))*$E359</f>
        <v>0.33912072197434701</v>
      </c>
      <c r="K359" s="100">
        <f>INDEX('Allocator Summary'!F$7:F$27,MATCH($G359,'Allocator Summary'!$B$7:$B$27))*$E359</f>
        <v>14537.053229426405</v>
      </c>
      <c r="L359" s="100">
        <f>INDEX('Allocator Summary'!G$7:G$27,MATCH($G359,'Allocator Summary'!$B$7:$B$27))*$E359</f>
        <v>1373.6881064288298</v>
      </c>
      <c r="M359" s="100">
        <f>INDEX('Allocator Summary'!H$7:H$27,MATCH($G359,'Allocator Summary'!$B$7:$B$27))*$E359</f>
        <v>2088.0121990390157</v>
      </c>
      <c r="N359" s="100">
        <f>INDEX('Allocator Summary'!I$7:I$27,MATCH($G359,'Allocator Summary'!$B$7:$B$27))*$E359</f>
        <v>0</v>
      </c>
      <c r="O359" s="100">
        <f>INDEX('Allocator Summary'!J$7:J$27,MATCH($G359,'Allocator Summary'!$B$7:$B$27))*$E359</f>
        <v>7080.3657944109018</v>
      </c>
      <c r="P359" s="100">
        <f>INDEX('Allocator Summary'!K$7:K$27,MATCH($G359,'Allocator Summary'!$B$7:$B$27))*$E359</f>
        <v>724.76681955674405</v>
      </c>
      <c r="Q359" s="100">
        <f>INDEX('Allocator Summary'!L$7:L$27,MATCH($G359,'Allocator Summary'!$B$7:$B$27))*$E359</f>
        <v>3315.7878739116395</v>
      </c>
      <c r="R359" s="100">
        <f>INDEX('Allocator Summary'!M$7:M$27,MATCH($G359,'Allocator Summary'!$B$7:$B$27))*$E359</f>
        <v>1625.4496227173647</v>
      </c>
      <c r="S359" s="100">
        <f t="shared" si="70"/>
        <v>32036.654368783802</v>
      </c>
      <c r="T359" s="100">
        <f t="shared" si="71"/>
        <v>0</v>
      </c>
    </row>
    <row r="360" spans="1:20" x14ac:dyDescent="0.25">
      <c r="A360" s="121"/>
      <c r="B360" s="122"/>
      <c r="C360" s="91" t="str">
        <f>'COSS Step1'!D282</f>
        <v>Trans Equip Other</v>
      </c>
      <c r="E360" s="103">
        <f>+'COSS Step1'!F282</f>
        <v>0</v>
      </c>
      <c r="G360" s="95">
        <v>3</v>
      </c>
      <c r="H360" s="91" t="str">
        <f>_xlfn.XLOOKUP($G360,'Allocator Summary'!$B$7:$B$39,'Allocator Summary'!$C$7:$C$39)</f>
        <v>Fixed O&amp;M</v>
      </c>
      <c r="I360" s="100">
        <f>INDEX('Allocator Summary'!D$7:D$27,MATCH($G360,'Allocator Summary'!$B$7:$B$27))*$E360</f>
        <v>0</v>
      </c>
      <c r="J360" s="100">
        <f>INDEX('Allocator Summary'!E$7:E$27,MATCH($G360,'Allocator Summary'!$B$7:$B$27))*$E360</f>
        <v>0</v>
      </c>
      <c r="K360" s="100">
        <f>INDEX('Allocator Summary'!F$7:F$27,MATCH($G360,'Allocator Summary'!$B$7:$B$27))*$E360</f>
        <v>0</v>
      </c>
      <c r="L360" s="100">
        <f>INDEX('Allocator Summary'!G$7:G$27,MATCH($G360,'Allocator Summary'!$B$7:$B$27))*$E360</f>
        <v>0</v>
      </c>
      <c r="M360" s="100">
        <f>INDEX('Allocator Summary'!H$7:H$27,MATCH($G360,'Allocator Summary'!$B$7:$B$27))*$E360</f>
        <v>0</v>
      </c>
      <c r="N360" s="100">
        <f>INDEX('Allocator Summary'!I$7:I$27,MATCH($G360,'Allocator Summary'!$B$7:$B$27))*$E360</f>
        <v>0</v>
      </c>
      <c r="O360" s="100">
        <f>INDEX('Allocator Summary'!J$7:J$27,MATCH($G360,'Allocator Summary'!$B$7:$B$27))*$E360</f>
        <v>0</v>
      </c>
      <c r="P360" s="100">
        <f>INDEX('Allocator Summary'!K$7:K$27,MATCH($G360,'Allocator Summary'!$B$7:$B$27))*$E360</f>
        <v>0</v>
      </c>
      <c r="Q360" s="100">
        <f>INDEX('Allocator Summary'!L$7:L$27,MATCH($G360,'Allocator Summary'!$B$7:$B$27))*$E360</f>
        <v>0</v>
      </c>
      <c r="R360" s="100">
        <f>INDEX('Allocator Summary'!M$7:M$27,MATCH($G360,'Allocator Summary'!$B$7:$B$27))*$E360</f>
        <v>0</v>
      </c>
      <c r="S360" s="100">
        <f t="shared" si="70"/>
        <v>0</v>
      </c>
      <c r="T360" s="100">
        <f t="shared" si="71"/>
        <v>0</v>
      </c>
    </row>
    <row r="361" spans="1:20" x14ac:dyDescent="0.25">
      <c r="A361" s="121"/>
      <c r="B361" s="122"/>
      <c r="C361" s="91" t="str">
        <f>'COSS Step1'!D283</f>
        <v>Stores Equipment</v>
      </c>
      <c r="E361" s="103">
        <f>+'COSS Step1'!F283</f>
        <v>16394.140147430575</v>
      </c>
      <c r="G361" s="95">
        <v>3</v>
      </c>
      <c r="H361" s="91" t="str">
        <f>_xlfn.XLOOKUP($G361,'Allocator Summary'!$B$7:$B$39,'Allocator Summary'!$C$7:$C$39)</f>
        <v>Fixed O&amp;M</v>
      </c>
      <c r="I361" s="100">
        <f>INDEX('Allocator Summary'!D$7:D$27,MATCH($G361,'Allocator Summary'!$B$7:$B$27))*$E361</f>
        <v>660.74240605970022</v>
      </c>
      <c r="J361" s="100">
        <f>INDEX('Allocator Summary'!E$7:E$27,MATCH($G361,'Allocator Summary'!$B$7:$B$27))*$E361</f>
        <v>0.17353849059727336</v>
      </c>
      <c r="K361" s="100">
        <f>INDEX('Allocator Summary'!F$7:F$27,MATCH($G361,'Allocator Summary'!$B$7:$B$27))*$E361</f>
        <v>7439.056688956066</v>
      </c>
      <c r="L361" s="100">
        <f>INDEX('Allocator Summary'!G$7:G$27,MATCH($G361,'Allocator Summary'!$B$7:$B$27))*$E361</f>
        <v>702.9584012242068</v>
      </c>
      <c r="M361" s="100">
        <f>INDEX('Allocator Summary'!H$7:H$27,MATCH($G361,'Allocator Summary'!$B$7:$B$27))*$E361</f>
        <v>1068.4999821312438</v>
      </c>
      <c r="N361" s="100">
        <f>INDEX('Allocator Summary'!I$7:I$27,MATCH($G361,'Allocator Summary'!$B$7:$B$27))*$E361</f>
        <v>0</v>
      </c>
      <c r="O361" s="100">
        <f>INDEX('Allocator Summary'!J$7:J$27,MATCH($G361,'Allocator Summary'!$B$7:$B$27))*$E361</f>
        <v>3623.2406727760476</v>
      </c>
      <c r="P361" s="100">
        <f>INDEX('Allocator Summary'!K$7:K$27,MATCH($G361,'Allocator Summary'!$B$7:$B$27))*$E361</f>
        <v>370.8854450668988</v>
      </c>
      <c r="Q361" s="100">
        <f>INDEX('Allocator Summary'!L$7:L$27,MATCH($G361,'Allocator Summary'!$B$7:$B$27))*$E361</f>
        <v>1696.7905099674085</v>
      </c>
      <c r="R361" s="100">
        <f>INDEX('Allocator Summary'!M$7:M$27,MATCH($G361,'Allocator Summary'!$B$7:$B$27))*$E361</f>
        <v>831.79250275840377</v>
      </c>
      <c r="S361" s="100">
        <f t="shared" si="70"/>
        <v>16394.140147430571</v>
      </c>
      <c r="T361" s="100">
        <f t="shared" si="71"/>
        <v>0</v>
      </c>
    </row>
    <row r="362" spans="1:20" x14ac:dyDescent="0.25">
      <c r="A362" s="121"/>
      <c r="B362" s="122"/>
      <c r="C362" s="91" t="str">
        <f>'COSS Step1'!D284</f>
        <v>Tools,Shop,Garage Equip</v>
      </c>
      <c r="E362" s="103">
        <f>+'COSS Step1'!F284</f>
        <v>306450.72076865804</v>
      </c>
      <c r="G362" s="95">
        <v>3</v>
      </c>
      <c r="H362" s="91" t="str">
        <f>_xlfn.XLOOKUP($G362,'Allocator Summary'!$B$7:$B$39,'Allocator Summary'!$C$7:$C$39)</f>
        <v>Fixed O&amp;M</v>
      </c>
      <c r="I362" s="100">
        <f>INDEX('Allocator Summary'!D$7:D$27,MATCH($G362,'Allocator Summary'!$B$7:$B$27))*$E362</f>
        <v>12351.058656232581</v>
      </c>
      <c r="J362" s="100">
        <f>INDEX('Allocator Summary'!E$7:E$27,MATCH($G362,'Allocator Summary'!$B$7:$B$27))*$E362</f>
        <v>3.243902702208775</v>
      </c>
      <c r="K362" s="100">
        <f>INDEX('Allocator Summary'!F$7:F$27,MATCH($G362,'Allocator Summary'!$B$7:$B$27))*$E362</f>
        <v>139056.04463963225</v>
      </c>
      <c r="L362" s="100">
        <f>INDEX('Allocator Summary'!G$7:G$27,MATCH($G362,'Allocator Summary'!$B$7:$B$27))*$E362</f>
        <v>13140.189530422211</v>
      </c>
      <c r="M362" s="100">
        <f>INDEX('Allocator Summary'!H$7:H$27,MATCH($G362,'Allocator Summary'!$B$7:$B$27))*$E362</f>
        <v>19973.148132245129</v>
      </c>
      <c r="N362" s="100">
        <f>INDEX('Allocator Summary'!I$7:I$27,MATCH($G362,'Allocator Summary'!$B$7:$B$27))*$E362</f>
        <v>0</v>
      </c>
      <c r="O362" s="100">
        <f>INDEX('Allocator Summary'!J$7:J$27,MATCH($G362,'Allocator Summary'!$B$7:$B$27))*$E362</f>
        <v>67728.145892699336</v>
      </c>
      <c r="P362" s="100">
        <f>INDEX('Allocator Summary'!K$7:K$27,MATCH($G362,'Allocator Summary'!$B$7:$B$27))*$E362</f>
        <v>6932.8498439833766</v>
      </c>
      <c r="Q362" s="100">
        <f>INDEX('Allocator Summary'!L$7:L$27,MATCH($G362,'Allocator Summary'!$B$7:$B$27))*$E362</f>
        <v>31717.593609471929</v>
      </c>
      <c r="R362" s="100">
        <f>INDEX('Allocator Summary'!M$7:M$27,MATCH($G362,'Allocator Summary'!$B$7:$B$27))*$E362</f>
        <v>15548.446561268991</v>
      </c>
      <c r="S362" s="100">
        <f t="shared" si="70"/>
        <v>306450.72076865804</v>
      </c>
      <c r="T362" s="100">
        <f t="shared" si="71"/>
        <v>0</v>
      </c>
    </row>
    <row r="363" spans="1:20" x14ac:dyDescent="0.25">
      <c r="A363" s="121"/>
      <c r="B363" s="122"/>
      <c r="C363" s="91" t="str">
        <f>'COSS Step1'!D285</f>
        <v>Laboratory Equipment</v>
      </c>
      <c r="E363" s="103">
        <f>+'COSS Step1'!F285</f>
        <v>170451.09455758467</v>
      </c>
      <c r="G363" s="95" t="s">
        <v>64</v>
      </c>
      <c r="H363" s="91" t="str">
        <f>_xlfn.XLOOKUP($G363,'Allocator Summary'!$B$7:$B$39,'Allocator Summary'!$C$7:$C$39)</f>
        <v>Water Treatment</v>
      </c>
      <c r="I363" s="100">
        <f>INDEX('Allocator Summary'!D$7:D$27,MATCH($G363,'Allocator Summary'!$B$7:$B$27))*$E363</f>
        <v>0</v>
      </c>
      <c r="J363" s="100">
        <f>INDEX('Allocator Summary'!E$7:E$27,MATCH($G363,'Allocator Summary'!$B$7:$B$27))*$E363</f>
        <v>0</v>
      </c>
      <c r="K363" s="100">
        <f>INDEX('Allocator Summary'!F$7:F$27,MATCH($G363,'Allocator Summary'!$B$7:$B$27))*$E363</f>
        <v>170451.09455758467</v>
      </c>
      <c r="L363" s="100">
        <f>INDEX('Allocator Summary'!G$7:G$27,MATCH($G363,'Allocator Summary'!$B$7:$B$27))*$E363</f>
        <v>0</v>
      </c>
      <c r="M363" s="100">
        <f>INDEX('Allocator Summary'!H$7:H$27,MATCH($G363,'Allocator Summary'!$B$7:$B$27))*$E363</f>
        <v>0</v>
      </c>
      <c r="N363" s="100">
        <f>INDEX('Allocator Summary'!I$7:I$27,MATCH($G363,'Allocator Summary'!$B$7:$B$27))*$E363</f>
        <v>0</v>
      </c>
      <c r="O363" s="100">
        <f>INDEX('Allocator Summary'!J$7:J$27,MATCH($G363,'Allocator Summary'!$B$7:$B$27))*$E363</f>
        <v>0</v>
      </c>
      <c r="P363" s="100">
        <f>INDEX('Allocator Summary'!K$7:K$27,MATCH($G363,'Allocator Summary'!$B$7:$B$27))*$E363</f>
        <v>0</v>
      </c>
      <c r="Q363" s="100">
        <f>INDEX('Allocator Summary'!L$7:L$27,MATCH($G363,'Allocator Summary'!$B$7:$B$27))*$E363</f>
        <v>0</v>
      </c>
      <c r="R363" s="100">
        <f>INDEX('Allocator Summary'!M$7:M$27,MATCH($G363,'Allocator Summary'!$B$7:$B$27))*$E363</f>
        <v>0</v>
      </c>
      <c r="S363" s="100">
        <f t="shared" si="70"/>
        <v>170451.09455758467</v>
      </c>
      <c r="T363" s="100">
        <f t="shared" si="71"/>
        <v>0</v>
      </c>
    </row>
    <row r="364" spans="1:20" x14ac:dyDescent="0.25">
      <c r="A364" s="121"/>
      <c r="B364" s="122"/>
      <c r="C364" s="91" t="str">
        <f>'COSS Step1'!D286</f>
        <v>Power Operated Equipment</v>
      </c>
      <c r="E364" s="103">
        <f>+'COSS Step1'!F286</f>
        <v>18751.84983899998</v>
      </c>
      <c r="G364" s="95">
        <v>3</v>
      </c>
      <c r="H364" s="91" t="str">
        <f>_xlfn.XLOOKUP($G364,'Allocator Summary'!$B$7:$B$39,'Allocator Summary'!$C$7:$C$39)</f>
        <v>Fixed O&amp;M</v>
      </c>
      <c r="I364" s="100">
        <f>INDEX('Allocator Summary'!D$7:D$27,MATCH($G364,'Allocator Summary'!$B$7:$B$27))*$E364</f>
        <v>755.7665281172392</v>
      </c>
      <c r="J364" s="100">
        <f>INDEX('Allocator Summary'!E$7:E$27,MATCH($G364,'Allocator Summary'!$B$7:$B$27))*$E364</f>
        <v>0.19849578493915707</v>
      </c>
      <c r="K364" s="100">
        <f>INDEX('Allocator Summary'!F$7:F$27,MATCH($G364,'Allocator Summary'!$B$7:$B$27))*$E364</f>
        <v>8508.8984674182811</v>
      </c>
      <c r="L364" s="100">
        <f>INDEX('Allocator Summary'!G$7:G$27,MATCH($G364,'Allocator Summary'!$B$7:$B$27))*$E364</f>
        <v>804.05378167306822</v>
      </c>
      <c r="M364" s="100">
        <f>INDEX('Allocator Summary'!H$7:H$27,MATCH($G364,'Allocator Summary'!$B$7:$B$27))*$E364</f>
        <v>1222.1654223835283</v>
      </c>
      <c r="N364" s="100">
        <f>INDEX('Allocator Summary'!I$7:I$27,MATCH($G364,'Allocator Summary'!$B$7:$B$27))*$E364</f>
        <v>0</v>
      </c>
      <c r="O364" s="100">
        <f>INDEX('Allocator Summary'!J$7:J$27,MATCH($G364,'Allocator Summary'!$B$7:$B$27))*$E364</f>
        <v>4144.3140302239162</v>
      </c>
      <c r="P364" s="100">
        <f>INDEX('Allocator Summary'!K$7:K$27,MATCH($G364,'Allocator Summary'!$B$7:$B$27))*$E364</f>
        <v>424.22402826995318</v>
      </c>
      <c r="Q364" s="100">
        <f>INDEX('Allocator Summary'!L$7:L$27,MATCH($G364,'Allocator Summary'!$B$7:$B$27))*$E364</f>
        <v>1940.8130322794527</v>
      </c>
      <c r="R364" s="100">
        <f>INDEX('Allocator Summary'!M$7:M$27,MATCH($G364,'Allocator Summary'!$B$7:$B$27))*$E364</f>
        <v>951.41605284960053</v>
      </c>
      <c r="S364" s="100">
        <f t="shared" si="70"/>
        <v>18751.849838999977</v>
      </c>
      <c r="T364" s="100">
        <f t="shared" si="71"/>
        <v>0</v>
      </c>
    </row>
    <row r="365" spans="1:20" x14ac:dyDescent="0.25">
      <c r="A365" s="121"/>
      <c r="B365" s="122"/>
      <c r="C365" s="91" t="str">
        <f>'COSS Step1'!D287</f>
        <v>Comm Equip Non-Telephone</v>
      </c>
      <c r="E365" s="103">
        <f>+'COSS Step1'!F287</f>
        <v>186774.29056000008</v>
      </c>
      <c r="G365" s="95">
        <v>3</v>
      </c>
      <c r="H365" s="91" t="str">
        <f>_xlfn.XLOOKUP($G365,'Allocator Summary'!$B$7:$B$39,'Allocator Summary'!$C$7:$C$39)</f>
        <v>Fixed O&amp;M</v>
      </c>
      <c r="I365" s="100">
        <f>INDEX('Allocator Summary'!D$7:D$27,MATCH($G365,'Allocator Summary'!$B$7:$B$27))*$E365</f>
        <v>7527.6710473924913</v>
      </c>
      <c r="J365" s="100">
        <f>INDEX('Allocator Summary'!E$7:E$27,MATCH($G365,'Allocator Summary'!$B$7:$B$27))*$E365</f>
        <v>1.9770801136672567</v>
      </c>
      <c r="K365" s="100">
        <f>INDEX('Allocator Summary'!F$7:F$27,MATCH($G365,'Allocator Summary'!$B$7:$B$27))*$E365</f>
        <v>84751.290584346658</v>
      </c>
      <c r="L365" s="100">
        <f>INDEX('Allocator Summary'!G$7:G$27,MATCH($G365,'Allocator Summary'!$B$7:$B$27))*$E365</f>
        <v>8008.6271985676958</v>
      </c>
      <c r="M365" s="100">
        <f>INDEX('Allocator Summary'!H$7:H$27,MATCH($G365,'Allocator Summary'!$B$7:$B$27))*$E365</f>
        <v>12173.149938407341</v>
      </c>
      <c r="N365" s="100">
        <f>INDEX('Allocator Summary'!I$7:I$27,MATCH($G365,'Allocator Summary'!$B$7:$B$27))*$E365</f>
        <v>0</v>
      </c>
      <c r="O365" s="100">
        <f>INDEX('Allocator Summary'!J$7:J$27,MATCH($G365,'Allocator Summary'!$B$7:$B$27))*$E365</f>
        <v>41278.664211733369</v>
      </c>
      <c r="P365" s="100">
        <f>INDEX('Allocator Summary'!K$7:K$27,MATCH($G365,'Allocator Summary'!$B$7:$B$27))*$E365</f>
        <v>4225.4040320776912</v>
      </c>
      <c r="Q365" s="100">
        <f>INDEX('Allocator Summary'!L$7:L$27,MATCH($G365,'Allocator Summary'!$B$7:$B$27))*$E365</f>
        <v>19331.104948360058</v>
      </c>
      <c r="R365" s="100">
        <f>INDEX('Allocator Summary'!M$7:M$27,MATCH($G365,'Allocator Summary'!$B$7:$B$27))*$E365</f>
        <v>9476.401519001085</v>
      </c>
      <c r="S365" s="100">
        <f t="shared" si="70"/>
        <v>186774.29056000008</v>
      </c>
      <c r="T365" s="100">
        <f t="shared" si="71"/>
        <v>0</v>
      </c>
    </row>
    <row r="366" spans="1:20" x14ac:dyDescent="0.25">
      <c r="A366" s="121"/>
      <c r="B366" s="122"/>
      <c r="C366" s="91" t="str">
        <f>'COSS Step1'!D288</f>
        <v>Remote Control &amp; Instrument</v>
      </c>
      <c r="E366" s="103">
        <f>+'COSS Step1'!F288</f>
        <v>437615.35865664331</v>
      </c>
      <c r="G366" s="95">
        <v>3</v>
      </c>
      <c r="H366" s="91" t="str">
        <f>_xlfn.XLOOKUP($G366,'Allocator Summary'!$B$7:$B$39,'Allocator Summary'!$C$7:$C$39)</f>
        <v>Fixed O&amp;M</v>
      </c>
      <c r="I366" s="100">
        <f>INDEX('Allocator Summary'!D$7:D$27,MATCH($G366,'Allocator Summary'!$B$7:$B$27))*$E366</f>
        <v>17637.462069200825</v>
      </c>
      <c r="J366" s="100">
        <f>INDEX('Allocator Summary'!E$7:E$27,MATCH($G366,'Allocator Summary'!$B$7:$B$27))*$E366</f>
        <v>4.6323325359250838</v>
      </c>
      <c r="K366" s="100">
        <f>INDEX('Allocator Summary'!F$7:F$27,MATCH($G366,'Allocator Summary'!$B$7:$B$27))*$E366</f>
        <v>198573.72400923574</v>
      </c>
      <c r="L366" s="100">
        <f>INDEX('Allocator Summary'!G$7:G$27,MATCH($G366,'Allocator Summary'!$B$7:$B$27))*$E366</f>
        <v>18764.350560992698</v>
      </c>
      <c r="M366" s="100">
        <f>INDEX('Allocator Summary'!H$7:H$27,MATCH($G366,'Allocator Summary'!$B$7:$B$27))*$E366</f>
        <v>28521.898599132455</v>
      </c>
      <c r="N366" s="100">
        <f>INDEX('Allocator Summary'!I$7:I$27,MATCH($G366,'Allocator Summary'!$B$7:$B$27))*$E366</f>
        <v>0</v>
      </c>
      <c r="O366" s="100">
        <f>INDEX('Allocator Summary'!J$7:J$27,MATCH($G366,'Allocator Summary'!$B$7:$B$27))*$E366</f>
        <v>96716.616562823139</v>
      </c>
      <c r="P366" s="100">
        <f>INDEX('Allocator Summary'!K$7:K$27,MATCH($G366,'Allocator Summary'!$B$7:$B$27))*$E366</f>
        <v>9900.1939475866639</v>
      </c>
      <c r="Q366" s="100">
        <f>INDEX('Allocator Summary'!L$7:L$27,MATCH($G366,'Allocator Summary'!$B$7:$B$27))*$E366</f>
        <v>45293.109666441</v>
      </c>
      <c r="R366" s="100">
        <f>INDEX('Allocator Summary'!M$7:M$27,MATCH($G366,'Allocator Summary'!$B$7:$B$27))*$E366</f>
        <v>22203.370908694822</v>
      </c>
      <c r="S366" s="100">
        <f t="shared" si="70"/>
        <v>437615.35865664319</v>
      </c>
      <c r="T366" s="100">
        <f t="shared" si="71"/>
        <v>0</v>
      </c>
    </row>
    <row r="367" spans="1:20" x14ac:dyDescent="0.25">
      <c r="A367" s="121"/>
      <c r="B367" s="122"/>
      <c r="C367" s="91" t="str">
        <f>'COSS Step1'!D289</f>
        <v>Comm Equip Telephone</v>
      </c>
      <c r="E367" s="103">
        <f>+'COSS Step1'!F289</f>
        <v>11093.646466972232</v>
      </c>
      <c r="G367" s="95">
        <v>3</v>
      </c>
      <c r="H367" s="91" t="str">
        <f>_xlfn.XLOOKUP($G367,'Allocator Summary'!$B$7:$B$39,'Allocator Summary'!$C$7:$C$39)</f>
        <v>Fixed O&amp;M</v>
      </c>
      <c r="I367" s="100">
        <f>INDEX('Allocator Summary'!D$7:D$27,MATCH($G367,'Allocator Summary'!$B$7:$B$27))*$E367</f>
        <v>447.11357793972195</v>
      </c>
      <c r="J367" s="100">
        <f>INDEX('Allocator Summary'!E$7:E$27,MATCH($G367,'Allocator Summary'!$B$7:$B$27))*$E367</f>
        <v>0.11743065789271447</v>
      </c>
      <c r="K367" s="100">
        <f>INDEX('Allocator Summary'!F$7:F$27,MATCH($G367,'Allocator Summary'!$B$7:$B$27))*$E367</f>
        <v>5033.8879753920983</v>
      </c>
      <c r="L367" s="100">
        <f>INDEX('Allocator Summary'!G$7:G$27,MATCH($G367,'Allocator Summary'!$B$7:$B$27))*$E367</f>
        <v>475.68045131001247</v>
      </c>
      <c r="M367" s="100">
        <f>INDEX('Allocator Summary'!H$7:H$27,MATCH($G367,'Allocator Summary'!$B$7:$B$27))*$E367</f>
        <v>723.03645968208673</v>
      </c>
      <c r="N367" s="100">
        <f>INDEX('Allocator Summary'!I$7:I$27,MATCH($G367,'Allocator Summary'!$B$7:$B$27))*$E367</f>
        <v>0</v>
      </c>
      <c r="O367" s="100">
        <f>INDEX('Allocator Summary'!J$7:J$27,MATCH($G367,'Allocator Summary'!$B$7:$B$27))*$E367</f>
        <v>2451.7876953023228</v>
      </c>
      <c r="P367" s="100">
        <f>INDEX('Allocator Summary'!K$7:K$27,MATCH($G367,'Allocator Summary'!$B$7:$B$27))*$E367</f>
        <v>250.97211383560608</v>
      </c>
      <c r="Q367" s="100">
        <f>INDEX('Allocator Summary'!L$7:L$27,MATCH($G367,'Allocator Summary'!$B$7:$B$27))*$E367</f>
        <v>1148.1903824667586</v>
      </c>
      <c r="R367" s="100">
        <f>INDEX('Allocator Summary'!M$7:M$27,MATCH($G367,'Allocator Summary'!$B$7:$B$27))*$E367</f>
        <v>562.86038038573099</v>
      </c>
      <c r="S367" s="100">
        <f t="shared" si="70"/>
        <v>11093.64646697223</v>
      </c>
      <c r="T367" s="100">
        <f t="shared" si="71"/>
        <v>0</v>
      </c>
    </row>
    <row r="368" spans="1:20" x14ac:dyDescent="0.25">
      <c r="A368" s="121"/>
      <c r="B368" s="122"/>
      <c r="C368" s="91" t="str">
        <f>'COSS Step1'!D290</f>
        <v>Misc Equipment</v>
      </c>
      <c r="E368" s="103">
        <f>+'COSS Step1'!F290</f>
        <v>581819.48829605093</v>
      </c>
      <c r="G368" s="95">
        <v>3</v>
      </c>
      <c r="H368" s="91" t="str">
        <f>_xlfn.XLOOKUP($G368,'Allocator Summary'!$B$7:$B$39,'Allocator Summary'!$C$7:$C$39)</f>
        <v>Fixed O&amp;M</v>
      </c>
      <c r="I368" s="100">
        <f>INDEX('Allocator Summary'!D$7:D$27,MATCH($G368,'Allocator Summary'!$B$7:$B$27))*$E368</f>
        <v>23449.403575423734</v>
      </c>
      <c r="J368" s="100">
        <f>INDEX('Allocator Summary'!E$7:E$27,MATCH($G368,'Allocator Summary'!$B$7:$B$27))*$E368</f>
        <v>6.1587905733988242</v>
      </c>
      <c r="K368" s="100">
        <f>INDEX('Allocator Summary'!F$7:F$27,MATCH($G368,'Allocator Summary'!$B$7:$B$27))*$E368</f>
        <v>264008.24424159154</v>
      </c>
      <c r="L368" s="100">
        <f>INDEX('Allocator Summary'!G$7:G$27,MATCH($G368,'Allocator Summary'!$B$7:$B$27))*$E368</f>
        <v>24947.627238491012</v>
      </c>
      <c r="M368" s="100">
        <f>INDEX('Allocator Summary'!H$7:H$27,MATCH($G368,'Allocator Summary'!$B$7:$B$27))*$E368</f>
        <v>37920.507404310178</v>
      </c>
      <c r="N368" s="100">
        <f>INDEX('Allocator Summary'!I$7:I$27,MATCH($G368,'Allocator Summary'!$B$7:$B$27))*$E368</f>
        <v>0</v>
      </c>
      <c r="O368" s="100">
        <f>INDEX('Allocator Summary'!J$7:J$27,MATCH($G368,'Allocator Summary'!$B$7:$B$27))*$E368</f>
        <v>128586.92284257396</v>
      </c>
      <c r="P368" s="100">
        <f>INDEX('Allocator Summary'!K$7:K$27,MATCH($G368,'Allocator Summary'!$B$7:$B$27))*$E368</f>
        <v>13162.531119333898</v>
      </c>
      <c r="Q368" s="100">
        <f>INDEX('Allocator Summary'!L$7:L$27,MATCH($G368,'Allocator Summary'!$B$7:$B$27))*$E368</f>
        <v>60218.210737301713</v>
      </c>
      <c r="R368" s="100">
        <f>INDEX('Allocator Summary'!M$7:M$27,MATCH($G368,'Allocator Summary'!$B$7:$B$27))*$E368</f>
        <v>29519.882346451403</v>
      </c>
      <c r="S368" s="100">
        <f t="shared" si="70"/>
        <v>581819.48829605081</v>
      </c>
      <c r="T368" s="100">
        <f t="shared" si="71"/>
        <v>0</v>
      </c>
    </row>
    <row r="369" spans="1:20" x14ac:dyDescent="0.25">
      <c r="A369" s="126"/>
      <c r="B369" s="127"/>
      <c r="C369" s="96" t="str">
        <f>'COSS Step1'!D291</f>
        <v>Other Tangible Property</v>
      </c>
      <c r="D369" s="96"/>
      <c r="E369" s="103">
        <f>+'COSS Step1'!F291</f>
        <v>0</v>
      </c>
      <c r="G369" s="95">
        <v>3</v>
      </c>
      <c r="H369" s="91" t="str">
        <f>_xlfn.XLOOKUP($G369,'Allocator Summary'!$B$7:$B$39,'Allocator Summary'!$C$7:$C$39)</f>
        <v>Fixed O&amp;M</v>
      </c>
      <c r="I369" s="100">
        <f>INDEX('Allocator Summary'!D$7:D$27,MATCH($G369,'Allocator Summary'!$B$7:$B$27))*$E369</f>
        <v>0</v>
      </c>
      <c r="J369" s="100">
        <f>INDEX('Allocator Summary'!E$7:E$27,MATCH($G369,'Allocator Summary'!$B$7:$B$27))*$E369</f>
        <v>0</v>
      </c>
      <c r="K369" s="100">
        <f>INDEX('Allocator Summary'!F$7:F$27,MATCH($G369,'Allocator Summary'!$B$7:$B$27))*$E369</f>
        <v>0</v>
      </c>
      <c r="L369" s="100">
        <f>INDEX('Allocator Summary'!G$7:G$27,MATCH($G369,'Allocator Summary'!$B$7:$B$27))*$E369</f>
        <v>0</v>
      </c>
      <c r="M369" s="100">
        <f>INDEX('Allocator Summary'!H$7:H$27,MATCH($G369,'Allocator Summary'!$B$7:$B$27))*$E369</f>
        <v>0</v>
      </c>
      <c r="N369" s="100">
        <f>INDEX('Allocator Summary'!I$7:I$27,MATCH($G369,'Allocator Summary'!$B$7:$B$27))*$E369</f>
        <v>0</v>
      </c>
      <c r="O369" s="100">
        <f>INDEX('Allocator Summary'!J$7:J$27,MATCH($G369,'Allocator Summary'!$B$7:$B$27))*$E369</f>
        <v>0</v>
      </c>
      <c r="P369" s="100">
        <f>INDEX('Allocator Summary'!K$7:K$27,MATCH($G369,'Allocator Summary'!$B$7:$B$27))*$E369</f>
        <v>0</v>
      </c>
      <c r="Q369" s="100">
        <f>INDEX('Allocator Summary'!L$7:L$27,MATCH($G369,'Allocator Summary'!$B$7:$B$27))*$E369</f>
        <v>0</v>
      </c>
      <c r="R369" s="100">
        <f>INDEX('Allocator Summary'!M$7:M$27,MATCH($G369,'Allocator Summary'!$B$7:$B$27))*$E369</f>
        <v>0</v>
      </c>
      <c r="S369" s="100">
        <f t="shared" si="70"/>
        <v>0</v>
      </c>
      <c r="T369" s="100">
        <f t="shared" si="71"/>
        <v>0</v>
      </c>
    </row>
    <row r="370" spans="1:20" x14ac:dyDescent="0.25">
      <c r="A370" s="91" t="s">
        <v>320</v>
      </c>
      <c r="B370" s="128"/>
      <c r="C370" s="128"/>
      <c r="D370" s="223">
        <f>-'COSS Step1'!F293+E370</f>
        <v>0</v>
      </c>
      <c r="E370" s="102">
        <f>SUM(E278:E369)</f>
        <v>41462386.623477682</v>
      </c>
      <c r="I370" s="108">
        <f t="shared" ref="I370:T370" si="72">SUM(I278:I369)</f>
        <v>1871413.1876901248</v>
      </c>
      <c r="J370" s="108">
        <f t="shared" si="72"/>
        <v>1441020.6456073725</v>
      </c>
      <c r="K370" s="108">
        <f t="shared" si="72"/>
        <v>6471240.9476405745</v>
      </c>
      <c r="L370" s="108">
        <f t="shared" si="72"/>
        <v>2789394.5942589939</v>
      </c>
      <c r="M370" s="108">
        <f t="shared" si="72"/>
        <v>5201817.1453116387</v>
      </c>
      <c r="N370" s="108">
        <f t="shared" si="72"/>
        <v>380805.64868633274</v>
      </c>
      <c r="O370" s="108">
        <f t="shared" si="72"/>
        <v>18743825.050862387</v>
      </c>
      <c r="P370" s="108">
        <f t="shared" si="72"/>
        <v>2502167.8845906607</v>
      </c>
      <c r="Q370" s="108">
        <f t="shared" si="72"/>
        <v>652273.29908270086</v>
      </c>
      <c r="R370" s="108">
        <f t="shared" si="72"/>
        <v>1408428.2197469152</v>
      </c>
      <c r="S370" s="108">
        <f t="shared" si="72"/>
        <v>41462386.623477682</v>
      </c>
      <c r="T370" s="102">
        <f t="shared" si="72"/>
        <v>0</v>
      </c>
    </row>
    <row r="371" spans="1:20" x14ac:dyDescent="0.25">
      <c r="B371" s="128"/>
      <c r="C371" s="128"/>
      <c r="E371" s="102"/>
    </row>
    <row r="372" spans="1:20" x14ac:dyDescent="0.25">
      <c r="B372" s="128"/>
      <c r="C372" s="129" t="str">
        <f>'COSS Step1'!D296</f>
        <v>CIAC-NT Mains</v>
      </c>
      <c r="E372" s="103">
        <f>'COSS Step1'!F296</f>
        <v>-432615.20875200001</v>
      </c>
      <c r="G372" s="95" t="s">
        <v>72</v>
      </c>
      <c r="H372" s="91" t="str">
        <f>_xlfn.XLOOKUP($G372,'Allocator Summary'!$B$7:$B$39,'Allocator Summary'!$C$7:$C$39)</f>
        <v>Mains</v>
      </c>
      <c r="I372" s="100">
        <f>INDEX('Allocator Summary'!D$7:D$27,MATCH($G372,'Allocator Summary'!$B$7:$B$27))*$E372</f>
        <v>0</v>
      </c>
      <c r="J372" s="100">
        <f>INDEX('Allocator Summary'!E$7:E$27,MATCH($G372,'Allocator Summary'!$B$7:$B$27))*$E372</f>
        <v>0</v>
      </c>
      <c r="K372" s="100">
        <f>INDEX('Allocator Summary'!F$7:F$27,MATCH($G372,'Allocator Summary'!$B$7:$B$27))*$E372</f>
        <v>0</v>
      </c>
      <c r="L372" s="100">
        <f>INDEX('Allocator Summary'!G$7:G$27,MATCH($G372,'Allocator Summary'!$B$7:$B$27))*$E372</f>
        <v>-171672.39058337017</v>
      </c>
      <c r="M372" s="100">
        <f>INDEX('Allocator Summary'!H$7:H$27,MATCH($G372,'Allocator Summary'!$B$7:$B$27))*$E372</f>
        <v>-260942.81816862983</v>
      </c>
      <c r="N372" s="100">
        <f>INDEX('Allocator Summary'!I$7:I$27,MATCH($G372,'Allocator Summary'!$B$7:$B$27))*$E372</f>
        <v>0</v>
      </c>
      <c r="O372" s="100">
        <f>INDEX('Allocator Summary'!J$7:J$27,MATCH($G372,'Allocator Summary'!$B$7:$B$27))*$E372</f>
        <v>0</v>
      </c>
      <c r="P372" s="100">
        <f>INDEX('Allocator Summary'!K$7:K$27,MATCH($G372,'Allocator Summary'!$B$7:$B$27))*$E372</f>
        <v>0</v>
      </c>
      <c r="Q372" s="100">
        <f>INDEX('Allocator Summary'!L$7:L$27,MATCH($G372,'Allocator Summary'!$B$7:$B$27))*$E372</f>
        <v>0</v>
      </c>
      <c r="R372" s="100">
        <f>INDEX('Allocator Summary'!M$7:M$27,MATCH($G372,'Allocator Summary'!$B$7:$B$27))*$E372</f>
        <v>0</v>
      </c>
      <c r="S372" s="100">
        <f t="shared" ref="S372:S391" si="73">SUM(I372:R372)</f>
        <v>-432615.20875200001</v>
      </c>
      <c r="T372" s="100">
        <f t="shared" ref="T372:T391" si="74">S372-E372</f>
        <v>0</v>
      </c>
    </row>
    <row r="373" spans="1:20" x14ac:dyDescent="0.25">
      <c r="B373" s="128"/>
      <c r="C373" s="129" t="str">
        <f>'COSS Step1'!D297</f>
        <v>CIAC-NT Ext Dep</v>
      </c>
      <c r="E373" s="103">
        <f>'COSS Step1'!F297</f>
        <v>-373817.92428800004</v>
      </c>
      <c r="G373" s="95" t="s">
        <v>72</v>
      </c>
      <c r="H373" s="91" t="str">
        <f>_xlfn.XLOOKUP($G373,'Allocator Summary'!$B$7:$B$39,'Allocator Summary'!$C$7:$C$39)</f>
        <v>Mains</v>
      </c>
      <c r="I373" s="100">
        <f>INDEX('Allocator Summary'!D$7:D$27,MATCH($G373,'Allocator Summary'!$B$7:$B$27))*$E373</f>
        <v>0</v>
      </c>
      <c r="J373" s="100">
        <f>INDEX('Allocator Summary'!E$7:E$27,MATCH($G373,'Allocator Summary'!$B$7:$B$27))*$E373</f>
        <v>0</v>
      </c>
      <c r="K373" s="100">
        <f>INDEX('Allocator Summary'!F$7:F$27,MATCH($G373,'Allocator Summary'!$B$7:$B$27))*$E373</f>
        <v>0</v>
      </c>
      <c r="L373" s="100">
        <f>INDEX('Allocator Summary'!G$7:G$27,MATCH($G373,'Allocator Summary'!$B$7:$B$27))*$E373</f>
        <v>-148340.17715318606</v>
      </c>
      <c r="M373" s="100">
        <f>INDEX('Allocator Summary'!H$7:H$27,MATCH($G373,'Allocator Summary'!$B$7:$B$27))*$E373</f>
        <v>-225477.74713481398</v>
      </c>
      <c r="N373" s="100">
        <f>INDEX('Allocator Summary'!I$7:I$27,MATCH($G373,'Allocator Summary'!$B$7:$B$27))*$E373</f>
        <v>0</v>
      </c>
      <c r="O373" s="100">
        <f>INDEX('Allocator Summary'!J$7:J$27,MATCH($G373,'Allocator Summary'!$B$7:$B$27))*$E373</f>
        <v>0</v>
      </c>
      <c r="P373" s="100">
        <f>INDEX('Allocator Summary'!K$7:K$27,MATCH($G373,'Allocator Summary'!$B$7:$B$27))*$E373</f>
        <v>0</v>
      </c>
      <c r="Q373" s="100">
        <f>INDEX('Allocator Summary'!L$7:L$27,MATCH($G373,'Allocator Summary'!$B$7:$B$27))*$E373</f>
        <v>0</v>
      </c>
      <c r="R373" s="100">
        <f>INDEX('Allocator Summary'!M$7:M$27,MATCH($G373,'Allocator Summary'!$B$7:$B$27))*$E373</f>
        <v>0</v>
      </c>
      <c r="S373" s="100">
        <f t="shared" si="73"/>
        <v>-373817.92428800004</v>
      </c>
      <c r="T373" s="100">
        <f t="shared" si="74"/>
        <v>0</v>
      </c>
    </row>
    <row r="374" spans="1:20" x14ac:dyDescent="0.25">
      <c r="B374" s="128"/>
      <c r="C374" s="129" t="str">
        <f>'COSS Step1'!D298</f>
        <v>CIAC-NT Svcs</v>
      </c>
      <c r="E374" s="103">
        <f>'COSS Step1'!F298</f>
        <v>-319579.8217599999</v>
      </c>
      <c r="G374" s="95" t="s">
        <v>69</v>
      </c>
      <c r="H374" s="91" t="str">
        <f>_xlfn.XLOOKUP($G374,'Allocator Summary'!$B$7:$B$39,'Allocator Summary'!$C$7:$C$39)</f>
        <v>Services</v>
      </c>
      <c r="I374" s="100">
        <f>INDEX('Allocator Summary'!D$7:D$27,MATCH($G374,'Allocator Summary'!$B$7:$B$27))*$E374</f>
        <v>0</v>
      </c>
      <c r="J374" s="100">
        <f>INDEX('Allocator Summary'!E$7:E$27,MATCH($G374,'Allocator Summary'!$B$7:$B$27))*$E374</f>
        <v>0</v>
      </c>
      <c r="K374" s="100">
        <f>INDEX('Allocator Summary'!F$7:F$27,MATCH($G374,'Allocator Summary'!$B$7:$B$27))*$E374</f>
        <v>0</v>
      </c>
      <c r="L374" s="100">
        <f>INDEX('Allocator Summary'!G$7:G$27,MATCH($G374,'Allocator Summary'!$B$7:$B$27))*$E374</f>
        <v>0</v>
      </c>
      <c r="M374" s="100">
        <f>INDEX('Allocator Summary'!H$7:H$27,MATCH($G374,'Allocator Summary'!$B$7:$B$27))*$E374</f>
        <v>0</v>
      </c>
      <c r="N374" s="100">
        <f>INDEX('Allocator Summary'!I$7:I$27,MATCH($G374,'Allocator Summary'!$B$7:$B$27))*$E374</f>
        <v>0</v>
      </c>
      <c r="O374" s="100">
        <f>INDEX('Allocator Summary'!J$7:J$27,MATCH($G374,'Allocator Summary'!$B$7:$B$27))*$E374</f>
        <v>0</v>
      </c>
      <c r="P374" s="100">
        <f>INDEX('Allocator Summary'!K$7:K$27,MATCH($G374,'Allocator Summary'!$B$7:$B$27))*$E374</f>
        <v>-319579.8217599999</v>
      </c>
      <c r="Q374" s="100">
        <f>INDEX('Allocator Summary'!L$7:L$27,MATCH($G374,'Allocator Summary'!$B$7:$B$27))*$E374</f>
        <v>0</v>
      </c>
      <c r="R374" s="100">
        <f>INDEX('Allocator Summary'!M$7:M$27,MATCH($G374,'Allocator Summary'!$B$7:$B$27))*$E374</f>
        <v>0</v>
      </c>
      <c r="S374" s="100">
        <f t="shared" si="73"/>
        <v>-319579.8217599999</v>
      </c>
      <c r="T374" s="100">
        <f t="shared" si="74"/>
        <v>0</v>
      </c>
    </row>
    <row r="375" spans="1:20" x14ac:dyDescent="0.25">
      <c r="B375" s="128"/>
      <c r="C375" s="129" t="str">
        <f>'COSS Step1'!D299</f>
        <v>CIAC-NT Meters</v>
      </c>
      <c r="E375" s="103">
        <f>'COSS Step1'!F299</f>
        <v>-3954818.1210080003</v>
      </c>
      <c r="G375" s="95" t="s">
        <v>68</v>
      </c>
      <c r="H375" s="91" t="str">
        <f>_xlfn.XLOOKUP($G375,'Allocator Summary'!$B$7:$B$39,'Allocator Summary'!$C$7:$C$39)</f>
        <v>Meters</v>
      </c>
      <c r="I375" s="100">
        <f>INDEX('Allocator Summary'!D$7:D$27,MATCH($G375,'Allocator Summary'!$B$7:$B$27))*$E375</f>
        <v>0</v>
      </c>
      <c r="J375" s="100">
        <f>INDEX('Allocator Summary'!E$7:E$27,MATCH($G375,'Allocator Summary'!$B$7:$B$27))*$E375</f>
        <v>0</v>
      </c>
      <c r="K375" s="100">
        <f>INDEX('Allocator Summary'!F$7:F$27,MATCH($G375,'Allocator Summary'!$B$7:$B$27))*$E375</f>
        <v>0</v>
      </c>
      <c r="L375" s="100">
        <f>INDEX('Allocator Summary'!G$7:G$27,MATCH($G375,'Allocator Summary'!$B$7:$B$27))*$E375</f>
        <v>0</v>
      </c>
      <c r="M375" s="100">
        <f>INDEX('Allocator Summary'!H$7:H$27,MATCH($G375,'Allocator Summary'!$B$7:$B$27))*$E375</f>
        <v>0</v>
      </c>
      <c r="N375" s="100">
        <f>INDEX('Allocator Summary'!I$7:I$27,MATCH($G375,'Allocator Summary'!$B$7:$B$27))*$E375</f>
        <v>0</v>
      </c>
      <c r="O375" s="100">
        <f>INDEX('Allocator Summary'!J$7:J$27,MATCH($G375,'Allocator Summary'!$B$7:$B$27))*$E375</f>
        <v>-3954818.1210080003</v>
      </c>
      <c r="P375" s="100">
        <f>INDEX('Allocator Summary'!K$7:K$27,MATCH($G375,'Allocator Summary'!$B$7:$B$27))*$E375</f>
        <v>0</v>
      </c>
      <c r="Q375" s="100">
        <f>INDEX('Allocator Summary'!L$7:L$27,MATCH($G375,'Allocator Summary'!$B$7:$B$27))*$E375</f>
        <v>0</v>
      </c>
      <c r="R375" s="100">
        <f>INDEX('Allocator Summary'!M$7:M$27,MATCH($G375,'Allocator Summary'!$B$7:$B$27))*$E375</f>
        <v>0</v>
      </c>
      <c r="S375" s="100">
        <f t="shared" si="73"/>
        <v>-3954818.1210080003</v>
      </c>
      <c r="T375" s="100">
        <f t="shared" si="74"/>
        <v>0</v>
      </c>
    </row>
    <row r="376" spans="1:20" x14ac:dyDescent="0.25">
      <c r="B376" s="128"/>
      <c r="C376" s="129" t="str">
        <f>'COSS Step1'!D300</f>
        <v>CIAC-NT Hydrants</v>
      </c>
      <c r="E376" s="103">
        <f>'COSS Step1'!F300</f>
        <v>-95658.069794000025</v>
      </c>
      <c r="G376" s="95" t="s">
        <v>71</v>
      </c>
      <c r="H376" s="91" t="str">
        <f>_xlfn.XLOOKUP($G376,'Allocator Summary'!$B$7:$B$39,'Allocator Summary'!$C$7:$C$39)</f>
        <v>Hydrants</v>
      </c>
      <c r="I376" s="100">
        <f>INDEX('Allocator Summary'!D$7:D$27,MATCH($G376,'Allocator Summary'!$B$7:$B$27))*$E376</f>
        <v>0</v>
      </c>
      <c r="J376" s="100">
        <f>INDEX('Allocator Summary'!E$7:E$27,MATCH($G376,'Allocator Summary'!$B$7:$B$27))*$E376</f>
        <v>0</v>
      </c>
      <c r="K376" s="100">
        <f>INDEX('Allocator Summary'!F$7:F$27,MATCH($G376,'Allocator Summary'!$B$7:$B$27))*$E376</f>
        <v>0</v>
      </c>
      <c r="L376" s="100">
        <f>INDEX('Allocator Summary'!G$7:G$27,MATCH($G376,'Allocator Summary'!$B$7:$B$27))*$E376</f>
        <v>0</v>
      </c>
      <c r="M376" s="100">
        <f>INDEX('Allocator Summary'!H$7:H$27,MATCH($G376,'Allocator Summary'!$B$7:$B$27))*$E376</f>
        <v>0</v>
      </c>
      <c r="N376" s="100">
        <f>INDEX('Allocator Summary'!I$7:I$27,MATCH($G376,'Allocator Summary'!$B$7:$B$27))*$E376</f>
        <v>0</v>
      </c>
      <c r="O376" s="100">
        <f>INDEX('Allocator Summary'!J$7:J$27,MATCH($G376,'Allocator Summary'!$B$7:$B$27))*$E376</f>
        <v>0</v>
      </c>
      <c r="P376" s="100">
        <f>INDEX('Allocator Summary'!K$7:K$27,MATCH($G376,'Allocator Summary'!$B$7:$B$27))*$E376</f>
        <v>0</v>
      </c>
      <c r="Q376" s="100">
        <f>INDEX('Allocator Summary'!L$7:L$27,MATCH($G376,'Allocator Summary'!$B$7:$B$27))*$E376</f>
        <v>0</v>
      </c>
      <c r="R376" s="100">
        <f>INDEX('Allocator Summary'!M$7:M$27,MATCH($G376,'Allocator Summary'!$B$7:$B$27))*$E376</f>
        <v>-95658.069794000025</v>
      </c>
      <c r="S376" s="100">
        <f t="shared" si="73"/>
        <v>-95658.069794000025</v>
      </c>
      <c r="T376" s="100">
        <f t="shared" si="74"/>
        <v>0</v>
      </c>
    </row>
    <row r="377" spans="1:20" x14ac:dyDescent="0.25">
      <c r="B377" s="128"/>
      <c r="C377" s="129" t="str">
        <f>'COSS Step1'!D301</f>
        <v>CIAC-NT Other</v>
      </c>
      <c r="E377" s="103">
        <f>'COSS Step1'!F301</f>
        <v>-167796.07468799996</v>
      </c>
      <c r="G377" s="95" t="s">
        <v>72</v>
      </c>
      <c r="H377" s="91" t="str">
        <f>_xlfn.XLOOKUP($G377,'Allocator Summary'!$B$7:$B$39,'Allocator Summary'!$C$7:$C$39)</f>
        <v>Mains</v>
      </c>
      <c r="I377" s="100">
        <f>INDEX('Allocator Summary'!D$7:D$27,MATCH($G377,'Allocator Summary'!$B$7:$B$27))*$E377</f>
        <v>0</v>
      </c>
      <c r="J377" s="100">
        <f>INDEX('Allocator Summary'!E$7:E$27,MATCH($G377,'Allocator Summary'!$B$7:$B$27))*$E377</f>
        <v>0</v>
      </c>
      <c r="K377" s="100">
        <f>INDEX('Allocator Summary'!F$7:F$27,MATCH($G377,'Allocator Summary'!$B$7:$B$27))*$E377</f>
        <v>0</v>
      </c>
      <c r="L377" s="100">
        <f>INDEX('Allocator Summary'!G$7:G$27,MATCH($G377,'Allocator Summary'!$B$7:$B$27))*$E377</f>
        <v>-66585.623180686467</v>
      </c>
      <c r="M377" s="100">
        <f>INDEX('Allocator Summary'!H$7:H$27,MATCH($G377,'Allocator Summary'!$B$7:$B$27))*$E377</f>
        <v>-101210.4515073135</v>
      </c>
      <c r="N377" s="100">
        <f>INDEX('Allocator Summary'!I$7:I$27,MATCH($G377,'Allocator Summary'!$B$7:$B$27))*$E377</f>
        <v>0</v>
      </c>
      <c r="O377" s="100">
        <f>INDEX('Allocator Summary'!J$7:J$27,MATCH($G377,'Allocator Summary'!$B$7:$B$27))*$E377</f>
        <v>0</v>
      </c>
      <c r="P377" s="100">
        <f>INDEX('Allocator Summary'!K$7:K$27,MATCH($G377,'Allocator Summary'!$B$7:$B$27))*$E377</f>
        <v>0</v>
      </c>
      <c r="Q377" s="100">
        <f>INDEX('Allocator Summary'!L$7:L$27,MATCH($G377,'Allocator Summary'!$B$7:$B$27))*$E377</f>
        <v>0</v>
      </c>
      <c r="R377" s="100">
        <f>INDEX('Allocator Summary'!M$7:M$27,MATCH($G377,'Allocator Summary'!$B$7:$B$27))*$E377</f>
        <v>0</v>
      </c>
      <c r="S377" s="100">
        <f t="shared" si="73"/>
        <v>-167796.07468799996</v>
      </c>
      <c r="T377" s="100">
        <f t="shared" si="74"/>
        <v>0</v>
      </c>
    </row>
    <row r="378" spans="1:20" x14ac:dyDescent="0.25">
      <c r="B378" s="128"/>
      <c r="C378" s="129" t="str">
        <f>'COSS Step1'!D302</f>
        <v>CIAC-NT WIP</v>
      </c>
      <c r="E378" s="103">
        <f>'COSS Step1'!F302</f>
        <v>0</v>
      </c>
    </row>
    <row r="379" spans="1:20" x14ac:dyDescent="0.25">
      <c r="B379" s="128"/>
      <c r="C379" s="129" t="str">
        <f>'COSS Step1'!D303</f>
        <v>CIAC-NT NUP Property</v>
      </c>
      <c r="E379" s="103">
        <f>'COSS Step1'!F303</f>
        <v>0</v>
      </c>
    </row>
    <row r="380" spans="1:20" x14ac:dyDescent="0.25">
      <c r="B380" s="128"/>
      <c r="C380" s="129" t="str">
        <f>'COSS Step1'!D304</f>
        <v>CIAC-Tax Mains</v>
      </c>
      <c r="E380" s="103">
        <f>'COSS Step1'!F304</f>
        <v>-75736.573900274481</v>
      </c>
      <c r="G380" s="95" t="s">
        <v>72</v>
      </c>
      <c r="H380" s="91" t="str">
        <f>_xlfn.XLOOKUP($G380,'Allocator Summary'!$B$7:$B$39,'Allocator Summary'!$C$7:$C$39)</f>
        <v>Mains</v>
      </c>
      <c r="I380" s="100">
        <f>INDEX('Allocator Summary'!D$7:D$27,MATCH($G380,'Allocator Summary'!$B$7:$B$27))*$E380</f>
        <v>0</v>
      </c>
      <c r="J380" s="100">
        <f>INDEX('Allocator Summary'!E$7:E$27,MATCH($G380,'Allocator Summary'!$B$7:$B$27))*$E380</f>
        <v>0</v>
      </c>
      <c r="K380" s="100">
        <f>INDEX('Allocator Summary'!F$7:F$27,MATCH($G380,'Allocator Summary'!$B$7:$B$27))*$E380</f>
        <v>0</v>
      </c>
      <c r="L380" s="100">
        <f>INDEX('Allocator Summary'!G$7:G$27,MATCH($G380,'Allocator Summary'!$B$7:$B$27))*$E380</f>
        <v>-30054.141493457359</v>
      </c>
      <c r="M380" s="100">
        <f>INDEX('Allocator Summary'!H$7:H$27,MATCH($G380,'Allocator Summary'!$B$7:$B$27))*$E380</f>
        <v>-45682.432406817126</v>
      </c>
      <c r="N380" s="100">
        <f>INDEX('Allocator Summary'!I$7:I$27,MATCH($G380,'Allocator Summary'!$B$7:$B$27))*$E380</f>
        <v>0</v>
      </c>
      <c r="O380" s="100">
        <f>INDEX('Allocator Summary'!J$7:J$27,MATCH($G380,'Allocator Summary'!$B$7:$B$27))*$E380</f>
        <v>0</v>
      </c>
      <c r="P380" s="100">
        <f>INDEX('Allocator Summary'!K$7:K$27,MATCH($G380,'Allocator Summary'!$B$7:$B$27))*$E380</f>
        <v>0</v>
      </c>
      <c r="Q380" s="100">
        <f>INDEX('Allocator Summary'!L$7:L$27,MATCH($G380,'Allocator Summary'!$B$7:$B$27))*$E380</f>
        <v>0</v>
      </c>
      <c r="R380" s="100">
        <f>INDEX('Allocator Summary'!M$7:M$27,MATCH($G380,'Allocator Summary'!$B$7:$B$27))*$E380</f>
        <v>0</v>
      </c>
      <c r="S380" s="100">
        <f t="shared" si="73"/>
        <v>-75736.573900274481</v>
      </c>
      <c r="T380" s="100">
        <f t="shared" si="74"/>
        <v>0</v>
      </c>
    </row>
    <row r="381" spans="1:20" x14ac:dyDescent="0.25">
      <c r="B381" s="128"/>
      <c r="C381" s="129" t="str">
        <f>'COSS Step1'!D305</f>
        <v>CIAC-Tax Ext Dep</v>
      </c>
      <c r="E381" s="103">
        <f>'COSS Step1'!F305</f>
        <v>-32059.360193156572</v>
      </c>
      <c r="G381" s="95" t="s">
        <v>69</v>
      </c>
      <c r="H381" s="91" t="str">
        <f>_xlfn.XLOOKUP($G381,'Allocator Summary'!$B$7:$B$39,'Allocator Summary'!$C$7:$C$39)</f>
        <v>Services</v>
      </c>
      <c r="I381" s="100">
        <f>INDEX('Allocator Summary'!D$7:D$27,MATCH($G381,'Allocator Summary'!$B$7:$B$27))*$E381</f>
        <v>0</v>
      </c>
      <c r="J381" s="100">
        <f>INDEX('Allocator Summary'!E$7:E$27,MATCH($G381,'Allocator Summary'!$B$7:$B$27))*$E381</f>
        <v>0</v>
      </c>
      <c r="K381" s="100">
        <f>INDEX('Allocator Summary'!F$7:F$27,MATCH($G381,'Allocator Summary'!$B$7:$B$27))*$E381</f>
        <v>0</v>
      </c>
      <c r="L381" s="100">
        <f>INDEX('Allocator Summary'!G$7:G$27,MATCH($G381,'Allocator Summary'!$B$7:$B$27))*$E381</f>
        <v>0</v>
      </c>
      <c r="M381" s="100">
        <f>INDEX('Allocator Summary'!H$7:H$27,MATCH($G381,'Allocator Summary'!$B$7:$B$27))*$E381</f>
        <v>0</v>
      </c>
      <c r="N381" s="100">
        <f>INDEX('Allocator Summary'!I$7:I$27,MATCH($G381,'Allocator Summary'!$B$7:$B$27))*$E381</f>
        <v>0</v>
      </c>
      <c r="O381" s="100">
        <f>INDEX('Allocator Summary'!J$7:J$27,MATCH($G381,'Allocator Summary'!$B$7:$B$27))*$E381</f>
        <v>0</v>
      </c>
      <c r="P381" s="100">
        <f>INDEX('Allocator Summary'!K$7:K$27,MATCH($G381,'Allocator Summary'!$B$7:$B$27))*$E381</f>
        <v>-32059.360193156572</v>
      </c>
      <c r="Q381" s="100">
        <f>INDEX('Allocator Summary'!L$7:L$27,MATCH($G381,'Allocator Summary'!$B$7:$B$27))*$E381</f>
        <v>0</v>
      </c>
      <c r="R381" s="100">
        <f>INDEX('Allocator Summary'!M$7:M$27,MATCH($G381,'Allocator Summary'!$B$7:$B$27))*$E381</f>
        <v>0</v>
      </c>
      <c r="S381" s="100">
        <f t="shared" si="73"/>
        <v>-32059.360193156572</v>
      </c>
      <c r="T381" s="100">
        <f t="shared" si="74"/>
        <v>0</v>
      </c>
    </row>
    <row r="382" spans="1:20" x14ac:dyDescent="0.25">
      <c r="B382" s="128"/>
      <c r="C382" s="129" t="str">
        <f>'COSS Step1'!D306</f>
        <v>CIAC-Tax Svcs</v>
      </c>
      <c r="E382" s="103">
        <f>'COSS Step1'!F306</f>
        <v>-713338.28613415069</v>
      </c>
      <c r="G382" s="95" t="s">
        <v>69</v>
      </c>
      <c r="H382" s="91" t="str">
        <f>_xlfn.XLOOKUP($G382,'Allocator Summary'!$B$7:$B$39,'Allocator Summary'!$C$7:$C$39)</f>
        <v>Services</v>
      </c>
      <c r="I382" s="100">
        <f>INDEX('Allocator Summary'!D$7:D$27,MATCH($G382,'Allocator Summary'!$B$7:$B$27))*$E382</f>
        <v>0</v>
      </c>
      <c r="J382" s="100">
        <f>INDEX('Allocator Summary'!E$7:E$27,MATCH($G382,'Allocator Summary'!$B$7:$B$27))*$E382</f>
        <v>0</v>
      </c>
      <c r="K382" s="100">
        <f>INDEX('Allocator Summary'!F$7:F$27,MATCH($G382,'Allocator Summary'!$B$7:$B$27))*$E382</f>
        <v>0</v>
      </c>
      <c r="L382" s="100">
        <f>INDEX('Allocator Summary'!G$7:G$27,MATCH($G382,'Allocator Summary'!$B$7:$B$27))*$E382</f>
        <v>0</v>
      </c>
      <c r="M382" s="100">
        <f>INDEX('Allocator Summary'!H$7:H$27,MATCH($G382,'Allocator Summary'!$B$7:$B$27))*$E382</f>
        <v>0</v>
      </c>
      <c r="N382" s="100">
        <f>INDEX('Allocator Summary'!I$7:I$27,MATCH($G382,'Allocator Summary'!$B$7:$B$27))*$E382</f>
        <v>0</v>
      </c>
      <c r="O382" s="100">
        <f>INDEX('Allocator Summary'!J$7:J$27,MATCH($G382,'Allocator Summary'!$B$7:$B$27))*$E382</f>
        <v>0</v>
      </c>
      <c r="P382" s="100">
        <f>INDEX('Allocator Summary'!K$7:K$27,MATCH($G382,'Allocator Summary'!$B$7:$B$27))*$E382</f>
        <v>-713338.28613415069</v>
      </c>
      <c r="Q382" s="100">
        <f>INDEX('Allocator Summary'!L$7:L$27,MATCH($G382,'Allocator Summary'!$B$7:$B$27))*$E382</f>
        <v>0</v>
      </c>
      <c r="R382" s="100">
        <f>INDEX('Allocator Summary'!M$7:M$27,MATCH($G382,'Allocator Summary'!$B$7:$B$27))*$E382</f>
        <v>0</v>
      </c>
      <c r="S382" s="100">
        <f t="shared" si="73"/>
        <v>-713338.28613415069</v>
      </c>
      <c r="T382" s="100">
        <f t="shared" si="74"/>
        <v>0</v>
      </c>
    </row>
    <row r="383" spans="1:20" x14ac:dyDescent="0.25">
      <c r="B383" s="128"/>
      <c r="C383" s="129" t="str">
        <f>'COSS Step1'!D307</f>
        <v>CIAC-Tax Meters</v>
      </c>
      <c r="E383" s="103">
        <f>'COSS Step1'!F307</f>
        <v>-145394.3618939587</v>
      </c>
      <c r="G383" s="95" t="s">
        <v>68</v>
      </c>
      <c r="H383" s="91" t="str">
        <f>_xlfn.XLOOKUP($G383,'Allocator Summary'!$B$7:$B$39,'Allocator Summary'!$C$7:$C$39)</f>
        <v>Meters</v>
      </c>
      <c r="I383" s="100">
        <f>INDEX('Allocator Summary'!D$7:D$27,MATCH($G383,'Allocator Summary'!$B$7:$B$27))*$E383</f>
        <v>0</v>
      </c>
      <c r="J383" s="100">
        <f>INDEX('Allocator Summary'!E$7:E$27,MATCH($G383,'Allocator Summary'!$B$7:$B$27))*$E383</f>
        <v>0</v>
      </c>
      <c r="K383" s="100">
        <f>INDEX('Allocator Summary'!F$7:F$27,MATCH($G383,'Allocator Summary'!$B$7:$B$27))*$E383</f>
        <v>0</v>
      </c>
      <c r="L383" s="100">
        <f>INDEX('Allocator Summary'!G$7:G$27,MATCH($G383,'Allocator Summary'!$B$7:$B$27))*$E383</f>
        <v>0</v>
      </c>
      <c r="M383" s="100">
        <f>INDEX('Allocator Summary'!H$7:H$27,MATCH($G383,'Allocator Summary'!$B$7:$B$27))*$E383</f>
        <v>0</v>
      </c>
      <c r="N383" s="100">
        <f>INDEX('Allocator Summary'!I$7:I$27,MATCH($G383,'Allocator Summary'!$B$7:$B$27))*$E383</f>
        <v>0</v>
      </c>
      <c r="O383" s="100">
        <f>INDEX('Allocator Summary'!J$7:J$27,MATCH($G383,'Allocator Summary'!$B$7:$B$27))*$E383</f>
        <v>-145394.3618939587</v>
      </c>
      <c r="P383" s="100">
        <f>INDEX('Allocator Summary'!K$7:K$27,MATCH($G383,'Allocator Summary'!$B$7:$B$27))*$E383</f>
        <v>0</v>
      </c>
      <c r="Q383" s="100">
        <f>INDEX('Allocator Summary'!L$7:L$27,MATCH($G383,'Allocator Summary'!$B$7:$B$27))*$E383</f>
        <v>0</v>
      </c>
      <c r="R383" s="100">
        <f>INDEX('Allocator Summary'!M$7:M$27,MATCH($G383,'Allocator Summary'!$B$7:$B$27))*$E383</f>
        <v>0</v>
      </c>
      <c r="S383" s="100">
        <f t="shared" si="73"/>
        <v>-145394.3618939587</v>
      </c>
      <c r="T383" s="100">
        <f t="shared" si="74"/>
        <v>0</v>
      </c>
    </row>
    <row r="384" spans="1:20" x14ac:dyDescent="0.25">
      <c r="B384" s="128"/>
      <c r="C384" s="129" t="str">
        <f>'COSS Step1'!D308</f>
        <v>CIAC-Tax Hydrants</v>
      </c>
      <c r="E384" s="103">
        <f>'COSS Step1'!F308</f>
        <v>-24605.711882306467</v>
      </c>
      <c r="G384" s="95" t="s">
        <v>71</v>
      </c>
      <c r="H384" s="91" t="str">
        <f>_xlfn.XLOOKUP($G384,'Allocator Summary'!$B$7:$B$39,'Allocator Summary'!$C$7:$C$39)</f>
        <v>Hydrants</v>
      </c>
      <c r="I384" s="100">
        <f>INDEX('Allocator Summary'!D$7:D$27,MATCH($G384,'Allocator Summary'!$B$7:$B$27))*$E384</f>
        <v>0</v>
      </c>
      <c r="J384" s="100">
        <f>INDEX('Allocator Summary'!E$7:E$27,MATCH($G384,'Allocator Summary'!$B$7:$B$27))*$E384</f>
        <v>0</v>
      </c>
      <c r="K384" s="100">
        <f>INDEX('Allocator Summary'!F$7:F$27,MATCH($G384,'Allocator Summary'!$B$7:$B$27))*$E384</f>
        <v>0</v>
      </c>
      <c r="L384" s="100">
        <f>INDEX('Allocator Summary'!G$7:G$27,MATCH($G384,'Allocator Summary'!$B$7:$B$27))*$E384</f>
        <v>0</v>
      </c>
      <c r="M384" s="100">
        <f>INDEX('Allocator Summary'!H$7:H$27,MATCH($G384,'Allocator Summary'!$B$7:$B$27))*$E384</f>
        <v>0</v>
      </c>
      <c r="N384" s="100">
        <f>INDEX('Allocator Summary'!I$7:I$27,MATCH($G384,'Allocator Summary'!$B$7:$B$27))*$E384</f>
        <v>0</v>
      </c>
      <c r="O384" s="100">
        <f>INDEX('Allocator Summary'!J$7:J$27,MATCH($G384,'Allocator Summary'!$B$7:$B$27))*$E384</f>
        <v>0</v>
      </c>
      <c r="P384" s="100">
        <f>INDEX('Allocator Summary'!K$7:K$27,MATCH($G384,'Allocator Summary'!$B$7:$B$27))*$E384</f>
        <v>0</v>
      </c>
      <c r="Q384" s="100">
        <f>INDEX('Allocator Summary'!L$7:L$27,MATCH($G384,'Allocator Summary'!$B$7:$B$27))*$E384</f>
        <v>0</v>
      </c>
      <c r="R384" s="100">
        <f>INDEX('Allocator Summary'!M$7:M$27,MATCH($G384,'Allocator Summary'!$B$7:$B$27))*$E384</f>
        <v>-24605.711882306467</v>
      </c>
      <c r="S384" s="100">
        <f t="shared" si="73"/>
        <v>-24605.711882306467</v>
      </c>
      <c r="T384" s="100">
        <f t="shared" si="74"/>
        <v>0</v>
      </c>
    </row>
    <row r="385" spans="1:20" x14ac:dyDescent="0.25">
      <c r="B385" s="128"/>
      <c r="C385" s="129" t="str">
        <f>'COSS Step1'!D309</f>
        <v>CIAC-Tax Other</v>
      </c>
      <c r="E385" s="103">
        <f>'COSS Step1'!F309</f>
        <v>-19699.591812303806</v>
      </c>
      <c r="G385" s="95" t="s">
        <v>72</v>
      </c>
      <c r="H385" s="91" t="str">
        <f>_xlfn.XLOOKUP($G385,'Allocator Summary'!$B$7:$B$39,'Allocator Summary'!$C$7:$C$39)</f>
        <v>Mains</v>
      </c>
      <c r="I385" s="100">
        <f>INDEX('Allocator Summary'!D$7:D$27,MATCH($G385,'Allocator Summary'!$B$7:$B$27))*$E385</f>
        <v>0</v>
      </c>
      <c r="J385" s="100">
        <f>INDEX('Allocator Summary'!E$7:E$27,MATCH($G385,'Allocator Summary'!$B$7:$B$27))*$E385</f>
        <v>0</v>
      </c>
      <c r="K385" s="100">
        <f>INDEX('Allocator Summary'!F$7:F$27,MATCH($G385,'Allocator Summary'!$B$7:$B$27))*$E385</f>
        <v>0</v>
      </c>
      <c r="L385" s="100">
        <f>INDEX('Allocator Summary'!G$7:G$27,MATCH($G385,'Allocator Summary'!$B$7:$B$27))*$E385</f>
        <v>-7817.2841627337857</v>
      </c>
      <c r="M385" s="100">
        <f>INDEX('Allocator Summary'!H$7:H$27,MATCH($G385,'Allocator Summary'!$B$7:$B$27))*$E385</f>
        <v>-11882.307649570021</v>
      </c>
      <c r="N385" s="100">
        <f>INDEX('Allocator Summary'!I$7:I$27,MATCH($G385,'Allocator Summary'!$B$7:$B$27))*$E385</f>
        <v>0</v>
      </c>
      <c r="O385" s="100">
        <f>INDEX('Allocator Summary'!J$7:J$27,MATCH($G385,'Allocator Summary'!$B$7:$B$27))*$E385</f>
        <v>0</v>
      </c>
      <c r="P385" s="100">
        <f>INDEX('Allocator Summary'!K$7:K$27,MATCH($G385,'Allocator Summary'!$B$7:$B$27))*$E385</f>
        <v>0</v>
      </c>
      <c r="Q385" s="100">
        <f>INDEX('Allocator Summary'!L$7:L$27,MATCH($G385,'Allocator Summary'!$B$7:$B$27))*$E385</f>
        <v>0</v>
      </c>
      <c r="R385" s="100">
        <f>INDEX('Allocator Summary'!M$7:M$27,MATCH($G385,'Allocator Summary'!$B$7:$B$27))*$E385</f>
        <v>0</v>
      </c>
      <c r="S385" s="100">
        <f t="shared" si="73"/>
        <v>-19699.591812303806</v>
      </c>
      <c r="T385" s="100">
        <f t="shared" si="74"/>
        <v>0</v>
      </c>
    </row>
    <row r="386" spans="1:20" x14ac:dyDescent="0.25">
      <c r="B386" s="128"/>
      <c r="C386" s="129" t="str">
        <f>'COSS Step1'!D310</f>
        <v>CIAC-Tax WIP</v>
      </c>
      <c r="E386" s="103">
        <f>'COSS Step1'!F310</f>
        <v>0</v>
      </c>
    </row>
    <row r="387" spans="1:20" x14ac:dyDescent="0.25">
      <c r="B387" s="128"/>
      <c r="C387" s="129" t="str">
        <f>'COSS Step1'!D311</f>
        <v>CIAC-Taxable - Mains FIT</v>
      </c>
      <c r="E387" s="103">
        <f>'COSS Step1'!F311</f>
        <v>-8373.6744960000015</v>
      </c>
      <c r="G387" s="95" t="s">
        <v>72</v>
      </c>
      <c r="H387" s="91" t="str">
        <f>_xlfn.XLOOKUP($G387,'Allocator Summary'!$B$7:$B$39,'Allocator Summary'!$C$7:$C$39)</f>
        <v>Mains</v>
      </c>
      <c r="I387" s="100">
        <f>INDEX('Allocator Summary'!D$7:D$27,MATCH($G387,'Allocator Summary'!$B$7:$B$27))*$E387</f>
        <v>0</v>
      </c>
      <c r="J387" s="100">
        <f>INDEX('Allocator Summary'!E$7:E$27,MATCH($G387,'Allocator Summary'!$B$7:$B$27))*$E387</f>
        <v>0</v>
      </c>
      <c r="K387" s="100">
        <f>INDEX('Allocator Summary'!F$7:F$27,MATCH($G387,'Allocator Summary'!$B$7:$B$27))*$E387</f>
        <v>0</v>
      </c>
      <c r="L387" s="100">
        <f>INDEX('Allocator Summary'!G$7:G$27,MATCH($G387,'Allocator Summary'!$B$7:$B$27))*$E387</f>
        <v>-3322.8806792120708</v>
      </c>
      <c r="M387" s="100">
        <f>INDEX('Allocator Summary'!H$7:H$27,MATCH($G387,'Allocator Summary'!$B$7:$B$27))*$E387</f>
        <v>-5050.7938167879302</v>
      </c>
      <c r="N387" s="100">
        <f>INDEX('Allocator Summary'!I$7:I$27,MATCH($G387,'Allocator Summary'!$B$7:$B$27))*$E387</f>
        <v>0</v>
      </c>
      <c r="O387" s="100">
        <f>INDEX('Allocator Summary'!J$7:J$27,MATCH($G387,'Allocator Summary'!$B$7:$B$27))*$E387</f>
        <v>0</v>
      </c>
      <c r="P387" s="100">
        <f>INDEX('Allocator Summary'!K$7:K$27,MATCH($G387,'Allocator Summary'!$B$7:$B$27))*$E387</f>
        <v>0</v>
      </c>
      <c r="Q387" s="100">
        <f>INDEX('Allocator Summary'!L$7:L$27,MATCH($G387,'Allocator Summary'!$B$7:$B$27))*$E387</f>
        <v>0</v>
      </c>
      <c r="R387" s="100">
        <f>INDEX('Allocator Summary'!M$7:M$27,MATCH($G387,'Allocator Summary'!$B$7:$B$27))*$E387</f>
        <v>0</v>
      </c>
      <c r="S387" s="100">
        <f t="shared" si="73"/>
        <v>-8373.6744960000015</v>
      </c>
      <c r="T387" s="100">
        <f t="shared" si="74"/>
        <v>0</v>
      </c>
    </row>
    <row r="388" spans="1:20" x14ac:dyDescent="0.25">
      <c r="B388" s="128"/>
      <c r="C388" s="129" t="str">
        <f>'COSS Step1'!D312</f>
        <v>CIAC-Taxable - Extension Deposits - FIT</v>
      </c>
      <c r="E388" s="103">
        <f>'COSS Step1'!F312</f>
        <v>-130.66077600000003</v>
      </c>
      <c r="G388" s="95" t="s">
        <v>72</v>
      </c>
      <c r="H388" s="91" t="str">
        <f>_xlfn.XLOOKUP($G388,'Allocator Summary'!$B$7:$B$39,'Allocator Summary'!$C$7:$C$39)</f>
        <v>Mains</v>
      </c>
      <c r="I388" s="100">
        <f>INDEX('Allocator Summary'!D$7:D$27,MATCH($G388,'Allocator Summary'!$B$7:$B$27))*$E388</f>
        <v>0</v>
      </c>
      <c r="J388" s="100">
        <f>INDEX('Allocator Summary'!E$7:E$27,MATCH($G388,'Allocator Summary'!$B$7:$B$27))*$E388</f>
        <v>0</v>
      </c>
      <c r="K388" s="100">
        <f>INDEX('Allocator Summary'!F$7:F$27,MATCH($G388,'Allocator Summary'!$B$7:$B$27))*$E388</f>
        <v>0</v>
      </c>
      <c r="L388" s="100">
        <f>INDEX('Allocator Summary'!G$7:G$27,MATCH($G388,'Allocator Summary'!$B$7:$B$27))*$E388</f>
        <v>-51.84942026450323</v>
      </c>
      <c r="M388" s="100">
        <f>INDEX('Allocator Summary'!H$7:H$27,MATCH($G388,'Allocator Summary'!$B$7:$B$27))*$E388</f>
        <v>-78.81135573549679</v>
      </c>
      <c r="N388" s="100">
        <f>INDEX('Allocator Summary'!I$7:I$27,MATCH($G388,'Allocator Summary'!$B$7:$B$27))*$E388</f>
        <v>0</v>
      </c>
      <c r="O388" s="100">
        <f>INDEX('Allocator Summary'!J$7:J$27,MATCH($G388,'Allocator Summary'!$B$7:$B$27))*$E388</f>
        <v>0</v>
      </c>
      <c r="P388" s="100">
        <f>INDEX('Allocator Summary'!K$7:K$27,MATCH($G388,'Allocator Summary'!$B$7:$B$27))*$E388</f>
        <v>0</v>
      </c>
      <c r="Q388" s="100">
        <f>INDEX('Allocator Summary'!L$7:L$27,MATCH($G388,'Allocator Summary'!$B$7:$B$27))*$E388</f>
        <v>0</v>
      </c>
      <c r="R388" s="100">
        <f>INDEX('Allocator Summary'!M$7:M$27,MATCH($G388,'Allocator Summary'!$B$7:$B$27))*$E388</f>
        <v>0</v>
      </c>
      <c r="S388" s="100">
        <f t="shared" si="73"/>
        <v>-130.66077600000003</v>
      </c>
      <c r="T388" s="100">
        <f t="shared" si="74"/>
        <v>0</v>
      </c>
    </row>
    <row r="389" spans="1:20" x14ac:dyDescent="0.25">
      <c r="B389" s="128"/>
      <c r="C389" s="129" t="str">
        <f>'COSS Step1'!D313</f>
        <v>CIAC-Taxable - Services FIT</v>
      </c>
      <c r="E389" s="103">
        <f>'COSS Step1'!F313</f>
        <v>-84434.282383999976</v>
      </c>
      <c r="G389" s="95" t="s">
        <v>69</v>
      </c>
      <c r="H389" s="91" t="str">
        <f>_xlfn.XLOOKUP($G389,'Allocator Summary'!$B$7:$B$39,'Allocator Summary'!$C$7:$C$39)</f>
        <v>Services</v>
      </c>
      <c r="I389" s="100">
        <f>INDEX('Allocator Summary'!D$7:D$27,MATCH($G389,'Allocator Summary'!$B$7:$B$27))*$E389</f>
        <v>0</v>
      </c>
      <c r="J389" s="100">
        <f>INDEX('Allocator Summary'!E$7:E$27,MATCH($G389,'Allocator Summary'!$B$7:$B$27))*$E389</f>
        <v>0</v>
      </c>
      <c r="K389" s="100">
        <f>INDEX('Allocator Summary'!F$7:F$27,MATCH($G389,'Allocator Summary'!$B$7:$B$27))*$E389</f>
        <v>0</v>
      </c>
      <c r="L389" s="100">
        <f>INDEX('Allocator Summary'!G$7:G$27,MATCH($G389,'Allocator Summary'!$B$7:$B$27))*$E389</f>
        <v>0</v>
      </c>
      <c r="M389" s="100">
        <f>INDEX('Allocator Summary'!H$7:H$27,MATCH($G389,'Allocator Summary'!$B$7:$B$27))*$E389</f>
        <v>0</v>
      </c>
      <c r="N389" s="100">
        <f>INDEX('Allocator Summary'!I$7:I$27,MATCH($G389,'Allocator Summary'!$B$7:$B$27))*$E389</f>
        <v>0</v>
      </c>
      <c r="O389" s="100">
        <f>INDEX('Allocator Summary'!J$7:J$27,MATCH($G389,'Allocator Summary'!$B$7:$B$27))*$E389</f>
        <v>0</v>
      </c>
      <c r="P389" s="100">
        <f>INDEX('Allocator Summary'!K$7:K$27,MATCH($G389,'Allocator Summary'!$B$7:$B$27))*$E389</f>
        <v>-84434.282383999976</v>
      </c>
      <c r="Q389" s="100">
        <f>INDEX('Allocator Summary'!L$7:L$27,MATCH($G389,'Allocator Summary'!$B$7:$B$27))*$E389</f>
        <v>0</v>
      </c>
      <c r="R389" s="100">
        <f>INDEX('Allocator Summary'!M$7:M$27,MATCH($G389,'Allocator Summary'!$B$7:$B$27))*$E389</f>
        <v>0</v>
      </c>
      <c r="S389" s="100">
        <f t="shared" si="73"/>
        <v>-84434.282383999976</v>
      </c>
      <c r="T389" s="100">
        <f t="shared" si="74"/>
        <v>0</v>
      </c>
    </row>
    <row r="390" spans="1:20" x14ac:dyDescent="0.25">
      <c r="B390" s="128"/>
      <c r="C390" s="129" t="str">
        <f>'COSS Step1'!D314</f>
        <v>CIAC-Taxable - Meters FIT</v>
      </c>
      <c r="E390" s="103">
        <f>'COSS Step1'!F314</f>
        <v>-15733.802572000004</v>
      </c>
      <c r="G390" s="95" t="s">
        <v>68</v>
      </c>
      <c r="H390" s="91" t="str">
        <f>_xlfn.XLOOKUP($G390,'Allocator Summary'!$B$7:$B$39,'Allocator Summary'!$C$7:$C$39)</f>
        <v>Meters</v>
      </c>
      <c r="I390" s="100">
        <f>INDEX('Allocator Summary'!D$7:D$27,MATCH($G390,'Allocator Summary'!$B$7:$B$27))*$E390</f>
        <v>0</v>
      </c>
      <c r="J390" s="100">
        <f>INDEX('Allocator Summary'!E$7:E$27,MATCH($G390,'Allocator Summary'!$B$7:$B$27))*$E390</f>
        <v>0</v>
      </c>
      <c r="K390" s="100">
        <f>INDEX('Allocator Summary'!F$7:F$27,MATCH($G390,'Allocator Summary'!$B$7:$B$27))*$E390</f>
        <v>0</v>
      </c>
      <c r="L390" s="100">
        <f>INDEX('Allocator Summary'!G$7:G$27,MATCH($G390,'Allocator Summary'!$B$7:$B$27))*$E390</f>
        <v>0</v>
      </c>
      <c r="M390" s="100">
        <f>INDEX('Allocator Summary'!H$7:H$27,MATCH($G390,'Allocator Summary'!$B$7:$B$27))*$E390</f>
        <v>0</v>
      </c>
      <c r="N390" s="100">
        <f>INDEX('Allocator Summary'!I$7:I$27,MATCH($G390,'Allocator Summary'!$B$7:$B$27))*$E390</f>
        <v>0</v>
      </c>
      <c r="O390" s="100">
        <f>INDEX('Allocator Summary'!J$7:J$27,MATCH($G390,'Allocator Summary'!$B$7:$B$27))*$E390</f>
        <v>-15733.802572000004</v>
      </c>
      <c r="P390" s="100">
        <f>INDEX('Allocator Summary'!K$7:K$27,MATCH($G390,'Allocator Summary'!$B$7:$B$27))*$E390</f>
        <v>0</v>
      </c>
      <c r="Q390" s="100">
        <f>INDEX('Allocator Summary'!L$7:L$27,MATCH($G390,'Allocator Summary'!$B$7:$B$27))*$E390</f>
        <v>0</v>
      </c>
      <c r="R390" s="100">
        <f>INDEX('Allocator Summary'!M$7:M$27,MATCH($G390,'Allocator Summary'!$B$7:$B$27))*$E390</f>
        <v>0</v>
      </c>
      <c r="S390" s="100">
        <f t="shared" si="73"/>
        <v>-15733.802572000004</v>
      </c>
      <c r="T390" s="100">
        <f t="shared" si="74"/>
        <v>0</v>
      </c>
    </row>
    <row r="391" spans="1:20" x14ac:dyDescent="0.25">
      <c r="B391" s="128"/>
      <c r="C391" s="129" t="str">
        <f>'COSS Step1'!D315</f>
        <v>CIAC-Taxable - Hydrants FIT</v>
      </c>
      <c r="E391" s="103">
        <f>'COSS Step1'!F315</f>
        <v>-2639.17605</v>
      </c>
      <c r="G391" s="95" t="s">
        <v>71</v>
      </c>
      <c r="H391" s="91" t="str">
        <f>_xlfn.XLOOKUP($G391,'Allocator Summary'!$B$7:$B$39,'Allocator Summary'!$C$7:$C$39)</f>
        <v>Hydrants</v>
      </c>
      <c r="I391" s="100">
        <f>INDEX('Allocator Summary'!D$7:D$27,MATCH($G391,'Allocator Summary'!$B$7:$B$27))*$E391</f>
        <v>0</v>
      </c>
      <c r="J391" s="100">
        <f>INDEX('Allocator Summary'!E$7:E$27,MATCH($G391,'Allocator Summary'!$B$7:$B$27))*$E391</f>
        <v>0</v>
      </c>
      <c r="K391" s="100">
        <f>INDEX('Allocator Summary'!F$7:F$27,MATCH($G391,'Allocator Summary'!$B$7:$B$27))*$E391</f>
        <v>0</v>
      </c>
      <c r="L391" s="100">
        <f>INDEX('Allocator Summary'!G$7:G$27,MATCH($G391,'Allocator Summary'!$B$7:$B$27))*$E391</f>
        <v>0</v>
      </c>
      <c r="M391" s="100">
        <f>INDEX('Allocator Summary'!H$7:H$27,MATCH($G391,'Allocator Summary'!$B$7:$B$27))*$E391</f>
        <v>0</v>
      </c>
      <c r="N391" s="100">
        <f>INDEX('Allocator Summary'!I$7:I$27,MATCH($G391,'Allocator Summary'!$B$7:$B$27))*$E391</f>
        <v>0</v>
      </c>
      <c r="O391" s="100">
        <f>INDEX('Allocator Summary'!J$7:J$27,MATCH($G391,'Allocator Summary'!$B$7:$B$27))*$E391</f>
        <v>0</v>
      </c>
      <c r="P391" s="100">
        <f>INDEX('Allocator Summary'!K$7:K$27,MATCH($G391,'Allocator Summary'!$B$7:$B$27))*$E391</f>
        <v>0</v>
      </c>
      <c r="Q391" s="100">
        <f>INDEX('Allocator Summary'!L$7:L$27,MATCH($G391,'Allocator Summary'!$B$7:$B$27))*$E391</f>
        <v>0</v>
      </c>
      <c r="R391" s="100">
        <f>INDEX('Allocator Summary'!M$7:M$27,MATCH($G391,'Allocator Summary'!$B$7:$B$27))*$E391</f>
        <v>-2639.17605</v>
      </c>
      <c r="S391" s="100">
        <f t="shared" si="73"/>
        <v>-2639.17605</v>
      </c>
      <c r="T391" s="100">
        <f t="shared" si="74"/>
        <v>0</v>
      </c>
    </row>
    <row r="392" spans="1:20" x14ac:dyDescent="0.25">
      <c r="B392" s="128"/>
      <c r="C392" s="129" t="str">
        <f>'COSS Step1'!D316</f>
        <v>CIAC-Taxable - Other FIT</v>
      </c>
      <c r="E392" s="103">
        <f>'COSS Step1'!F316</f>
        <v>-63.562334000000021</v>
      </c>
      <c r="G392" s="95" t="s">
        <v>72</v>
      </c>
      <c r="H392" s="91" t="str">
        <f>_xlfn.XLOOKUP($G392,'Allocator Summary'!$B$7:$B$39,'Allocator Summary'!$C$7:$C$39)</f>
        <v>Mains</v>
      </c>
      <c r="I392" s="100">
        <f>INDEX('Allocator Summary'!D$7:D$27,MATCH($G392,'Allocator Summary'!$B$7:$B$27))*$E392</f>
        <v>0</v>
      </c>
      <c r="J392" s="100">
        <f>INDEX('Allocator Summary'!E$7:E$27,MATCH($G392,'Allocator Summary'!$B$7:$B$27))*$E392</f>
        <v>0</v>
      </c>
      <c r="K392" s="100">
        <f>INDEX('Allocator Summary'!F$7:F$27,MATCH($G392,'Allocator Summary'!$B$7:$B$27))*$E392</f>
        <v>0</v>
      </c>
      <c r="L392" s="100">
        <f>INDEX('Allocator Summary'!G$7:G$27,MATCH($G392,'Allocator Summary'!$B$7:$B$27))*$E392</f>
        <v>-25.223102674353648</v>
      </c>
      <c r="M392" s="100">
        <f>INDEX('Allocator Summary'!H$7:H$27,MATCH($G392,'Allocator Summary'!$B$7:$B$27))*$E392</f>
        <v>-38.339231325646374</v>
      </c>
      <c r="N392" s="100">
        <f>INDEX('Allocator Summary'!I$7:I$27,MATCH($G392,'Allocator Summary'!$B$7:$B$27))*$E392</f>
        <v>0</v>
      </c>
      <c r="O392" s="100">
        <f>INDEX('Allocator Summary'!J$7:J$27,MATCH($G392,'Allocator Summary'!$B$7:$B$27))*$E392</f>
        <v>0</v>
      </c>
      <c r="P392" s="100">
        <f>INDEX('Allocator Summary'!K$7:K$27,MATCH($G392,'Allocator Summary'!$B$7:$B$27))*$E392</f>
        <v>0</v>
      </c>
      <c r="Q392" s="100">
        <f>INDEX('Allocator Summary'!L$7:L$27,MATCH($G392,'Allocator Summary'!$B$7:$B$27))*$E392</f>
        <v>0</v>
      </c>
      <c r="R392" s="100">
        <f>INDEX('Allocator Summary'!M$7:M$27,MATCH($G392,'Allocator Summary'!$B$7:$B$27))*$E392</f>
        <v>0</v>
      </c>
      <c r="S392" s="100">
        <f t="shared" ref="S392" si="75">SUM(I392:R392)</f>
        <v>-63.562334000000021</v>
      </c>
      <c r="T392" s="100">
        <f t="shared" ref="T392" si="76">S392-E392</f>
        <v>0</v>
      </c>
    </row>
    <row r="393" spans="1:20" x14ac:dyDescent="0.25">
      <c r="B393" s="128"/>
      <c r="C393" s="129" t="str">
        <f>'COSS Step1'!D317</f>
        <v>AccAmort CIAC-Other</v>
      </c>
      <c r="E393" s="103">
        <f>'COSS Step1'!F317</f>
        <v>0</v>
      </c>
      <c r="G393" s="95"/>
      <c r="I393" s="100"/>
      <c r="J393" s="100"/>
      <c r="K393" s="100"/>
      <c r="L393" s="100"/>
      <c r="M393" s="100"/>
      <c r="N393" s="100"/>
      <c r="O393" s="100"/>
      <c r="P393" s="100"/>
      <c r="Q393" s="100"/>
      <c r="R393" s="100"/>
      <c r="S393" s="100"/>
      <c r="T393" s="100"/>
    </row>
    <row r="394" spans="1:20" x14ac:dyDescent="0.25">
      <c r="B394" s="128"/>
      <c r="C394" s="129" t="str">
        <f>'COSS Step1'!D318</f>
        <v>AccAmort CIAC-Tax</v>
      </c>
      <c r="E394" s="103">
        <f>'COSS Step1'!F318</f>
        <v>0</v>
      </c>
      <c r="G394" s="95"/>
      <c r="I394" s="100"/>
      <c r="J394" s="100"/>
      <c r="K394" s="100"/>
      <c r="L394" s="100"/>
      <c r="M394" s="100"/>
      <c r="N394" s="100"/>
      <c r="O394" s="100"/>
      <c r="P394" s="100"/>
      <c r="Q394" s="100"/>
      <c r="R394" s="100"/>
      <c r="S394" s="100"/>
      <c r="T394" s="100"/>
    </row>
    <row r="395" spans="1:20" x14ac:dyDescent="0.25">
      <c r="A395" s="96"/>
      <c r="B395" s="130"/>
      <c r="C395" s="131"/>
      <c r="D395" s="96"/>
      <c r="E395" s="132"/>
      <c r="G395" s="97"/>
      <c r="H395" s="96"/>
      <c r="I395" s="101"/>
      <c r="J395" s="101"/>
      <c r="K395" s="101"/>
      <c r="L395" s="101"/>
      <c r="M395" s="101"/>
      <c r="N395" s="101"/>
      <c r="O395" s="101"/>
      <c r="P395" s="101"/>
      <c r="Q395" s="101"/>
      <c r="R395" s="101"/>
      <c r="S395" s="101"/>
      <c r="T395" s="101"/>
    </row>
    <row r="396" spans="1:20" x14ac:dyDescent="0.25">
      <c r="A396" s="91" t="s">
        <v>321</v>
      </c>
      <c r="D396" s="223">
        <f>E396-SUM('COSS Step1'!F296:F318)</f>
        <v>0</v>
      </c>
      <c r="E396" s="102">
        <f>SUM(E372:E394)</f>
        <v>-6466494.2647181498</v>
      </c>
      <c r="I396" s="108">
        <f t="shared" ref="I396:R396" si="77">SUM(I372:I394)</f>
        <v>0</v>
      </c>
      <c r="J396" s="108">
        <f t="shared" si="77"/>
        <v>0</v>
      </c>
      <c r="K396" s="108">
        <f t="shared" si="77"/>
        <v>0</v>
      </c>
      <c r="L396" s="108">
        <f t="shared" si="77"/>
        <v>-427869.56977558468</v>
      </c>
      <c r="M396" s="108">
        <f t="shared" si="77"/>
        <v>-650363.70127099357</v>
      </c>
      <c r="N396" s="108">
        <f t="shared" si="77"/>
        <v>0</v>
      </c>
      <c r="O396" s="108">
        <f t="shared" si="77"/>
        <v>-4115946.2854739591</v>
      </c>
      <c r="P396" s="108">
        <f t="shared" si="77"/>
        <v>-1149411.7504713072</v>
      </c>
      <c r="Q396" s="108">
        <f t="shared" si="77"/>
        <v>0</v>
      </c>
      <c r="R396" s="108">
        <f t="shared" si="77"/>
        <v>-122902.95772630649</v>
      </c>
      <c r="S396" s="108">
        <f>SUM(S372:S394)</f>
        <v>-6466494.2647181498</v>
      </c>
      <c r="T396" s="108">
        <f>SUM(T372:T386)</f>
        <v>0</v>
      </c>
    </row>
    <row r="397" spans="1:20" x14ac:dyDescent="0.25">
      <c r="A397" s="121"/>
      <c r="B397" s="122"/>
      <c r="C397" s="119"/>
      <c r="E397" s="95"/>
      <c r="G397" s="95"/>
      <c r="I397" s="100"/>
      <c r="J397" s="100"/>
      <c r="K397" s="100"/>
      <c r="L397" s="100"/>
      <c r="M397" s="100"/>
      <c r="N397" s="100"/>
      <c r="O397" s="100"/>
      <c r="P397" s="100"/>
      <c r="Q397" s="100"/>
      <c r="R397" s="100"/>
      <c r="S397" s="100"/>
      <c r="T397" s="100"/>
    </row>
    <row r="398" spans="1:20" x14ac:dyDescent="0.25">
      <c r="A398" s="96"/>
      <c r="B398" s="96"/>
      <c r="C398" s="133" t="s">
        <v>322</v>
      </c>
      <c r="D398" s="133"/>
      <c r="E398" s="134">
        <f>+E370+E396</f>
        <v>34995892.35875953</v>
      </c>
      <c r="F398" s="96"/>
      <c r="G398" s="96"/>
      <c r="H398" s="96"/>
      <c r="I398" s="134">
        <f t="shared" ref="I398:R398" si="78">+I370+I396</f>
        <v>1871413.1876901248</v>
      </c>
      <c r="J398" s="134">
        <f t="shared" si="78"/>
        <v>1441020.6456073725</v>
      </c>
      <c r="K398" s="134">
        <f t="shared" si="78"/>
        <v>6471240.9476405745</v>
      </c>
      <c r="L398" s="134">
        <f t="shared" si="78"/>
        <v>2361525.0244834092</v>
      </c>
      <c r="M398" s="134">
        <f t="shared" si="78"/>
        <v>4551453.4440406449</v>
      </c>
      <c r="N398" s="134">
        <f t="shared" si="78"/>
        <v>380805.64868633274</v>
      </c>
      <c r="O398" s="134">
        <f t="shared" si="78"/>
        <v>14627878.765388427</v>
      </c>
      <c r="P398" s="134">
        <f t="shared" si="78"/>
        <v>1352756.1341193535</v>
      </c>
      <c r="Q398" s="134">
        <f t="shared" si="78"/>
        <v>652273.29908270086</v>
      </c>
      <c r="R398" s="134">
        <f t="shared" si="78"/>
        <v>1285525.2620206086</v>
      </c>
      <c r="S398" s="134">
        <f>+S370+S396</f>
        <v>34995892.35875953</v>
      </c>
      <c r="T398" s="134">
        <f>+T362+T371+T364+T396</f>
        <v>0</v>
      </c>
    </row>
    <row r="399" spans="1:20" x14ac:dyDescent="0.25">
      <c r="C399" s="89"/>
      <c r="D399" s="89"/>
      <c r="E399" s="219">
        <v>0</v>
      </c>
      <c r="I399" s="112"/>
      <c r="J399" s="112"/>
      <c r="K399" s="112"/>
      <c r="L399" s="112"/>
      <c r="M399" s="112"/>
      <c r="N399" s="112"/>
      <c r="O399" s="112"/>
      <c r="P399" s="112"/>
      <c r="Q399" s="112"/>
      <c r="R399" s="112"/>
      <c r="S399" s="112"/>
      <c r="T399" s="112"/>
    </row>
    <row r="400" spans="1:20" x14ac:dyDescent="0.25">
      <c r="G400" s="95"/>
    </row>
    <row r="401" spans="1:20" x14ac:dyDescent="0.25">
      <c r="A401" s="121"/>
      <c r="B401" s="122"/>
    </row>
    <row r="402" spans="1:20" x14ac:dyDescent="0.25">
      <c r="G402" s="95"/>
    </row>
    <row r="403" spans="1:20" x14ac:dyDescent="0.25">
      <c r="A403" s="96"/>
      <c r="B403" s="96"/>
      <c r="C403" s="133" t="s">
        <v>178</v>
      </c>
      <c r="D403" s="222">
        <f>-'COSS Step1'!F320+E403</f>
        <v>0</v>
      </c>
      <c r="E403" s="134">
        <f>+E398+E401</f>
        <v>34995892.35875953</v>
      </c>
      <c r="F403" s="96"/>
      <c r="G403" s="96"/>
      <c r="H403" s="135"/>
      <c r="I403" s="134">
        <f>+I398+I401</f>
        <v>1871413.1876901248</v>
      </c>
      <c r="J403" s="134">
        <f t="shared" ref="J403:S403" si="79">+J398+J401</f>
        <v>1441020.6456073725</v>
      </c>
      <c r="K403" s="134">
        <f t="shared" si="79"/>
        <v>6471240.9476405745</v>
      </c>
      <c r="L403" s="134">
        <f t="shared" si="79"/>
        <v>2361525.0244834092</v>
      </c>
      <c r="M403" s="134">
        <f t="shared" si="79"/>
        <v>4551453.4440406449</v>
      </c>
      <c r="N403" s="134">
        <f t="shared" si="79"/>
        <v>380805.64868633274</v>
      </c>
      <c r="O403" s="134">
        <f t="shared" si="79"/>
        <v>14627878.765388427</v>
      </c>
      <c r="P403" s="134">
        <f t="shared" si="79"/>
        <v>1352756.1341193535</v>
      </c>
      <c r="Q403" s="134">
        <f t="shared" si="79"/>
        <v>652273.29908270086</v>
      </c>
      <c r="R403" s="134">
        <f t="shared" si="79"/>
        <v>1285525.2620206086</v>
      </c>
      <c r="S403" s="134">
        <f t="shared" si="79"/>
        <v>34995892.35875953</v>
      </c>
      <c r="T403" s="134">
        <f>+S403-E403</f>
        <v>0</v>
      </c>
    </row>
    <row r="405" spans="1:20" x14ac:dyDescent="0.25">
      <c r="A405" s="91" t="s">
        <v>15</v>
      </c>
    </row>
    <row r="406" spans="1:20" x14ac:dyDescent="0.25">
      <c r="G406" s="95"/>
    </row>
    <row r="407" spans="1:20" x14ac:dyDescent="0.25">
      <c r="C407" s="91" t="str">
        <f>'COSS Step1'!D323</f>
        <v>Amortization - Capital Leases</v>
      </c>
      <c r="E407" s="103">
        <f>'COSS Step1'!F323</f>
        <v>0</v>
      </c>
      <c r="G407" s="95">
        <v>6</v>
      </c>
      <c r="H407" s="91" t="str">
        <f>_xlfn.XLOOKUP($G407,'Allocator Summary'!$B$7:$B$39,'Allocator Summary'!$C$7:$C$39)</f>
        <v>Rate Base</v>
      </c>
      <c r="I407" s="100">
        <f>INDEX('Allocator Summary'!D$7:D$27,MATCH($G407,'Allocator Summary'!$B$7:$B$27))*$E407</f>
        <v>0</v>
      </c>
      <c r="J407" s="100">
        <f>INDEX('Allocator Summary'!E$7:E$27,MATCH($G407,'Allocator Summary'!$B$7:$B$27))*$E407</f>
        <v>0</v>
      </c>
      <c r="K407" s="100">
        <f>INDEX('Allocator Summary'!F$7:F$27,MATCH($G407,'Allocator Summary'!$B$7:$B$27))*$E407</f>
        <v>0</v>
      </c>
      <c r="L407" s="100">
        <f>INDEX('Allocator Summary'!G$7:G$27,MATCH($G407,'Allocator Summary'!$B$7:$B$27))*$E407</f>
        <v>0</v>
      </c>
      <c r="M407" s="100">
        <f>INDEX('Allocator Summary'!H$7:H$27,MATCH($G407,'Allocator Summary'!$B$7:$B$27))*$E407</f>
        <v>0</v>
      </c>
      <c r="N407" s="100">
        <f>INDEX('Allocator Summary'!I$7:I$27,MATCH($G407,'Allocator Summary'!$B$7:$B$27))*$E407</f>
        <v>0</v>
      </c>
      <c r="O407" s="100">
        <f>INDEX('Allocator Summary'!J$7:J$27,MATCH($G407,'Allocator Summary'!$B$7:$B$27))*$E407</f>
        <v>0</v>
      </c>
      <c r="P407" s="100">
        <f>INDEX('Allocator Summary'!K$7:K$27,MATCH($G407,'Allocator Summary'!$B$7:$B$27))*$E407</f>
        <v>0</v>
      </c>
      <c r="Q407" s="100">
        <f>INDEX('Allocator Summary'!L$7:L$27,MATCH($G407,'Allocator Summary'!$B$7:$B$27))*$E407</f>
        <v>0</v>
      </c>
      <c r="R407" s="100">
        <f>INDEX('Allocator Summary'!M$7:M$27,MATCH($G407,'Allocator Summary'!$B$7:$B$27))*$E407</f>
        <v>0</v>
      </c>
      <c r="S407" s="100">
        <f>SUM(I407:R407)</f>
        <v>0</v>
      </c>
      <c r="T407" s="100">
        <f>S407-E407</f>
        <v>0</v>
      </c>
    </row>
    <row r="408" spans="1:20" x14ac:dyDescent="0.25">
      <c r="C408" s="91" t="str">
        <f>'COSS Step1'!D324</f>
        <v>Amortization - Reg Asset AFUDC</v>
      </c>
      <c r="E408" s="103">
        <f>'COSS Step1'!F324</f>
        <v>0</v>
      </c>
      <c r="G408" s="95">
        <v>6</v>
      </c>
      <c r="H408" s="91" t="str">
        <f>_xlfn.XLOOKUP($G408,'Allocator Summary'!$B$7:$B$39,'Allocator Summary'!$C$7:$C$39)</f>
        <v>Rate Base</v>
      </c>
      <c r="I408" s="100">
        <f>INDEX('Allocator Summary'!D$7:D$27,MATCH($G408,'Allocator Summary'!$B$7:$B$27))*$E408</f>
        <v>0</v>
      </c>
      <c r="J408" s="100">
        <f>INDEX('Allocator Summary'!E$7:E$27,MATCH($G408,'Allocator Summary'!$B$7:$B$27))*$E408</f>
        <v>0</v>
      </c>
      <c r="K408" s="100">
        <f>INDEX('Allocator Summary'!F$7:F$27,MATCH($G408,'Allocator Summary'!$B$7:$B$27))*$E408</f>
        <v>0</v>
      </c>
      <c r="L408" s="100">
        <f>INDEX('Allocator Summary'!G$7:G$27,MATCH($G408,'Allocator Summary'!$B$7:$B$27))*$E408</f>
        <v>0</v>
      </c>
      <c r="M408" s="100">
        <f>INDEX('Allocator Summary'!H$7:H$27,MATCH($G408,'Allocator Summary'!$B$7:$B$27))*$E408</f>
        <v>0</v>
      </c>
      <c r="N408" s="100">
        <f>INDEX('Allocator Summary'!I$7:I$27,MATCH($G408,'Allocator Summary'!$B$7:$B$27))*$E408</f>
        <v>0</v>
      </c>
      <c r="O408" s="100">
        <f>INDEX('Allocator Summary'!J$7:J$27,MATCH($G408,'Allocator Summary'!$B$7:$B$27))*$E408</f>
        <v>0</v>
      </c>
      <c r="P408" s="100">
        <f>INDEX('Allocator Summary'!K$7:K$27,MATCH($G408,'Allocator Summary'!$B$7:$B$27))*$E408</f>
        <v>0</v>
      </c>
      <c r="Q408" s="100">
        <f>INDEX('Allocator Summary'!L$7:L$27,MATCH($G408,'Allocator Summary'!$B$7:$B$27))*$E408</f>
        <v>0</v>
      </c>
      <c r="R408" s="100">
        <f>INDEX('Allocator Summary'!M$7:M$27,MATCH($G408,'Allocator Summary'!$B$7:$B$27))*$E408</f>
        <v>0</v>
      </c>
      <c r="S408" s="100">
        <f>SUM(I408:R408)</f>
        <v>0</v>
      </c>
      <c r="T408" s="100">
        <f>S408-E408</f>
        <v>0</v>
      </c>
    </row>
    <row r="409" spans="1:20" x14ac:dyDescent="0.25">
      <c r="C409" s="91" t="str">
        <f>'COSS Step1'!D325</f>
        <v>Amortization - UPAA</v>
      </c>
      <c r="E409" s="103">
        <f>'COSS Step1'!F325</f>
        <v>14722.92</v>
      </c>
      <c r="G409" s="95">
        <v>6</v>
      </c>
      <c r="H409" s="91" t="str">
        <f>_xlfn.XLOOKUP($G409,'Allocator Summary'!$B$7:$B$39,'Allocator Summary'!$C$7:$C$39)</f>
        <v>Rate Base</v>
      </c>
      <c r="I409" s="100">
        <f>INDEX('Allocator Summary'!D$7:D$27,MATCH($G409,'Allocator Summary'!$B$7:$B$27))*$E409</f>
        <v>984.7900636367084</v>
      </c>
      <c r="J409" s="100">
        <f>INDEX('Allocator Summary'!E$7:E$27,MATCH($G409,'Allocator Summary'!$B$7:$B$27))*$E409</f>
        <v>685.79490036411232</v>
      </c>
      <c r="K409" s="100">
        <f>INDEX('Allocator Summary'!F$7:F$27,MATCH($G409,'Allocator Summary'!$B$7:$B$27))*$E409</f>
        <v>2956.7224837924355</v>
      </c>
      <c r="L409" s="100">
        <f>INDEX('Allocator Summary'!G$7:G$27,MATCH($G409,'Allocator Summary'!$B$7:$B$27))*$E409</f>
        <v>2025.7876845908627</v>
      </c>
      <c r="M409" s="100">
        <f>INDEX('Allocator Summary'!H$7:H$27,MATCH($G409,'Allocator Summary'!$B$7:$B$27))*$E409</f>
        <v>5570.4668792868279</v>
      </c>
      <c r="N409" s="100">
        <f>INDEX('Allocator Summary'!I$7:I$27,MATCH($G409,'Allocator Summary'!$B$7:$B$27))*$E409</f>
        <v>217.58271829062386</v>
      </c>
      <c r="O409" s="100">
        <f>INDEX('Allocator Summary'!J$7:J$27,MATCH($G409,'Allocator Summary'!$B$7:$B$27))*$E409</f>
        <v>1265.9640259911323</v>
      </c>
      <c r="P409" s="100">
        <f>INDEX('Allocator Summary'!K$7:K$27,MATCH($G409,'Allocator Summary'!$B$7:$B$27))*$E409</f>
        <v>180.40095504044356</v>
      </c>
      <c r="Q409" s="100">
        <f>INDEX('Allocator Summary'!L$7:L$27,MATCH($G409,'Allocator Summary'!$B$7:$B$27))*$E409</f>
        <v>123.2775540167366</v>
      </c>
      <c r="R409" s="100">
        <f>INDEX('Allocator Summary'!M$7:M$27,MATCH($G409,'Allocator Summary'!$B$7:$B$27))*$E409</f>
        <v>712.13273499011325</v>
      </c>
      <c r="S409" s="100">
        <f>SUM(I409:R409)</f>
        <v>14722.919999999996</v>
      </c>
      <c r="T409" s="100">
        <f>S409-E409</f>
        <v>0</v>
      </c>
    </row>
    <row r="410" spans="1:20" x14ac:dyDescent="0.25">
      <c r="C410" s="91" t="str">
        <f>'COSS Step1'!D326</f>
        <v>Amortization Prop Losses</v>
      </c>
      <c r="E410" s="103">
        <f>'COSS Step1'!F326</f>
        <v>57080.04</v>
      </c>
      <c r="G410" s="95">
        <v>6</v>
      </c>
      <c r="H410" s="91" t="str">
        <f>_xlfn.XLOOKUP($G410,'Allocator Summary'!$B$7:$B$39,'Allocator Summary'!$C$7:$C$39)</f>
        <v>Rate Base</v>
      </c>
      <c r="I410" s="100">
        <f>INDEX('Allocator Summary'!D$7:D$27,MATCH($G410,'Allocator Summary'!$B$7:$B$27))*$E410</f>
        <v>3817.9828610075897</v>
      </c>
      <c r="J410" s="100">
        <f>INDEX('Allocator Summary'!E$7:E$27,MATCH($G410,'Allocator Summary'!$B$7:$B$27))*$E410</f>
        <v>2658.7932519214628</v>
      </c>
      <c r="K410" s="100">
        <f>INDEX('Allocator Summary'!F$7:F$27,MATCH($G410,'Allocator Summary'!$B$7:$B$27))*$E410</f>
        <v>11463.068307358293</v>
      </c>
      <c r="L410" s="100">
        <f>INDEX('Allocator Summary'!G$7:G$27,MATCH($G410,'Allocator Summary'!$B$7:$B$27))*$E410</f>
        <v>7853.8796697906273</v>
      </c>
      <c r="M410" s="100">
        <f>INDEX('Allocator Summary'!H$7:H$27,MATCH($G410,'Allocator Summary'!$B$7:$B$27))*$E410</f>
        <v>21596.427358728248</v>
      </c>
      <c r="N410" s="100">
        <f>INDEX('Allocator Summary'!I$7:I$27,MATCH($G410,'Allocator Summary'!$B$7:$B$27))*$E410</f>
        <v>843.55754587660203</v>
      </c>
      <c r="O410" s="100">
        <f>INDEX('Allocator Summary'!J$7:J$27,MATCH($G410,'Allocator Summary'!$B$7:$B$27))*$E410</f>
        <v>4908.0805466670254</v>
      </c>
      <c r="P410" s="100">
        <f>INDEX('Allocator Summary'!K$7:K$27,MATCH($G410,'Allocator Summary'!$B$7:$B$27))*$E410</f>
        <v>699.4056701895222</v>
      </c>
      <c r="Q410" s="100">
        <f>INDEX('Allocator Summary'!L$7:L$27,MATCH($G410,'Allocator Summary'!$B$7:$B$27))*$E410</f>
        <v>477.94104120497059</v>
      </c>
      <c r="R410" s="100">
        <f>INDEX('Allocator Summary'!M$7:M$27,MATCH($G410,'Allocator Summary'!$B$7:$B$27))*$E410</f>
        <v>2760.9037472556442</v>
      </c>
      <c r="S410" s="100">
        <f>SUM(I410:R410)</f>
        <v>57080.039999999994</v>
      </c>
      <c r="T410" s="100">
        <f>S410-E410</f>
        <v>0</v>
      </c>
    </row>
    <row r="411" spans="1:20" x14ac:dyDescent="0.25">
      <c r="A411" s="91" t="s">
        <v>323</v>
      </c>
      <c r="B411" s="128"/>
      <c r="C411" s="128"/>
      <c r="E411" s="100">
        <f>SUM(E407:E410)</f>
        <v>71802.960000000006</v>
      </c>
      <c r="F411" s="100"/>
      <c r="I411" s="100">
        <f t="shared" ref="I411:T411" si="80">SUM(I406:I410)</f>
        <v>4802.7729246442977</v>
      </c>
      <c r="J411" s="100">
        <f t="shared" si="80"/>
        <v>3344.5881522855752</v>
      </c>
      <c r="K411" s="100">
        <f t="shared" si="80"/>
        <v>14419.790791150728</v>
      </c>
      <c r="L411" s="100">
        <f t="shared" si="80"/>
        <v>9879.6673543814904</v>
      </c>
      <c r="M411" s="100">
        <f t="shared" si="80"/>
        <v>27166.894238015077</v>
      </c>
      <c r="N411" s="100">
        <f t="shared" si="80"/>
        <v>1061.140264167226</v>
      </c>
      <c r="O411" s="100">
        <f t="shared" si="80"/>
        <v>6174.0445726581574</v>
      </c>
      <c r="P411" s="100">
        <f t="shared" si="80"/>
        <v>879.80662522996579</v>
      </c>
      <c r="Q411" s="100">
        <f t="shared" si="80"/>
        <v>601.21859522170723</v>
      </c>
      <c r="R411" s="100">
        <f t="shared" si="80"/>
        <v>3473.0364822457577</v>
      </c>
      <c r="S411" s="100">
        <f t="shared" si="80"/>
        <v>71802.959999999992</v>
      </c>
      <c r="T411" s="100">
        <f t="shared" si="80"/>
        <v>0</v>
      </c>
    </row>
    <row r="413" spans="1:20" x14ac:dyDescent="0.25">
      <c r="C413" s="119"/>
    </row>
    <row r="414" spans="1:20" x14ac:dyDescent="0.25">
      <c r="C414" s="89" t="s">
        <v>179</v>
      </c>
      <c r="D414" s="221">
        <f>-'COSS Step1'!F329+E414</f>
        <v>0</v>
      </c>
      <c r="E414" s="112">
        <f>E411+E413</f>
        <v>71802.960000000006</v>
      </c>
      <c r="I414" s="112">
        <f t="shared" ref="I414:R414" si="81">I411</f>
        <v>4802.7729246442977</v>
      </c>
      <c r="J414" s="112">
        <f t="shared" si="81"/>
        <v>3344.5881522855752</v>
      </c>
      <c r="K414" s="112">
        <f t="shared" si="81"/>
        <v>14419.790791150728</v>
      </c>
      <c r="L414" s="112">
        <f t="shared" si="81"/>
        <v>9879.6673543814904</v>
      </c>
      <c r="M414" s="112">
        <f t="shared" si="81"/>
        <v>27166.894238015077</v>
      </c>
      <c r="N414" s="112">
        <f t="shared" si="81"/>
        <v>1061.140264167226</v>
      </c>
      <c r="O414" s="112">
        <f t="shared" si="81"/>
        <v>6174.0445726581574</v>
      </c>
      <c r="P414" s="112">
        <f t="shared" si="81"/>
        <v>879.80662522996579</v>
      </c>
      <c r="Q414" s="112">
        <f t="shared" si="81"/>
        <v>601.21859522170723</v>
      </c>
      <c r="R414" s="112">
        <f t="shared" si="81"/>
        <v>3473.0364822457577</v>
      </c>
      <c r="S414" s="112">
        <f>S411</f>
        <v>71802.959999999992</v>
      </c>
      <c r="T414" s="112">
        <f>T411</f>
        <v>0</v>
      </c>
    </row>
    <row r="415" spans="1:20" x14ac:dyDescent="0.25">
      <c r="C415" s="89"/>
      <c r="D415" s="89"/>
      <c r="E415" s="219">
        <v>0</v>
      </c>
    </row>
    <row r="416" spans="1:20" x14ac:dyDescent="0.25">
      <c r="A416" s="91" t="s">
        <v>16</v>
      </c>
      <c r="C416" s="89"/>
      <c r="D416" s="89"/>
      <c r="E416" s="112"/>
    </row>
    <row r="417" spans="1:21" x14ac:dyDescent="0.25">
      <c r="C417" s="91" t="s">
        <v>47</v>
      </c>
      <c r="D417" s="89"/>
      <c r="E417" s="103">
        <f>+'COSS Step1'!F345</f>
        <v>-2794593.3510813522</v>
      </c>
      <c r="G417" s="95">
        <v>6</v>
      </c>
      <c r="H417" s="91" t="str">
        <f>_xlfn.XLOOKUP($G417,'Allocator Summary'!$B$7:$B$39,'Allocator Summary'!$C$7:$C$39)</f>
        <v>Rate Base</v>
      </c>
      <c r="I417" s="100">
        <f>INDEX('Allocator Summary'!D$7:D$27,MATCH($G417,'Allocator Summary'!$B$7:$B$27))*$E417</f>
        <v>-186925.4036597446</v>
      </c>
      <c r="J417" s="100">
        <f>INDEX('Allocator Summary'!E$7:E$27,MATCH($G417,'Allocator Summary'!$B$7:$B$27))*$E417</f>
        <v>-130172.40253720367</v>
      </c>
      <c r="K417" s="100">
        <f>INDEX('Allocator Summary'!F$7:F$27,MATCH($G417,'Allocator Summary'!$B$7:$B$27))*$E417</f>
        <v>-561222.70542793698</v>
      </c>
      <c r="L417" s="100">
        <f>INDEX('Allocator Summary'!G$7:G$27,MATCH($G417,'Allocator Summary'!$B$7:$B$27))*$E417</f>
        <v>-384519.70085146913</v>
      </c>
      <c r="M417" s="100">
        <f>INDEX('Allocator Summary'!H$7:H$27,MATCH($G417,'Allocator Summary'!$B$7:$B$27))*$E417</f>
        <v>-1057343.9034698184</v>
      </c>
      <c r="N417" s="100">
        <f>INDEX('Allocator Summary'!I$7:I$27,MATCH($G417,'Allocator Summary'!$B$7:$B$27))*$E417</f>
        <v>-41299.906393920792</v>
      </c>
      <c r="O417" s="100">
        <f>INDEX('Allocator Summary'!J$7:J$27,MATCH($G417,'Allocator Summary'!$B$7:$B$27))*$E417</f>
        <v>-240295.71917411755</v>
      </c>
      <c r="P417" s="100">
        <f>INDEX('Allocator Summary'!K$7:K$27,MATCH($G417,'Allocator Summary'!$B$7:$B$27))*$E417</f>
        <v>-34242.345233469277</v>
      </c>
      <c r="Q417" s="100">
        <f>INDEX('Allocator Summary'!L$7:L$27,MATCH($G417,'Allocator Summary'!$B$7:$B$27))*$E417</f>
        <v>-23399.613174067668</v>
      </c>
      <c r="R417" s="100">
        <f>INDEX('Allocator Summary'!M$7:M$27,MATCH($G417,'Allocator Summary'!$B$7:$B$27))*$E417</f>
        <v>-135171.65115960347</v>
      </c>
      <c r="S417" s="100">
        <f>SUM(I417:R417)</f>
        <v>-2794593.3510813522</v>
      </c>
      <c r="T417" s="100">
        <f>S417-E417</f>
        <v>0</v>
      </c>
    </row>
    <row r="418" spans="1:21" x14ac:dyDescent="0.25">
      <c r="C418" s="91" t="s">
        <v>48</v>
      </c>
      <c r="D418" s="89"/>
      <c r="E418" s="103">
        <f>+'COSS Step1'!F346</f>
        <v>-859754.32400535198</v>
      </c>
      <c r="F418" s="112"/>
      <c r="G418" s="95">
        <v>6</v>
      </c>
      <c r="H418" s="91" t="str">
        <f>_xlfn.XLOOKUP($G418,'Allocator Summary'!$B$7:$B$39,'Allocator Summary'!$C$7:$C$39)</f>
        <v>Rate Base</v>
      </c>
      <c r="I418" s="100">
        <f>INDEX('Allocator Summary'!D$7:D$27,MATCH($G418,'Allocator Summary'!$B$7:$B$27))*$E418</f>
        <v>-57507.445224803625</v>
      </c>
      <c r="J418" s="100">
        <f>INDEX('Allocator Summary'!E$7:E$27,MATCH($G418,'Allocator Summary'!$B$7:$B$27))*$E418</f>
        <v>-40047.431553582108</v>
      </c>
      <c r="K418" s="100">
        <f>INDEX('Allocator Summary'!F$7:F$27,MATCH($G418,'Allocator Summary'!$B$7:$B$27))*$E418</f>
        <v>-172659.69932081344</v>
      </c>
      <c r="L418" s="100">
        <f>INDEX('Allocator Summary'!G$7:G$27,MATCH($G418,'Allocator Summary'!$B$7:$B$27))*$E418</f>
        <v>-118297.16668594167</v>
      </c>
      <c r="M418" s="100">
        <f>INDEX('Allocator Summary'!H$7:H$27,MATCH($G418,'Allocator Summary'!$B$7:$B$27))*$E418</f>
        <v>-325290.97395051044</v>
      </c>
      <c r="N418" s="100">
        <f>INDEX('Allocator Summary'!I$7:I$27,MATCH($G418,'Allocator Summary'!$B$7:$B$27))*$E418</f>
        <v>-12705.881909240981</v>
      </c>
      <c r="O418" s="100">
        <f>INDEX('Allocator Summary'!J$7:J$27,MATCH($G418,'Allocator Summary'!$B$7:$B$27))*$E418</f>
        <v>-73926.778477441971</v>
      </c>
      <c r="P418" s="100">
        <f>INDEX('Allocator Summary'!K$7:K$27,MATCH($G418,'Allocator Summary'!$B$7:$B$27))*$E418</f>
        <v>-10534.629078383667</v>
      </c>
      <c r="Q418" s="100">
        <f>INDEX('Allocator Summary'!L$7:L$27,MATCH($G418,'Allocator Summary'!$B$7:$B$27))*$E418</f>
        <v>-7198.871563432569</v>
      </c>
      <c r="R418" s="100">
        <f>INDEX('Allocator Summary'!M$7:M$27,MATCH($G418,'Allocator Summary'!$B$7:$B$27))*$E418</f>
        <v>-41585.446241201294</v>
      </c>
      <c r="S418" s="100">
        <f>SUM(I418:R418)</f>
        <v>-859754.32400535175</v>
      </c>
      <c r="T418" s="100">
        <f>S418-E418</f>
        <v>0</v>
      </c>
    </row>
    <row r="419" spans="1:21" x14ac:dyDescent="0.25">
      <c r="C419" s="91" t="s">
        <v>312</v>
      </c>
      <c r="D419" s="89"/>
      <c r="E419" s="103">
        <f>+'COSS Step1'!F347</f>
        <v>8340184.4823042136</v>
      </c>
      <c r="F419" s="112"/>
      <c r="G419" s="95">
        <v>6</v>
      </c>
      <c r="H419" s="91" t="str">
        <f>_xlfn.XLOOKUP($G419,'Allocator Summary'!$B$7:$B$39,'Allocator Summary'!$C$7:$C$39)</f>
        <v>Rate Base</v>
      </c>
      <c r="I419" s="100">
        <f>INDEX('Allocator Summary'!D$7:D$27,MATCH($G419,'Allocator Summary'!$B$7:$B$27))*$E419</f>
        <v>557860.1803901844</v>
      </c>
      <c r="J419" s="100">
        <f>INDEX('Allocator Summary'!E$7:E$27,MATCH($G419,'Allocator Summary'!$B$7:$B$27))*$E419</f>
        <v>388486.52210703673</v>
      </c>
      <c r="K419" s="100">
        <f>INDEX('Allocator Summary'!F$7:F$27,MATCH($G419,'Allocator Summary'!$B$7:$B$27))*$E419</f>
        <v>1674913.0592168972</v>
      </c>
      <c r="L419" s="100">
        <f>INDEX('Allocator Summary'!G$7:G$27,MATCH($G419,'Allocator Summary'!$B$7:$B$27))*$E419</f>
        <v>1147560.6069630003</v>
      </c>
      <c r="M419" s="100">
        <f>INDEX('Allocator Summary'!H$7:H$27,MATCH($G419,'Allocator Summary'!$B$7:$B$27))*$E419</f>
        <v>3155537.1778028798</v>
      </c>
      <c r="N419" s="100">
        <f>INDEX('Allocator Summary'!I$7:I$27,MATCH($G419,'Allocator Summary'!$B$7:$B$27))*$E419</f>
        <v>123255.44190317072</v>
      </c>
      <c r="O419" s="100">
        <f>INDEX('Allocator Summary'!J$7:J$27,MATCH($G419,'Allocator Summary'!$B$7:$B$27))*$E419</f>
        <v>717138.55164102034</v>
      </c>
      <c r="P419" s="100">
        <f>INDEX('Allocator Summary'!K$7:K$27,MATCH($G419,'Allocator Summary'!$B$7:$B$27))*$E419</f>
        <v>102192.8561604062</v>
      </c>
      <c r="Q419" s="100">
        <f>INDEX('Allocator Summary'!L$7:L$27,MATCH($G419,'Allocator Summary'!$B$7:$B$27))*$E419</f>
        <v>69833.806271229216</v>
      </c>
      <c r="R419" s="100">
        <f>INDEX('Allocator Summary'!M$7:M$27,MATCH($G419,'Allocator Summary'!$B$7:$B$27))*$E419</f>
        <v>403406.27984838618</v>
      </c>
      <c r="S419" s="100">
        <f>SUM(I419:R419)</f>
        <v>8340184.4823042108</v>
      </c>
      <c r="T419" s="100">
        <f>S419-E419</f>
        <v>0</v>
      </c>
    </row>
    <row r="420" spans="1:21" x14ac:dyDescent="0.25">
      <c r="A420" s="96"/>
      <c r="B420" s="96"/>
      <c r="C420" s="96" t="s">
        <v>49</v>
      </c>
      <c r="D420" s="133"/>
      <c r="E420" s="103">
        <f>+'COSS Step1'!F348</f>
        <v>0</v>
      </c>
      <c r="F420" s="112"/>
      <c r="G420" s="97">
        <v>6</v>
      </c>
      <c r="H420" s="96" t="str">
        <f>_xlfn.XLOOKUP($G420,'Allocator Summary'!$B$7:$B$39,'Allocator Summary'!$C$7:$C$39)</f>
        <v>Rate Base</v>
      </c>
      <c r="I420" s="101">
        <f>INDEX('Allocator Summary'!D$7:D$27,MATCH($G420,'Allocator Summary'!$B$7:$B$27))*$E420</f>
        <v>0</v>
      </c>
      <c r="J420" s="101">
        <f>INDEX('Allocator Summary'!E$7:E$27,MATCH($G420,'Allocator Summary'!$B$7:$B$27))*$E420</f>
        <v>0</v>
      </c>
      <c r="K420" s="101">
        <f>INDEX('Allocator Summary'!F$7:F$27,MATCH($G420,'Allocator Summary'!$B$7:$B$27))*$E420</f>
        <v>0</v>
      </c>
      <c r="L420" s="101">
        <f>INDEX('Allocator Summary'!G$7:G$27,MATCH($G420,'Allocator Summary'!$B$7:$B$27))*$E420</f>
        <v>0</v>
      </c>
      <c r="M420" s="101">
        <f>INDEX('Allocator Summary'!H$7:H$27,MATCH($G420,'Allocator Summary'!$B$7:$B$27))*$E420</f>
        <v>0</v>
      </c>
      <c r="N420" s="101">
        <f>INDEX('Allocator Summary'!I$7:I$27,MATCH($G420,'Allocator Summary'!$B$7:$B$27))*$E420</f>
        <v>0</v>
      </c>
      <c r="O420" s="101">
        <f>INDEX('Allocator Summary'!J$7:J$27,MATCH($G420,'Allocator Summary'!$B$7:$B$27))*$E420</f>
        <v>0</v>
      </c>
      <c r="P420" s="101">
        <f>INDEX('Allocator Summary'!K$7:K$27,MATCH($G420,'Allocator Summary'!$B$7:$B$27))*$E420</f>
        <v>0</v>
      </c>
      <c r="Q420" s="101">
        <f>INDEX('Allocator Summary'!L$7:L$27,MATCH($G420,'Allocator Summary'!$B$7:$B$27))*$E420</f>
        <v>0</v>
      </c>
      <c r="R420" s="101">
        <f>INDEX('Allocator Summary'!M$7:M$27,MATCH($G420,'Allocator Summary'!$B$7:$B$27))*$E420</f>
        <v>0</v>
      </c>
      <c r="S420" s="101">
        <f>SUM(I420:R420)</f>
        <v>0</v>
      </c>
      <c r="T420" s="101">
        <f>S420-E420</f>
        <v>0</v>
      </c>
    </row>
    <row r="421" spans="1:21" x14ac:dyDescent="0.25">
      <c r="A421" s="91" t="s">
        <v>324</v>
      </c>
      <c r="B421" s="128"/>
      <c r="C421" s="128"/>
      <c r="E421" s="100">
        <f>SUM(E417:E420)</f>
        <v>4685836.8072175095</v>
      </c>
      <c r="I421" s="100">
        <f t="shared" ref="I421:S421" si="82">SUM(I417:I420)</f>
        <v>313427.33150563616</v>
      </c>
      <c r="J421" s="100">
        <f t="shared" si="82"/>
        <v>218266.68801625096</v>
      </c>
      <c r="K421" s="100">
        <f t="shared" si="82"/>
        <v>941030.65446814685</v>
      </c>
      <c r="L421" s="100">
        <f t="shared" si="82"/>
        <v>644743.73942558945</v>
      </c>
      <c r="M421" s="100">
        <f t="shared" si="82"/>
        <v>1772902.300382551</v>
      </c>
      <c r="N421" s="100">
        <f t="shared" si="82"/>
        <v>69249.653600008955</v>
      </c>
      <c r="O421" s="100">
        <f t="shared" si="82"/>
        <v>402916.05398946081</v>
      </c>
      <c r="P421" s="100">
        <f t="shared" si="82"/>
        <v>57415.881848553254</v>
      </c>
      <c r="Q421" s="100">
        <f t="shared" si="82"/>
        <v>39235.32153372898</v>
      </c>
      <c r="R421" s="100">
        <f t="shared" si="82"/>
        <v>226649.18244758144</v>
      </c>
      <c r="S421" s="100">
        <f t="shared" si="82"/>
        <v>4685836.8072175067</v>
      </c>
      <c r="T421" s="100">
        <f>SUM(T420)</f>
        <v>0</v>
      </c>
    </row>
    <row r="422" spans="1:21" x14ac:dyDescent="0.25">
      <c r="D422" s="89"/>
      <c r="T422" s="100"/>
    </row>
    <row r="423" spans="1:21" x14ac:dyDescent="0.25">
      <c r="C423" s="89" t="s">
        <v>180</v>
      </c>
      <c r="D423" s="221">
        <f>-'COSS Step1'!F349+E423</f>
        <v>0</v>
      </c>
      <c r="E423" s="112">
        <f>E421</f>
        <v>4685836.8072175095</v>
      </c>
      <c r="F423" s="136"/>
      <c r="I423" s="112">
        <f t="shared" ref="I423:S423" si="83">I421</f>
        <v>313427.33150563616</v>
      </c>
      <c r="J423" s="112">
        <f t="shared" si="83"/>
        <v>218266.68801625096</v>
      </c>
      <c r="K423" s="112">
        <f t="shared" si="83"/>
        <v>941030.65446814685</v>
      </c>
      <c r="L423" s="112">
        <f t="shared" si="83"/>
        <v>644743.73942558945</v>
      </c>
      <c r="M423" s="112">
        <f t="shared" si="83"/>
        <v>1772902.300382551</v>
      </c>
      <c r="N423" s="112">
        <f t="shared" si="83"/>
        <v>69249.653600008955</v>
      </c>
      <c r="O423" s="112">
        <f t="shared" si="83"/>
        <v>402916.05398946081</v>
      </c>
      <c r="P423" s="112">
        <f t="shared" si="83"/>
        <v>57415.881848553254</v>
      </c>
      <c r="Q423" s="112">
        <f t="shared" si="83"/>
        <v>39235.32153372898</v>
      </c>
      <c r="R423" s="112">
        <f t="shared" si="83"/>
        <v>226649.18244758144</v>
      </c>
      <c r="S423" s="112">
        <f t="shared" si="83"/>
        <v>4685836.8072175067</v>
      </c>
      <c r="T423" s="100">
        <f t="shared" ref="T423" si="84">SUM(T422)</f>
        <v>0</v>
      </c>
    </row>
    <row r="424" spans="1:21" x14ac:dyDescent="0.25">
      <c r="C424" s="89"/>
      <c r="D424" s="89"/>
      <c r="E424" s="219">
        <v>0</v>
      </c>
    </row>
    <row r="425" spans="1:21" x14ac:dyDescent="0.25">
      <c r="C425" s="91" t="s">
        <v>325</v>
      </c>
      <c r="E425" s="103">
        <f>LinkFromRateBase!G115+LinkFromRateBase!G119</f>
        <v>59853811.403441995</v>
      </c>
      <c r="G425" s="95">
        <v>6</v>
      </c>
      <c r="H425" s="91" t="str">
        <f>_xlfn.XLOOKUP($G425,'Allocator Summary'!$B$7:$B$39,'Allocator Summary'!$C$7:$C$39)</f>
        <v>Rate Base</v>
      </c>
      <c r="I425" s="100">
        <f>INDEX('Allocator Summary'!D$7:D$27,MATCH($G425,'Allocator Summary'!$B$7:$B$27))*$E425</f>
        <v>4003515.5214383546</v>
      </c>
      <c r="J425" s="100">
        <f>INDEX('Allocator Summary'!E$7:E$27,MATCH($G425,'Allocator Summary'!$B$7:$B$27))*$E425</f>
        <v>2787995.7663178141</v>
      </c>
      <c r="K425" s="100">
        <f>INDEX('Allocator Summary'!F$7:F$27,MATCH($G425,'Allocator Summary'!$B$7:$B$27))*$E425</f>
        <v>12020109.456359813</v>
      </c>
      <c r="L425" s="100">
        <f>INDEX('Allocator Summary'!G$7:G$27,MATCH($G425,'Allocator Summary'!$B$7:$B$27))*$E425</f>
        <v>8235534.3924246635</v>
      </c>
      <c r="M425" s="100">
        <f>INDEX('Allocator Summary'!H$7:H$27,MATCH($G425,'Allocator Summary'!$B$7:$B$27))*$E425</f>
        <v>22645893.207458429</v>
      </c>
      <c r="N425" s="100">
        <f>INDEX('Allocator Summary'!I$7:I$27,MATCH($G425,'Allocator Summary'!$B$7:$B$27))*$E425</f>
        <v>884549.73505359318</v>
      </c>
      <c r="O425" s="100">
        <f>INDEX('Allocator Summary'!J$7:J$27,MATCH($G425,'Allocator Summary'!$B$7:$B$27))*$E425</f>
        <v>5146585.871227676</v>
      </c>
      <c r="P425" s="100">
        <f>INDEX('Allocator Summary'!K$7:K$27,MATCH($G425,'Allocator Summary'!$B$7:$B$27))*$E425</f>
        <v>733392.88266128779</v>
      </c>
      <c r="Q425" s="100">
        <f>INDEX('Allocator Summary'!L$7:L$27,MATCH($G425,'Allocator Summary'!$B$7:$B$27))*$E425</f>
        <v>501166.30861238023</v>
      </c>
      <c r="R425" s="100">
        <f>INDEX('Allocator Summary'!M$7:M$27,MATCH($G425,'Allocator Summary'!$B$7:$B$27))*$E425</f>
        <v>2895068.2618879667</v>
      </c>
      <c r="S425" s="100">
        <f>SUM(I425:R425)</f>
        <v>59853811.40344198</v>
      </c>
      <c r="T425" s="100">
        <f>S425-E425</f>
        <v>0</v>
      </c>
    </row>
    <row r="426" spans="1:21" x14ac:dyDescent="0.25">
      <c r="A426" s="96"/>
      <c r="B426" s="96"/>
      <c r="C426" s="133"/>
      <c r="D426" s="133"/>
      <c r="E426" s="134"/>
      <c r="F426" s="96"/>
      <c r="G426" s="96"/>
      <c r="H426" s="96"/>
      <c r="I426" s="96"/>
      <c r="J426" s="96"/>
      <c r="K426" s="96"/>
      <c r="L426" s="96"/>
      <c r="M426" s="96"/>
      <c r="N426" s="96"/>
      <c r="O426" s="96"/>
      <c r="P426" s="96"/>
      <c r="Q426" s="96"/>
      <c r="R426" s="96"/>
      <c r="S426" s="96"/>
      <c r="T426" s="96"/>
    </row>
    <row r="427" spans="1:21" x14ac:dyDescent="0.25">
      <c r="A427" s="91" t="s">
        <v>181</v>
      </c>
      <c r="E427" s="102">
        <f>+E425+E426</f>
        <v>59853811.403441995</v>
      </c>
      <c r="G427" s="95"/>
      <c r="I427" s="100">
        <f>+I425+I426</f>
        <v>4003515.5214383546</v>
      </c>
      <c r="J427" s="100">
        <f t="shared" ref="J427:T427" si="85">+J425+J426</f>
        <v>2787995.7663178141</v>
      </c>
      <c r="K427" s="100">
        <f t="shared" si="85"/>
        <v>12020109.456359813</v>
      </c>
      <c r="L427" s="100">
        <f t="shared" si="85"/>
        <v>8235534.3924246635</v>
      </c>
      <c r="M427" s="100">
        <f t="shared" si="85"/>
        <v>22645893.207458429</v>
      </c>
      <c r="N427" s="100">
        <f t="shared" si="85"/>
        <v>884549.73505359318</v>
      </c>
      <c r="O427" s="100">
        <f t="shared" si="85"/>
        <v>5146585.871227676</v>
      </c>
      <c r="P427" s="100">
        <f t="shared" si="85"/>
        <v>733392.88266128779</v>
      </c>
      <c r="Q427" s="100">
        <f t="shared" si="85"/>
        <v>501166.30861238023</v>
      </c>
      <c r="R427" s="100">
        <f t="shared" si="85"/>
        <v>2895068.2618879667</v>
      </c>
      <c r="S427" s="100">
        <f t="shared" si="85"/>
        <v>59853811.40344198</v>
      </c>
      <c r="T427" s="100">
        <f t="shared" si="85"/>
        <v>0</v>
      </c>
    </row>
    <row r="428" spans="1:21" x14ac:dyDescent="0.25">
      <c r="E428" s="112"/>
    </row>
    <row r="429" spans="1:21" x14ac:dyDescent="0.25">
      <c r="E429" s="112"/>
    </row>
    <row r="430" spans="1:21" x14ac:dyDescent="0.25">
      <c r="C430" s="90" t="s">
        <v>326</v>
      </c>
      <c r="E430" s="112">
        <f>E263+E273+E403+E414+E421+E427</f>
        <v>163496193.99926794</v>
      </c>
      <c r="I430" s="112">
        <f t="shared" ref="I430:R430" si="86">I263+I273+I403+I414+I423+I427</f>
        <v>8855748.9992507845</v>
      </c>
      <c r="J430" s="112">
        <f t="shared" si="86"/>
        <v>5581678.1998349652</v>
      </c>
      <c r="K430" s="112">
        <f t="shared" si="86"/>
        <v>50183347.319548346</v>
      </c>
      <c r="L430" s="112">
        <f>L263+L273+L403+L414+L423+L427</f>
        <v>14808013.212122565</v>
      </c>
      <c r="M430" s="112">
        <f t="shared" si="86"/>
        <v>36337100.996860906</v>
      </c>
      <c r="N430" s="112">
        <f t="shared" si="86"/>
        <v>1504582.7429486914</v>
      </c>
      <c r="O430" s="112">
        <f t="shared" si="86"/>
        <v>30144196.807724401</v>
      </c>
      <c r="P430" s="112">
        <f t="shared" si="86"/>
        <v>3665889.5517011327</v>
      </c>
      <c r="Q430" s="112">
        <f t="shared" si="86"/>
        <v>5354708.5958077461</v>
      </c>
      <c r="R430" s="112">
        <f t="shared" si="86"/>
        <v>7060927.5734683918</v>
      </c>
      <c r="S430" s="112">
        <f>S263+S273+S403+S414+S423+S427</f>
        <v>163496193.99926791</v>
      </c>
      <c r="T430" s="112">
        <f>+S430-E430</f>
        <v>0</v>
      </c>
    </row>
    <row r="431" spans="1:21" x14ac:dyDescent="0.25">
      <c r="C431" s="90" t="s">
        <v>327</v>
      </c>
      <c r="E431" s="103">
        <f>-RevenueLink!F27-RevenueLink!F28</f>
        <v>-2435110.5099999998</v>
      </c>
      <c r="G431" s="97">
        <v>6</v>
      </c>
      <c r="H431" s="96" t="str">
        <f>_xlfn.XLOOKUP($G431,'Allocator Summary'!$B$7:$B$39,'Allocator Summary'!$C$7:$C$39)</f>
        <v>Rate Base</v>
      </c>
      <c r="I431" s="101">
        <f>INDEX('Allocator Summary'!D$7:D$27,MATCH($G431,'Allocator Summary'!$B$7:$B$27))*$E431</f>
        <v>-162880.23259688413</v>
      </c>
      <c r="J431" s="101">
        <f>INDEX('Allocator Summary'!E$7:E$27,MATCH($G431,'Allocator Summary'!$B$7:$B$27))*$E431</f>
        <v>-113427.66038130021</v>
      </c>
      <c r="K431" s="101">
        <f>INDEX('Allocator Summary'!F$7:F$27,MATCH($G431,'Allocator Summary'!$B$7:$B$27))*$E431</f>
        <v>-489029.75737396273</v>
      </c>
      <c r="L431" s="101">
        <f>INDEX('Allocator Summary'!G$7:G$27,MATCH($G431,'Allocator Summary'!$B$7:$B$27))*$E431</f>
        <v>-335056.96436411893</v>
      </c>
      <c r="M431" s="101">
        <f>INDEX('Allocator Summary'!H$7:H$27,MATCH($G431,'Allocator Summary'!$B$7:$B$27))*$E431</f>
        <v>-921332.34734402236</v>
      </c>
      <c r="N431" s="101">
        <f>INDEX('Allocator Summary'!I$7:I$27,MATCH($G431,'Allocator Summary'!$B$7:$B$27))*$E431</f>
        <v>-35987.288126531101</v>
      </c>
      <c r="O431" s="101">
        <f>INDEX('Allocator Summary'!J$7:J$27,MATCH($G431,'Allocator Summary'!$B$7:$B$27))*$E431</f>
        <v>-209385.25136134133</v>
      </c>
      <c r="P431" s="101">
        <f>INDEX('Allocator Summary'!K$7:K$27,MATCH($G431,'Allocator Summary'!$B$7:$B$27))*$E431</f>
        <v>-29837.577167642125</v>
      </c>
      <c r="Q431" s="101">
        <f>INDEX('Allocator Summary'!L$7:L$27,MATCH($G431,'Allocator Summary'!$B$7:$B$27))*$E431</f>
        <v>-20389.601209084067</v>
      </c>
      <c r="R431" s="101">
        <f>INDEX('Allocator Summary'!M$7:M$27,MATCH($G431,'Allocator Summary'!$B$7:$B$27))*$E431</f>
        <v>-117783.8300751121</v>
      </c>
      <c r="S431" s="101">
        <f>SUM(I431:R431)</f>
        <v>-2435110.5099999993</v>
      </c>
      <c r="T431" s="101">
        <f>S431-E431</f>
        <v>0</v>
      </c>
    </row>
    <row r="432" spans="1:21" x14ac:dyDescent="0.25">
      <c r="C432" s="90" t="s">
        <v>328</v>
      </c>
      <c r="E432" s="112">
        <f>E430+E431</f>
        <v>161061083.48926795</v>
      </c>
      <c r="G432" s="100"/>
      <c r="I432" s="112">
        <f t="shared" ref="I432:R432" si="87">I430+I431</f>
        <v>8692868.766653901</v>
      </c>
      <c r="J432" s="112">
        <f t="shared" si="87"/>
        <v>5468250.5394536648</v>
      </c>
      <c r="K432" s="112">
        <f t="shared" si="87"/>
        <v>49694317.56217438</v>
      </c>
      <c r="L432" s="112">
        <f>L430+L431</f>
        <v>14472956.247758446</v>
      </c>
      <c r="M432" s="112">
        <f t="shared" si="87"/>
        <v>35415768.649516881</v>
      </c>
      <c r="N432" s="112">
        <f t="shared" si="87"/>
        <v>1468595.4548221603</v>
      </c>
      <c r="O432" s="112">
        <f t="shared" si="87"/>
        <v>29934811.556363061</v>
      </c>
      <c r="P432" s="112">
        <f t="shared" si="87"/>
        <v>3636051.9745334904</v>
      </c>
      <c r="Q432" s="112">
        <f t="shared" si="87"/>
        <v>5334318.9945986615</v>
      </c>
      <c r="R432" s="112">
        <f t="shared" si="87"/>
        <v>6943143.7433932796</v>
      </c>
      <c r="S432" s="112">
        <f>S430+S431</f>
        <v>161061083.48926792</v>
      </c>
      <c r="T432" s="112">
        <f>+S432-E432</f>
        <v>0</v>
      </c>
      <c r="U432" s="100"/>
    </row>
    <row r="433" spans="1:21" x14ac:dyDescent="0.25">
      <c r="C433" s="90"/>
      <c r="E433" s="112"/>
      <c r="G433" s="100"/>
      <c r="I433" s="112"/>
      <c r="J433" s="112"/>
      <c r="K433" s="112"/>
      <c r="L433" s="112"/>
      <c r="M433" s="112"/>
      <c r="N433" s="112"/>
      <c r="O433" s="112"/>
      <c r="P433" s="112"/>
      <c r="Q433" s="112"/>
      <c r="R433" s="112"/>
      <c r="S433" s="112"/>
      <c r="T433" s="112"/>
      <c r="U433" s="100"/>
    </row>
    <row r="434" spans="1:21" x14ac:dyDescent="0.25">
      <c r="C434" s="137"/>
      <c r="D434" s="137"/>
      <c r="E434" s="137"/>
      <c r="H434" s="137"/>
      <c r="I434" s="112"/>
      <c r="J434" s="112"/>
      <c r="K434" s="112"/>
      <c r="L434" s="112"/>
      <c r="M434" s="112"/>
      <c r="N434" s="112"/>
      <c r="O434" s="112"/>
      <c r="P434" s="112"/>
      <c r="Q434" s="112"/>
      <c r="R434" s="112"/>
      <c r="S434" s="112"/>
      <c r="T434" s="112"/>
    </row>
    <row r="435" spans="1:21" x14ac:dyDescent="0.25">
      <c r="C435" s="90" t="s">
        <v>326</v>
      </c>
      <c r="E435" s="112">
        <v>163496191.14320636</v>
      </c>
      <c r="H435" s="100"/>
      <c r="I435" s="112"/>
      <c r="J435" s="112"/>
      <c r="K435" s="112"/>
      <c r="L435" s="112"/>
      <c r="M435" s="112"/>
      <c r="N435" s="112"/>
      <c r="O435" s="112"/>
      <c r="P435" s="112"/>
      <c r="Q435" s="112"/>
      <c r="R435" s="112"/>
      <c r="S435" s="112"/>
      <c r="T435" s="112"/>
    </row>
    <row r="436" spans="1:21" x14ac:dyDescent="0.25">
      <c r="A436" s="138"/>
      <c r="B436" s="138"/>
      <c r="C436" s="139"/>
      <c r="D436" s="140" t="s">
        <v>182</v>
      </c>
      <c r="E436" s="112">
        <f>+E435-E430</f>
        <v>-2.856061577796936</v>
      </c>
      <c r="F436" s="141"/>
      <c r="G436" s="142"/>
      <c r="H436" s="142"/>
      <c r="I436" s="143"/>
      <c r="J436" s="143"/>
      <c r="K436" s="143"/>
      <c r="L436" s="143"/>
      <c r="M436" s="143"/>
      <c r="N436" s="143"/>
      <c r="O436" s="143"/>
      <c r="P436" s="143"/>
      <c r="Q436" s="143"/>
      <c r="R436" s="143"/>
      <c r="S436" s="143"/>
      <c r="T436" s="143"/>
      <c r="U436" s="138"/>
    </row>
    <row r="437" spans="1:21" x14ac:dyDescent="0.25">
      <c r="E437" s="112"/>
      <c r="F437" s="136"/>
    </row>
    <row r="438" spans="1:21" x14ac:dyDescent="0.25">
      <c r="A438" s="91" t="s">
        <v>183</v>
      </c>
      <c r="B438" s="119"/>
      <c r="C438" s="119"/>
      <c r="E438" s="100"/>
    </row>
    <row r="439" spans="1:21" x14ac:dyDescent="0.25">
      <c r="A439" s="119"/>
      <c r="B439" s="91" t="s">
        <v>17</v>
      </c>
    </row>
    <row r="440" spans="1:21" x14ac:dyDescent="0.25">
      <c r="A440" s="121"/>
      <c r="B440" s="122"/>
      <c r="C440" s="91" t="str">
        <f>'COSS Step1'!D9</f>
        <v>Organization</v>
      </c>
      <c r="E440" s="103">
        <f>+'COSS Step1'!F9</f>
        <v>1158652.7899999996</v>
      </c>
      <c r="G440" s="95">
        <v>5</v>
      </c>
      <c r="H440" s="91" t="str">
        <f>_xlfn.XLOOKUP($G440,'Allocator Summary'!$B$7:$B$39,'Allocator Summary'!$C$7:$C$39)</f>
        <v>Net Plant (less gen. and int.)</v>
      </c>
      <c r="I440" s="100">
        <f>INDEX('Allocator Summary'!D$7:D$27,MATCH($G440,'Allocator Summary'!$B$7:$B$27))*$E440</f>
        <v>69257.088501761362</v>
      </c>
      <c r="J440" s="100">
        <f>INDEX('Allocator Summary'!E$7:E$27,MATCH($G440,'Allocator Summary'!$B$7:$B$27))*$E440</f>
        <v>50700.310125772216</v>
      </c>
      <c r="K440" s="100">
        <f>INDEX('Allocator Summary'!F$7:F$27,MATCH($G440,'Allocator Summary'!$B$7:$B$27))*$E440</f>
        <v>177427.90049102879</v>
      </c>
      <c r="L440" s="100">
        <f>INDEX('Allocator Summary'!G$7:G$27,MATCH($G440,'Allocator Summary'!$B$7:$B$27))*$E440</f>
        <v>175392.83325813539</v>
      </c>
      <c r="M440" s="100">
        <f>INDEX('Allocator Summary'!H$7:H$27,MATCH($G440,'Allocator Summary'!$B$7:$B$27))*$E440</f>
        <v>450778.32995247311</v>
      </c>
      <c r="N440" s="100">
        <f>INDEX('Allocator Summary'!I$7:I$27,MATCH($G440,'Allocator Summary'!$B$7:$B$27))*$E440</f>
        <v>16086.02528921356</v>
      </c>
      <c r="O440" s="100">
        <f>INDEX('Allocator Summary'!J$7:J$27,MATCH($G440,'Allocator Summary'!$B$7:$B$27))*$E440</f>
        <v>101821.08954947464</v>
      </c>
      <c r="P440" s="100">
        <f>INDEX('Allocator Summary'!K$7:K$27,MATCH($G440,'Allocator Summary'!$B$7:$B$27))*$E440</f>
        <v>58863.791967752251</v>
      </c>
      <c r="Q440" s="100">
        <f>INDEX('Allocator Summary'!L$7:L$27,MATCH($G440,'Allocator Summary'!$B$7:$B$27))*$E440</f>
        <v>0</v>
      </c>
      <c r="R440" s="100">
        <f>INDEX('Allocator Summary'!M$7:M$27,MATCH($G440,'Allocator Summary'!$B$7:$B$27))*$E440</f>
        <v>58325.420864388157</v>
      </c>
      <c r="S440" s="100">
        <f>SUM(I440:R440)</f>
        <v>1158652.7899999993</v>
      </c>
      <c r="T440" s="100">
        <f>S440-E440</f>
        <v>0</v>
      </c>
    </row>
    <row r="441" spans="1:21" x14ac:dyDescent="0.25">
      <c r="A441" s="123"/>
      <c r="B441" s="122"/>
      <c r="C441" s="91" t="str">
        <f>'COSS Step1'!D10</f>
        <v>Franchises</v>
      </c>
      <c r="E441" s="103">
        <f>+'COSS Step1'!F10</f>
        <v>70260.820000000036</v>
      </c>
      <c r="G441" s="95">
        <v>5</v>
      </c>
      <c r="H441" s="91" t="str">
        <f>_xlfn.XLOOKUP($G441,'Allocator Summary'!$B$7:$B$39,'Allocator Summary'!$C$7:$C$39)</f>
        <v>Net Plant (less gen. and int.)</v>
      </c>
      <c r="I441" s="100">
        <f>INDEX('Allocator Summary'!D$7:D$27,MATCH($G441,'Allocator Summary'!$B$7:$B$27))*$E441</f>
        <v>4199.7567096406246</v>
      </c>
      <c r="J441" s="100">
        <f>INDEX('Allocator Summary'!E$7:E$27,MATCH($G441,'Allocator Summary'!$B$7:$B$27))*$E441</f>
        <v>3074.4718300734962</v>
      </c>
      <c r="K441" s="100">
        <f>INDEX('Allocator Summary'!F$7:F$27,MATCH($G441,'Allocator Summary'!$B$7:$B$27))*$E441</f>
        <v>10759.245467641862</v>
      </c>
      <c r="L441" s="100">
        <f>INDEX('Allocator Summary'!G$7:G$27,MATCH($G441,'Allocator Summary'!$B$7:$B$27))*$E441</f>
        <v>10635.838788978253</v>
      </c>
      <c r="M441" s="100">
        <f>INDEX('Allocator Summary'!H$7:H$27,MATCH($G441,'Allocator Summary'!$B$7:$B$27))*$E441</f>
        <v>27335.242597302466</v>
      </c>
      <c r="N441" s="100">
        <f>INDEX('Allocator Summary'!I$7:I$27,MATCH($G441,'Allocator Summary'!$B$7:$B$27))*$E441</f>
        <v>975.45816755068006</v>
      </c>
      <c r="O441" s="100">
        <f>INDEX('Allocator Summary'!J$7:J$27,MATCH($G441,'Allocator Summary'!$B$7:$B$27))*$E441</f>
        <v>6174.4409600390509</v>
      </c>
      <c r="P441" s="100">
        <f>INDEX('Allocator Summary'!K$7:K$27,MATCH($G441,'Allocator Summary'!$B$7:$B$27))*$E441</f>
        <v>3569.5061779152065</v>
      </c>
      <c r="Q441" s="100">
        <f>INDEX('Allocator Summary'!L$7:L$27,MATCH($G441,'Allocator Summary'!$B$7:$B$27))*$E441</f>
        <v>0</v>
      </c>
      <c r="R441" s="100">
        <f>INDEX('Allocator Summary'!M$7:M$27,MATCH($G441,'Allocator Summary'!$B$7:$B$27))*$E441</f>
        <v>3536.8593008583912</v>
      </c>
      <c r="S441" s="100">
        <f>SUM(I441:R441)</f>
        <v>70260.820000000022</v>
      </c>
      <c r="T441" s="100">
        <f>S441-E441</f>
        <v>0</v>
      </c>
    </row>
    <row r="442" spans="1:21" x14ac:dyDescent="0.25">
      <c r="A442" s="123"/>
      <c r="B442" s="122"/>
      <c r="C442" s="91" t="str">
        <f>'COSS Step1'!D11</f>
        <v>Other P/E-Intangible</v>
      </c>
      <c r="E442" s="103">
        <f>+'COSS Step1'!F11</f>
        <v>0</v>
      </c>
      <c r="G442" s="95">
        <v>5</v>
      </c>
      <c r="H442" s="91" t="str">
        <f>_xlfn.XLOOKUP($G442,'Allocator Summary'!$B$7:$B$39,'Allocator Summary'!$C$7:$C$39)</f>
        <v>Net Plant (less gen. and int.)</v>
      </c>
      <c r="I442" s="100">
        <f>INDEX('Allocator Summary'!D$7:D$27,MATCH($G442,'Allocator Summary'!$B$7:$B$27))*$E442</f>
        <v>0</v>
      </c>
      <c r="J442" s="100">
        <f>INDEX('Allocator Summary'!E$7:E$27,MATCH($G442,'Allocator Summary'!$B$7:$B$27))*$E442</f>
        <v>0</v>
      </c>
      <c r="K442" s="100">
        <f>INDEX('Allocator Summary'!F$7:F$27,MATCH($G442,'Allocator Summary'!$B$7:$B$27))*$E442</f>
        <v>0</v>
      </c>
      <c r="L442" s="100">
        <f>INDEX('Allocator Summary'!G$7:G$27,MATCH($G442,'Allocator Summary'!$B$7:$B$27))*$E442</f>
        <v>0</v>
      </c>
      <c r="M442" s="100">
        <f>INDEX('Allocator Summary'!H$7:H$27,MATCH($G442,'Allocator Summary'!$B$7:$B$27))*$E442</f>
        <v>0</v>
      </c>
      <c r="N442" s="100">
        <f>INDEX('Allocator Summary'!I$7:I$27,MATCH($G442,'Allocator Summary'!$B$7:$B$27))*$E442</f>
        <v>0</v>
      </c>
      <c r="O442" s="100">
        <f>INDEX('Allocator Summary'!J$7:J$27,MATCH($G442,'Allocator Summary'!$B$7:$B$27))*$E442</f>
        <v>0</v>
      </c>
      <c r="P442" s="100">
        <f>INDEX('Allocator Summary'!K$7:K$27,MATCH($G442,'Allocator Summary'!$B$7:$B$27))*$E442</f>
        <v>0</v>
      </c>
      <c r="Q442" s="100">
        <f>INDEX('Allocator Summary'!L$7:L$27,MATCH($G442,'Allocator Summary'!$B$7:$B$27))*$E442</f>
        <v>0</v>
      </c>
      <c r="R442" s="100">
        <f>INDEX('Allocator Summary'!M$7:M$27,MATCH($G442,'Allocator Summary'!$B$7:$B$27))*$E442</f>
        <v>0</v>
      </c>
      <c r="S442" s="100">
        <f>SUM(I442:R442)</f>
        <v>0</v>
      </c>
      <c r="T442" s="100">
        <f>S442-E442</f>
        <v>0</v>
      </c>
    </row>
    <row r="443" spans="1:21" x14ac:dyDescent="0.25">
      <c r="A443" s="121"/>
      <c r="B443" s="122"/>
      <c r="C443" s="91" t="str">
        <f>'COSS Step1'!D12</f>
        <v>Other P/E-CPS</v>
      </c>
      <c r="E443" s="103">
        <f>+'COSS Step1'!F12</f>
        <v>251725.7759769765</v>
      </c>
      <c r="G443" s="95">
        <v>5</v>
      </c>
      <c r="H443" s="91" t="str">
        <f>_xlfn.XLOOKUP($G443,'Allocator Summary'!$B$7:$B$39,'Allocator Summary'!$C$7:$C$39)</f>
        <v>Net Plant (less gen. and int.)</v>
      </c>
      <c r="I443" s="100">
        <f>INDEX('Allocator Summary'!D$7:D$27,MATCH($G443,'Allocator Summary'!$B$7:$B$27))*$E443</f>
        <v>15046.608004984844</v>
      </c>
      <c r="J443" s="100">
        <f>INDEX('Allocator Summary'!E$7:E$27,MATCH($G443,'Allocator Summary'!$B$7:$B$27))*$E443</f>
        <v>11015.012451386212</v>
      </c>
      <c r="K443" s="100">
        <f>INDEX('Allocator Summary'!F$7:F$27,MATCH($G443,'Allocator Summary'!$B$7:$B$27))*$E443</f>
        <v>38547.506480409902</v>
      </c>
      <c r="L443" s="100">
        <f>INDEX('Allocator Summary'!G$7:G$27,MATCH($G443,'Allocator Summary'!$B$7:$B$27))*$E443</f>
        <v>38105.373269506039</v>
      </c>
      <c r="M443" s="100">
        <f>INDEX('Allocator Summary'!H$7:H$27,MATCH($G443,'Allocator Summary'!$B$7:$B$27))*$E443</f>
        <v>97934.882546558132</v>
      </c>
      <c r="N443" s="100">
        <f>INDEX('Allocator Summary'!I$7:I$27,MATCH($G443,'Allocator Summary'!$B$7:$B$27))*$E443</f>
        <v>3494.8064107389346</v>
      </c>
      <c r="O443" s="100">
        <f>INDEX('Allocator Summary'!J$7:J$27,MATCH($G443,'Allocator Summary'!$B$7:$B$27))*$E443</f>
        <v>22121.374926877557</v>
      </c>
      <c r="P443" s="100">
        <f>INDEX('Allocator Summary'!K$7:K$27,MATCH($G443,'Allocator Summary'!$B$7:$B$27))*$E443</f>
        <v>12788.588469225329</v>
      </c>
      <c r="Q443" s="100">
        <f>INDEX('Allocator Summary'!L$7:L$27,MATCH($G443,'Allocator Summary'!$B$7:$B$27))*$E443</f>
        <v>0</v>
      </c>
      <c r="R443" s="100">
        <f>INDEX('Allocator Summary'!M$7:M$27,MATCH($G443,'Allocator Summary'!$B$7:$B$27))*$E443</f>
        <v>12671.623417289531</v>
      </c>
      <c r="S443" s="100">
        <f>SUM(I443:R443)</f>
        <v>251725.77597697647</v>
      </c>
      <c r="T443" s="100">
        <f>S443-E443</f>
        <v>0</v>
      </c>
    </row>
    <row r="444" spans="1:21" x14ac:dyDescent="0.25">
      <c r="A444" s="121"/>
      <c r="B444" s="124"/>
      <c r="E444" s="102"/>
    </row>
    <row r="445" spans="1:21" x14ac:dyDescent="0.25">
      <c r="A445" s="121"/>
      <c r="B445" s="124" t="s">
        <v>20</v>
      </c>
    </row>
    <row r="446" spans="1:21" x14ac:dyDescent="0.25">
      <c r="A446" s="121"/>
      <c r="B446" s="122"/>
      <c r="C446" s="91" t="str">
        <f>'COSS Step1'!D15</f>
        <v>Land &amp; Land Rights-Supply</v>
      </c>
      <c r="E446" s="103">
        <f>+'COSS Step1'!F15</f>
        <v>1142399.5999999999</v>
      </c>
      <c r="G446" s="95" t="s">
        <v>62</v>
      </c>
      <c r="H446" s="91" t="str">
        <f>_xlfn.XLOOKUP($G446,'Allocator Summary'!$B$7:$B$39,'Allocator Summary'!$C$7:$C$39)</f>
        <v>Source of Supply</v>
      </c>
      <c r="I446" s="100">
        <f>INDEX('Allocator Summary'!D$7:D$27,MATCH($G446,'Allocator Summary'!$B$7:$B$27))*$E446</f>
        <v>1142399.5999999999</v>
      </c>
      <c r="J446" s="100">
        <f>INDEX('Allocator Summary'!E$7:E$27,MATCH($G446,'Allocator Summary'!$B$7:$B$27))*$E446</f>
        <v>0</v>
      </c>
      <c r="K446" s="100">
        <f>INDEX('Allocator Summary'!F$7:F$27,MATCH($G446,'Allocator Summary'!$B$7:$B$27))*$E446</f>
        <v>0</v>
      </c>
      <c r="L446" s="100">
        <f>INDEX('Allocator Summary'!G$7:G$27,MATCH($G446,'Allocator Summary'!$B$7:$B$27))*$E446</f>
        <v>0</v>
      </c>
      <c r="M446" s="100">
        <f>INDEX('Allocator Summary'!H$7:H$27,MATCH($G446,'Allocator Summary'!$B$7:$B$27))*$E446</f>
        <v>0</v>
      </c>
      <c r="N446" s="100">
        <f>INDEX('Allocator Summary'!I$7:I$27,MATCH($G446,'Allocator Summary'!$B$7:$B$27))*$E446</f>
        <v>0</v>
      </c>
      <c r="O446" s="100">
        <f>INDEX('Allocator Summary'!J$7:J$27,MATCH($G446,'Allocator Summary'!$B$7:$B$27))*$E446</f>
        <v>0</v>
      </c>
      <c r="P446" s="100">
        <f>INDEX('Allocator Summary'!K$7:K$27,MATCH($G446,'Allocator Summary'!$B$7:$B$27))*$E446</f>
        <v>0</v>
      </c>
      <c r="Q446" s="100">
        <f>INDEX('Allocator Summary'!L$7:L$27,MATCH($G446,'Allocator Summary'!$B$7:$B$27))*$E446</f>
        <v>0</v>
      </c>
      <c r="R446" s="100">
        <f>INDEX('Allocator Summary'!M$7:M$27,MATCH($G446,'Allocator Summary'!$B$7:$B$27))*$E446</f>
        <v>0</v>
      </c>
      <c r="S446" s="100">
        <f t="shared" ref="S446:S451" si="88">SUM(I446:R446)</f>
        <v>1142399.5999999999</v>
      </c>
      <c r="T446" s="100">
        <f t="shared" ref="T446:T451" si="89">S446-E446</f>
        <v>0</v>
      </c>
    </row>
    <row r="447" spans="1:21" x14ac:dyDescent="0.25">
      <c r="A447" s="123"/>
      <c r="B447" s="122"/>
      <c r="C447" s="91" t="str">
        <f>'COSS Step1'!D16</f>
        <v>Struct &amp; Imp-Supply</v>
      </c>
      <c r="E447" s="103">
        <f>+'COSS Step1'!F16</f>
        <v>22905031.844241928</v>
      </c>
      <c r="G447" s="95" t="s">
        <v>62</v>
      </c>
      <c r="H447" s="91" t="str">
        <f>_xlfn.XLOOKUP($G447,'Allocator Summary'!$B$7:$B$39,'Allocator Summary'!$C$7:$C$39)</f>
        <v>Source of Supply</v>
      </c>
      <c r="I447" s="100">
        <f>INDEX('Allocator Summary'!D$7:D$27,MATCH($G447,'Allocator Summary'!$B$7:$B$27))*$E447</f>
        <v>22905031.844241928</v>
      </c>
      <c r="J447" s="100">
        <f>INDEX('Allocator Summary'!E$7:E$27,MATCH($G447,'Allocator Summary'!$B$7:$B$27))*$E447</f>
        <v>0</v>
      </c>
      <c r="K447" s="100">
        <f>INDEX('Allocator Summary'!F$7:F$27,MATCH($G447,'Allocator Summary'!$B$7:$B$27))*$E447</f>
        <v>0</v>
      </c>
      <c r="L447" s="100">
        <f>INDEX('Allocator Summary'!G$7:G$27,MATCH($G447,'Allocator Summary'!$B$7:$B$27))*$E447</f>
        <v>0</v>
      </c>
      <c r="M447" s="100">
        <f>INDEX('Allocator Summary'!H$7:H$27,MATCH($G447,'Allocator Summary'!$B$7:$B$27))*$E447</f>
        <v>0</v>
      </c>
      <c r="N447" s="100">
        <f>INDEX('Allocator Summary'!I$7:I$27,MATCH($G447,'Allocator Summary'!$B$7:$B$27))*$E447</f>
        <v>0</v>
      </c>
      <c r="O447" s="100">
        <f>INDEX('Allocator Summary'!J$7:J$27,MATCH($G447,'Allocator Summary'!$B$7:$B$27))*$E447</f>
        <v>0</v>
      </c>
      <c r="P447" s="100">
        <f>INDEX('Allocator Summary'!K$7:K$27,MATCH($G447,'Allocator Summary'!$B$7:$B$27))*$E447</f>
        <v>0</v>
      </c>
      <c r="Q447" s="100">
        <f>INDEX('Allocator Summary'!L$7:L$27,MATCH($G447,'Allocator Summary'!$B$7:$B$27))*$E447</f>
        <v>0</v>
      </c>
      <c r="R447" s="100">
        <f>INDEX('Allocator Summary'!M$7:M$27,MATCH($G447,'Allocator Summary'!$B$7:$B$27))*$E447</f>
        <v>0</v>
      </c>
      <c r="S447" s="100">
        <f t="shared" si="88"/>
        <v>22905031.844241928</v>
      </c>
      <c r="T447" s="100">
        <f t="shared" si="89"/>
        <v>0</v>
      </c>
    </row>
    <row r="448" spans="1:21" x14ac:dyDescent="0.25">
      <c r="A448" s="123"/>
      <c r="B448" s="122"/>
      <c r="C448" s="91" t="str">
        <f>'COSS Step1'!D17</f>
        <v>Collect &amp; Impound Reservoirs</v>
      </c>
      <c r="E448" s="103">
        <f>+'COSS Step1'!F17</f>
        <v>446380.70901600004</v>
      </c>
      <c r="G448" s="95" t="s">
        <v>62</v>
      </c>
      <c r="H448" s="91" t="str">
        <f>_xlfn.XLOOKUP($G448,'Allocator Summary'!$B$7:$B$39,'Allocator Summary'!$C$7:$C$39)</f>
        <v>Source of Supply</v>
      </c>
      <c r="I448" s="100">
        <f>INDEX('Allocator Summary'!D$7:D$27,MATCH($G448,'Allocator Summary'!$B$7:$B$27))*$E448</f>
        <v>446380.70901600004</v>
      </c>
      <c r="J448" s="100">
        <f>INDEX('Allocator Summary'!E$7:E$27,MATCH($G448,'Allocator Summary'!$B$7:$B$27))*$E448</f>
        <v>0</v>
      </c>
      <c r="K448" s="100">
        <f>INDEX('Allocator Summary'!F$7:F$27,MATCH($G448,'Allocator Summary'!$B$7:$B$27))*$E448</f>
        <v>0</v>
      </c>
      <c r="L448" s="100">
        <f>INDEX('Allocator Summary'!G$7:G$27,MATCH($G448,'Allocator Summary'!$B$7:$B$27))*$E448</f>
        <v>0</v>
      </c>
      <c r="M448" s="100">
        <f>INDEX('Allocator Summary'!H$7:H$27,MATCH($G448,'Allocator Summary'!$B$7:$B$27))*$E448</f>
        <v>0</v>
      </c>
      <c r="N448" s="100">
        <f>INDEX('Allocator Summary'!I$7:I$27,MATCH($G448,'Allocator Summary'!$B$7:$B$27))*$E448</f>
        <v>0</v>
      </c>
      <c r="O448" s="100">
        <f>INDEX('Allocator Summary'!J$7:J$27,MATCH($G448,'Allocator Summary'!$B$7:$B$27))*$E448</f>
        <v>0</v>
      </c>
      <c r="P448" s="100">
        <f>INDEX('Allocator Summary'!K$7:K$27,MATCH($G448,'Allocator Summary'!$B$7:$B$27))*$E448</f>
        <v>0</v>
      </c>
      <c r="Q448" s="100">
        <f>INDEX('Allocator Summary'!L$7:L$27,MATCH($G448,'Allocator Summary'!$B$7:$B$27))*$E448</f>
        <v>0</v>
      </c>
      <c r="R448" s="100">
        <f>INDEX('Allocator Summary'!M$7:M$27,MATCH($G448,'Allocator Summary'!$B$7:$B$27))*$E448</f>
        <v>0</v>
      </c>
      <c r="S448" s="100">
        <f t="shared" si="88"/>
        <v>446380.70901600004</v>
      </c>
      <c r="T448" s="100">
        <f t="shared" si="89"/>
        <v>0</v>
      </c>
    </row>
    <row r="449" spans="1:20" x14ac:dyDescent="0.25">
      <c r="A449" s="123"/>
      <c r="B449" s="122"/>
      <c r="C449" s="91" t="str">
        <f>'COSS Step1'!D18</f>
        <v>Lake, River &amp; Other Intakes</v>
      </c>
      <c r="E449" s="103">
        <f>+'COSS Step1'!F18</f>
        <v>922220.33952533372</v>
      </c>
      <c r="G449" s="95" t="s">
        <v>62</v>
      </c>
      <c r="H449" s="91" t="str">
        <f>_xlfn.XLOOKUP($G449,'Allocator Summary'!$B$7:$B$39,'Allocator Summary'!$C$7:$C$39)</f>
        <v>Source of Supply</v>
      </c>
      <c r="I449" s="100">
        <f>INDEX('Allocator Summary'!D$7:D$27,MATCH($G449,'Allocator Summary'!$B$7:$B$27))*$E449</f>
        <v>922220.33952533372</v>
      </c>
      <c r="J449" s="100">
        <f>INDEX('Allocator Summary'!E$7:E$27,MATCH($G449,'Allocator Summary'!$B$7:$B$27))*$E449</f>
        <v>0</v>
      </c>
      <c r="K449" s="100">
        <f>INDEX('Allocator Summary'!F$7:F$27,MATCH($G449,'Allocator Summary'!$B$7:$B$27))*$E449</f>
        <v>0</v>
      </c>
      <c r="L449" s="100">
        <f>INDEX('Allocator Summary'!G$7:G$27,MATCH($G449,'Allocator Summary'!$B$7:$B$27))*$E449</f>
        <v>0</v>
      </c>
      <c r="M449" s="100">
        <f>INDEX('Allocator Summary'!H$7:H$27,MATCH($G449,'Allocator Summary'!$B$7:$B$27))*$E449</f>
        <v>0</v>
      </c>
      <c r="N449" s="100">
        <f>INDEX('Allocator Summary'!I$7:I$27,MATCH($G449,'Allocator Summary'!$B$7:$B$27))*$E449</f>
        <v>0</v>
      </c>
      <c r="O449" s="100">
        <f>INDEX('Allocator Summary'!J$7:J$27,MATCH($G449,'Allocator Summary'!$B$7:$B$27))*$E449</f>
        <v>0</v>
      </c>
      <c r="P449" s="100">
        <f>INDEX('Allocator Summary'!K$7:K$27,MATCH($G449,'Allocator Summary'!$B$7:$B$27))*$E449</f>
        <v>0</v>
      </c>
      <c r="Q449" s="100">
        <f>INDEX('Allocator Summary'!L$7:L$27,MATCH($G449,'Allocator Summary'!$B$7:$B$27))*$E449</f>
        <v>0</v>
      </c>
      <c r="R449" s="100">
        <f>INDEX('Allocator Summary'!M$7:M$27,MATCH($G449,'Allocator Summary'!$B$7:$B$27))*$E449</f>
        <v>0</v>
      </c>
      <c r="S449" s="100">
        <f t="shared" si="88"/>
        <v>922220.33952533372</v>
      </c>
      <c r="T449" s="100">
        <f t="shared" si="89"/>
        <v>0</v>
      </c>
    </row>
    <row r="450" spans="1:20" x14ac:dyDescent="0.25">
      <c r="A450" s="123"/>
      <c r="B450" s="122"/>
      <c r="C450" s="91" t="str">
        <f>'COSS Step1'!D19</f>
        <v>Supply Mains</v>
      </c>
      <c r="E450" s="103">
        <f>+'COSS Step1'!F19</f>
        <v>11920076.896165829</v>
      </c>
      <c r="G450" s="95" t="s">
        <v>62</v>
      </c>
      <c r="H450" s="91" t="str">
        <f>_xlfn.XLOOKUP($G450,'Allocator Summary'!$B$7:$B$39,'Allocator Summary'!$C$7:$C$39)</f>
        <v>Source of Supply</v>
      </c>
      <c r="I450" s="100">
        <f>INDEX('Allocator Summary'!D$7:D$27,MATCH($G450,'Allocator Summary'!$B$7:$B$27))*$E450</f>
        <v>11920076.896165829</v>
      </c>
      <c r="J450" s="100">
        <f>INDEX('Allocator Summary'!E$7:E$27,MATCH($G450,'Allocator Summary'!$B$7:$B$27))*$E450</f>
        <v>0</v>
      </c>
      <c r="K450" s="100">
        <f>INDEX('Allocator Summary'!F$7:F$27,MATCH($G450,'Allocator Summary'!$B$7:$B$27))*$E450</f>
        <v>0</v>
      </c>
      <c r="L450" s="100">
        <f>INDEX('Allocator Summary'!G$7:G$27,MATCH($G450,'Allocator Summary'!$B$7:$B$27))*$E450</f>
        <v>0</v>
      </c>
      <c r="M450" s="100">
        <f>INDEX('Allocator Summary'!H$7:H$27,MATCH($G450,'Allocator Summary'!$B$7:$B$27))*$E450</f>
        <v>0</v>
      </c>
      <c r="N450" s="100">
        <f>INDEX('Allocator Summary'!I$7:I$27,MATCH($G450,'Allocator Summary'!$B$7:$B$27))*$E450</f>
        <v>0</v>
      </c>
      <c r="O450" s="100">
        <f>INDEX('Allocator Summary'!J$7:J$27,MATCH($G450,'Allocator Summary'!$B$7:$B$27))*$E450</f>
        <v>0</v>
      </c>
      <c r="P450" s="100">
        <f>INDEX('Allocator Summary'!K$7:K$27,MATCH($G450,'Allocator Summary'!$B$7:$B$27))*$E450</f>
        <v>0</v>
      </c>
      <c r="Q450" s="100">
        <f>INDEX('Allocator Summary'!L$7:L$27,MATCH($G450,'Allocator Summary'!$B$7:$B$27))*$E450</f>
        <v>0</v>
      </c>
      <c r="R450" s="100">
        <f>INDEX('Allocator Summary'!M$7:M$27,MATCH($G450,'Allocator Summary'!$B$7:$B$27))*$E450</f>
        <v>0</v>
      </c>
      <c r="S450" s="100">
        <f t="shared" si="88"/>
        <v>11920076.896165829</v>
      </c>
      <c r="T450" s="100">
        <f t="shared" si="89"/>
        <v>0</v>
      </c>
    </row>
    <row r="451" spans="1:20" x14ac:dyDescent="0.25">
      <c r="A451" s="123"/>
      <c r="B451" s="122"/>
      <c r="C451" s="91" t="str">
        <f>'COSS Step1'!D20</f>
        <v>Pump Eqp-SOS &amp; Pumping</v>
      </c>
      <c r="E451" s="103">
        <f>+'COSS Step1'!F20</f>
        <v>12009212.568720339</v>
      </c>
      <c r="G451" s="95" t="s">
        <v>62</v>
      </c>
      <c r="H451" s="91" t="str">
        <f>_xlfn.XLOOKUP($G451,'Allocator Summary'!$B$7:$B$39,'Allocator Summary'!$C$7:$C$39)</f>
        <v>Source of Supply</v>
      </c>
      <c r="I451" s="100">
        <f>INDEX('Allocator Summary'!D$7:D$27,MATCH($G451,'Allocator Summary'!$B$7:$B$27))*$E451</f>
        <v>12009212.568720339</v>
      </c>
      <c r="J451" s="100">
        <f>INDEX('Allocator Summary'!E$7:E$27,MATCH($G451,'Allocator Summary'!$B$7:$B$27))*$E451</f>
        <v>0</v>
      </c>
      <c r="K451" s="100">
        <f>INDEX('Allocator Summary'!F$7:F$27,MATCH($G451,'Allocator Summary'!$B$7:$B$27))*$E451</f>
        <v>0</v>
      </c>
      <c r="L451" s="100">
        <f>INDEX('Allocator Summary'!G$7:G$27,MATCH($G451,'Allocator Summary'!$B$7:$B$27))*$E451</f>
        <v>0</v>
      </c>
      <c r="M451" s="100">
        <f>INDEX('Allocator Summary'!H$7:H$27,MATCH($G451,'Allocator Summary'!$B$7:$B$27))*$E451</f>
        <v>0</v>
      </c>
      <c r="N451" s="100">
        <f>INDEX('Allocator Summary'!I$7:I$27,MATCH($G451,'Allocator Summary'!$B$7:$B$27))*$E451</f>
        <v>0</v>
      </c>
      <c r="O451" s="100">
        <f>INDEX('Allocator Summary'!J$7:J$27,MATCH($G451,'Allocator Summary'!$B$7:$B$27))*$E451</f>
        <v>0</v>
      </c>
      <c r="P451" s="100">
        <f>INDEX('Allocator Summary'!K$7:K$27,MATCH($G451,'Allocator Summary'!$B$7:$B$27))*$E451</f>
        <v>0</v>
      </c>
      <c r="Q451" s="100">
        <f>INDEX('Allocator Summary'!L$7:L$27,MATCH($G451,'Allocator Summary'!$B$7:$B$27))*$E451</f>
        <v>0</v>
      </c>
      <c r="R451" s="100">
        <f>INDEX('Allocator Summary'!M$7:M$27,MATCH($G451,'Allocator Summary'!$B$7:$B$27))*$E451</f>
        <v>0</v>
      </c>
      <c r="S451" s="100">
        <f t="shared" si="88"/>
        <v>12009212.568720339</v>
      </c>
      <c r="T451" s="100">
        <f t="shared" si="89"/>
        <v>0</v>
      </c>
    </row>
    <row r="452" spans="1:20" x14ac:dyDescent="0.25">
      <c r="A452" s="119"/>
      <c r="B452" s="125"/>
      <c r="C452" s="119"/>
    </row>
    <row r="453" spans="1:20" x14ac:dyDescent="0.25">
      <c r="A453" s="119"/>
      <c r="B453" s="124" t="s">
        <v>176</v>
      </c>
    </row>
    <row r="454" spans="1:20" x14ac:dyDescent="0.25">
      <c r="A454" s="121"/>
      <c r="B454" s="122"/>
      <c r="C454" s="91" t="str">
        <f>'COSS Step1'!D23</f>
        <v>Land &amp; Land Rights-Pumping</v>
      </c>
      <c r="E454" s="103">
        <f>+'COSS Step1'!F23</f>
        <v>277216.12000000005</v>
      </c>
      <c r="G454" s="95" t="s">
        <v>63</v>
      </c>
      <c r="H454" s="91" t="str">
        <f>_xlfn.XLOOKUP($G454,'Allocator Summary'!$B$7:$B$39,'Allocator Summary'!$C$7:$C$39)</f>
        <v>Pumping</v>
      </c>
      <c r="I454" s="100">
        <f>INDEX('Allocator Summary'!D$7:D$27,MATCH($G454,'Allocator Summary'!$B$7:$B$27))*$E454</f>
        <v>0</v>
      </c>
      <c r="J454" s="100">
        <f>INDEX('Allocator Summary'!E$7:E$27,MATCH($G454,'Allocator Summary'!$B$7:$B$27))*$E454</f>
        <v>277216.12000000005</v>
      </c>
      <c r="K454" s="100">
        <f>INDEX('Allocator Summary'!F$7:F$27,MATCH($G454,'Allocator Summary'!$B$7:$B$27))*$E454</f>
        <v>0</v>
      </c>
      <c r="L454" s="100">
        <f>INDEX('Allocator Summary'!G$7:G$27,MATCH($G454,'Allocator Summary'!$B$7:$B$27))*$E454</f>
        <v>0</v>
      </c>
      <c r="M454" s="100">
        <f>INDEX('Allocator Summary'!H$7:H$27,MATCH($G454,'Allocator Summary'!$B$7:$B$27))*$E454</f>
        <v>0</v>
      </c>
      <c r="N454" s="100">
        <f>INDEX('Allocator Summary'!I$7:I$27,MATCH($G454,'Allocator Summary'!$B$7:$B$27))*$E454</f>
        <v>0</v>
      </c>
      <c r="O454" s="100">
        <f>INDEX('Allocator Summary'!J$7:J$27,MATCH($G454,'Allocator Summary'!$B$7:$B$27))*$E454</f>
        <v>0</v>
      </c>
      <c r="P454" s="100">
        <f>INDEX('Allocator Summary'!K$7:K$27,MATCH($G454,'Allocator Summary'!$B$7:$B$27))*$E454</f>
        <v>0</v>
      </c>
      <c r="Q454" s="100">
        <f>INDEX('Allocator Summary'!L$7:L$27,MATCH($G454,'Allocator Summary'!$B$7:$B$27))*$E454</f>
        <v>0</v>
      </c>
      <c r="R454" s="100">
        <f>INDEX('Allocator Summary'!M$7:M$27,MATCH($G454,'Allocator Summary'!$B$7:$B$27))*$E454</f>
        <v>0</v>
      </c>
      <c r="S454" s="100">
        <f t="shared" ref="S454:S461" si="90">SUM(I454:R454)</f>
        <v>277216.12000000005</v>
      </c>
      <c r="T454" s="100">
        <f t="shared" ref="T454:T461" si="91">S454-E454</f>
        <v>0</v>
      </c>
    </row>
    <row r="455" spans="1:20" x14ac:dyDescent="0.25">
      <c r="A455" s="123"/>
      <c r="B455" s="122"/>
      <c r="C455" s="91" t="str">
        <f>'COSS Step1'!D24</f>
        <v>Struct &amp; Imp-Pumping</v>
      </c>
      <c r="E455" s="103">
        <f>+'COSS Step1'!F24</f>
        <v>8209510.3026020844</v>
      </c>
      <c r="G455" s="95" t="s">
        <v>63</v>
      </c>
      <c r="H455" s="91" t="str">
        <f>_xlfn.XLOOKUP($G455,'Allocator Summary'!$B$7:$B$39,'Allocator Summary'!$C$7:$C$39)</f>
        <v>Pumping</v>
      </c>
      <c r="I455" s="100">
        <f>INDEX('Allocator Summary'!D$7:D$27,MATCH($G455,'Allocator Summary'!$B$7:$B$27))*$E455</f>
        <v>0</v>
      </c>
      <c r="J455" s="100">
        <f>INDEX('Allocator Summary'!E$7:E$27,MATCH($G455,'Allocator Summary'!$B$7:$B$27))*$E455</f>
        <v>8209510.3026020844</v>
      </c>
      <c r="K455" s="100">
        <f>INDEX('Allocator Summary'!F$7:F$27,MATCH($G455,'Allocator Summary'!$B$7:$B$27))*$E455</f>
        <v>0</v>
      </c>
      <c r="L455" s="100">
        <f>INDEX('Allocator Summary'!G$7:G$27,MATCH($G455,'Allocator Summary'!$B$7:$B$27))*$E455</f>
        <v>0</v>
      </c>
      <c r="M455" s="100">
        <f>INDEX('Allocator Summary'!H$7:H$27,MATCH($G455,'Allocator Summary'!$B$7:$B$27))*$E455</f>
        <v>0</v>
      </c>
      <c r="N455" s="100">
        <f>INDEX('Allocator Summary'!I$7:I$27,MATCH($G455,'Allocator Summary'!$B$7:$B$27))*$E455</f>
        <v>0</v>
      </c>
      <c r="O455" s="100">
        <f>INDEX('Allocator Summary'!J$7:J$27,MATCH($G455,'Allocator Summary'!$B$7:$B$27))*$E455</f>
        <v>0</v>
      </c>
      <c r="P455" s="100">
        <f>INDEX('Allocator Summary'!K$7:K$27,MATCH($G455,'Allocator Summary'!$B$7:$B$27))*$E455</f>
        <v>0</v>
      </c>
      <c r="Q455" s="100">
        <f>INDEX('Allocator Summary'!L$7:L$27,MATCH($G455,'Allocator Summary'!$B$7:$B$27))*$E455</f>
        <v>0</v>
      </c>
      <c r="R455" s="100">
        <f>INDEX('Allocator Summary'!M$7:M$27,MATCH($G455,'Allocator Summary'!$B$7:$B$27))*$E455</f>
        <v>0</v>
      </c>
      <c r="S455" s="100">
        <f t="shared" si="90"/>
        <v>8209510.3026020844</v>
      </c>
      <c r="T455" s="100">
        <f t="shared" si="91"/>
        <v>0</v>
      </c>
    </row>
    <row r="456" spans="1:20" x14ac:dyDescent="0.25">
      <c r="A456" s="121"/>
      <c r="B456" s="122"/>
      <c r="C456" s="91" t="str">
        <f>'COSS Step1'!D25</f>
        <v>Power Generation Equip</v>
      </c>
      <c r="E456" s="103">
        <f>+'COSS Step1'!F25</f>
        <v>3762646.7846039128</v>
      </c>
      <c r="G456" s="95" t="s">
        <v>63</v>
      </c>
      <c r="H456" s="91" t="str">
        <f>_xlfn.XLOOKUP($G456,'Allocator Summary'!$B$7:$B$39,'Allocator Summary'!$C$7:$C$39)</f>
        <v>Pumping</v>
      </c>
      <c r="I456" s="100">
        <f>INDEX('Allocator Summary'!D$7:D$27,MATCH($G456,'Allocator Summary'!$B$7:$B$27))*$E456</f>
        <v>0</v>
      </c>
      <c r="J456" s="100">
        <f>INDEX('Allocator Summary'!E$7:E$27,MATCH($G456,'Allocator Summary'!$B$7:$B$27))*$E456</f>
        <v>3762646.7846039128</v>
      </c>
      <c r="K456" s="100">
        <f>INDEX('Allocator Summary'!F$7:F$27,MATCH($G456,'Allocator Summary'!$B$7:$B$27))*$E456</f>
        <v>0</v>
      </c>
      <c r="L456" s="100">
        <f>INDEX('Allocator Summary'!G$7:G$27,MATCH($G456,'Allocator Summary'!$B$7:$B$27))*$E456</f>
        <v>0</v>
      </c>
      <c r="M456" s="100">
        <f>INDEX('Allocator Summary'!H$7:H$27,MATCH($G456,'Allocator Summary'!$B$7:$B$27))*$E456</f>
        <v>0</v>
      </c>
      <c r="N456" s="100">
        <f>INDEX('Allocator Summary'!I$7:I$27,MATCH($G456,'Allocator Summary'!$B$7:$B$27))*$E456</f>
        <v>0</v>
      </c>
      <c r="O456" s="100">
        <f>INDEX('Allocator Summary'!J$7:J$27,MATCH($G456,'Allocator Summary'!$B$7:$B$27))*$E456</f>
        <v>0</v>
      </c>
      <c r="P456" s="100">
        <f>INDEX('Allocator Summary'!K$7:K$27,MATCH($G456,'Allocator Summary'!$B$7:$B$27))*$E456</f>
        <v>0</v>
      </c>
      <c r="Q456" s="100">
        <f>INDEX('Allocator Summary'!L$7:L$27,MATCH($G456,'Allocator Summary'!$B$7:$B$27))*$E456</f>
        <v>0</v>
      </c>
      <c r="R456" s="100">
        <f>INDEX('Allocator Summary'!M$7:M$27,MATCH($G456,'Allocator Summary'!$B$7:$B$27))*$E456</f>
        <v>0</v>
      </c>
      <c r="S456" s="100">
        <f t="shared" si="90"/>
        <v>3762646.7846039128</v>
      </c>
      <c r="T456" s="100">
        <f t="shared" si="91"/>
        <v>0</v>
      </c>
    </row>
    <row r="457" spans="1:20" x14ac:dyDescent="0.25">
      <c r="A457" s="121"/>
      <c r="B457" s="122"/>
      <c r="C457" s="91" t="str">
        <f>'COSS Step1'!D26</f>
        <v>Pumping Equipment</v>
      </c>
      <c r="E457" s="103">
        <f>+'COSS Step1'!F26</f>
        <v>0</v>
      </c>
      <c r="G457" s="95" t="s">
        <v>63</v>
      </c>
      <c r="H457" s="91" t="str">
        <f>_xlfn.XLOOKUP($G457,'Allocator Summary'!$B$7:$B$39,'Allocator Summary'!$C$7:$C$39)</f>
        <v>Pumping</v>
      </c>
      <c r="I457" s="100">
        <f>INDEX('Allocator Summary'!D$7:D$27,MATCH($G457,'Allocator Summary'!$B$7:$B$27))*$E457</f>
        <v>0</v>
      </c>
      <c r="J457" s="100">
        <f>INDEX('Allocator Summary'!E$7:E$27,MATCH($G457,'Allocator Summary'!$B$7:$B$27))*$E457</f>
        <v>0</v>
      </c>
      <c r="K457" s="100">
        <f>INDEX('Allocator Summary'!F$7:F$27,MATCH($G457,'Allocator Summary'!$B$7:$B$27))*$E457</f>
        <v>0</v>
      </c>
      <c r="L457" s="100">
        <f>INDEX('Allocator Summary'!G$7:G$27,MATCH($G457,'Allocator Summary'!$B$7:$B$27))*$E457</f>
        <v>0</v>
      </c>
      <c r="M457" s="100">
        <f>INDEX('Allocator Summary'!H$7:H$27,MATCH($G457,'Allocator Summary'!$B$7:$B$27))*$E457</f>
        <v>0</v>
      </c>
      <c r="N457" s="100">
        <f>INDEX('Allocator Summary'!I$7:I$27,MATCH($G457,'Allocator Summary'!$B$7:$B$27))*$E457</f>
        <v>0</v>
      </c>
      <c r="O457" s="100">
        <f>INDEX('Allocator Summary'!J$7:J$27,MATCH($G457,'Allocator Summary'!$B$7:$B$27))*$E457</f>
        <v>0</v>
      </c>
      <c r="P457" s="100">
        <f>INDEX('Allocator Summary'!K$7:K$27,MATCH($G457,'Allocator Summary'!$B$7:$B$27))*$E457</f>
        <v>0</v>
      </c>
      <c r="Q457" s="100">
        <f>INDEX('Allocator Summary'!L$7:L$27,MATCH($G457,'Allocator Summary'!$B$7:$B$27))*$E457</f>
        <v>0</v>
      </c>
      <c r="R457" s="100">
        <f>INDEX('Allocator Summary'!M$7:M$27,MATCH($G457,'Allocator Summary'!$B$7:$B$27))*$E457</f>
        <v>0</v>
      </c>
      <c r="S457" s="100">
        <f t="shared" si="90"/>
        <v>0</v>
      </c>
      <c r="T457" s="100">
        <f t="shared" si="91"/>
        <v>0</v>
      </c>
    </row>
    <row r="458" spans="1:20" x14ac:dyDescent="0.25">
      <c r="A458" s="123"/>
      <c r="B458" s="122"/>
      <c r="C458" s="91" t="str">
        <f>'COSS Step1'!D27</f>
        <v>Pump Eqp Electric</v>
      </c>
      <c r="E458" s="103">
        <f>+'COSS Step1'!F27</f>
        <v>23734588.469815783</v>
      </c>
      <c r="G458" s="95" t="s">
        <v>63</v>
      </c>
      <c r="H458" s="91" t="str">
        <f>_xlfn.XLOOKUP($G458,'Allocator Summary'!$B$7:$B$39,'Allocator Summary'!$C$7:$C$39)</f>
        <v>Pumping</v>
      </c>
      <c r="I458" s="100">
        <f>INDEX('Allocator Summary'!D$7:D$27,MATCH($G458,'Allocator Summary'!$B$7:$B$27))*$E458</f>
        <v>0</v>
      </c>
      <c r="J458" s="100">
        <f>INDEX('Allocator Summary'!E$7:E$27,MATCH($G458,'Allocator Summary'!$B$7:$B$27))*$E458</f>
        <v>23734588.469815783</v>
      </c>
      <c r="K458" s="100">
        <f>INDEX('Allocator Summary'!F$7:F$27,MATCH($G458,'Allocator Summary'!$B$7:$B$27))*$E458</f>
        <v>0</v>
      </c>
      <c r="L458" s="100">
        <f>INDEX('Allocator Summary'!G$7:G$27,MATCH($G458,'Allocator Summary'!$B$7:$B$27))*$E458</f>
        <v>0</v>
      </c>
      <c r="M458" s="100">
        <f>INDEX('Allocator Summary'!H$7:H$27,MATCH($G458,'Allocator Summary'!$B$7:$B$27))*$E458</f>
        <v>0</v>
      </c>
      <c r="N458" s="100">
        <f>INDEX('Allocator Summary'!I$7:I$27,MATCH($G458,'Allocator Summary'!$B$7:$B$27))*$E458</f>
        <v>0</v>
      </c>
      <c r="O458" s="100">
        <f>INDEX('Allocator Summary'!J$7:J$27,MATCH($G458,'Allocator Summary'!$B$7:$B$27))*$E458</f>
        <v>0</v>
      </c>
      <c r="P458" s="100">
        <f>INDEX('Allocator Summary'!K$7:K$27,MATCH($G458,'Allocator Summary'!$B$7:$B$27))*$E458</f>
        <v>0</v>
      </c>
      <c r="Q458" s="100">
        <f>INDEX('Allocator Summary'!L$7:L$27,MATCH($G458,'Allocator Summary'!$B$7:$B$27))*$E458</f>
        <v>0</v>
      </c>
      <c r="R458" s="100">
        <f>INDEX('Allocator Summary'!M$7:M$27,MATCH($G458,'Allocator Summary'!$B$7:$B$27))*$E458</f>
        <v>0</v>
      </c>
      <c r="S458" s="100">
        <f t="shared" si="90"/>
        <v>23734588.469815783</v>
      </c>
      <c r="T458" s="100">
        <f t="shared" si="91"/>
        <v>0</v>
      </c>
    </row>
    <row r="459" spans="1:20" x14ac:dyDescent="0.25">
      <c r="A459" s="123"/>
      <c r="B459" s="122"/>
      <c r="C459" s="91" t="str">
        <f>'COSS Step1'!D28</f>
        <v>Pump Eqp Diesel</v>
      </c>
      <c r="E459" s="103">
        <f>+'COSS Step1'!F28</f>
        <v>142877.89146933347</v>
      </c>
      <c r="G459" s="95" t="s">
        <v>63</v>
      </c>
      <c r="H459" s="91" t="str">
        <f>_xlfn.XLOOKUP($G459,'Allocator Summary'!$B$7:$B$39,'Allocator Summary'!$C$7:$C$39)</f>
        <v>Pumping</v>
      </c>
      <c r="I459" s="100">
        <f>INDEX('Allocator Summary'!D$7:D$27,MATCH($G459,'Allocator Summary'!$B$7:$B$27))*$E459</f>
        <v>0</v>
      </c>
      <c r="J459" s="100">
        <f>INDEX('Allocator Summary'!E$7:E$27,MATCH($G459,'Allocator Summary'!$B$7:$B$27))*$E459</f>
        <v>142877.89146933347</v>
      </c>
      <c r="K459" s="100">
        <f>INDEX('Allocator Summary'!F$7:F$27,MATCH($G459,'Allocator Summary'!$B$7:$B$27))*$E459</f>
        <v>0</v>
      </c>
      <c r="L459" s="100">
        <f>INDEX('Allocator Summary'!G$7:G$27,MATCH($G459,'Allocator Summary'!$B$7:$B$27))*$E459</f>
        <v>0</v>
      </c>
      <c r="M459" s="100">
        <f>INDEX('Allocator Summary'!H$7:H$27,MATCH($G459,'Allocator Summary'!$B$7:$B$27))*$E459</f>
        <v>0</v>
      </c>
      <c r="N459" s="100">
        <f>INDEX('Allocator Summary'!I$7:I$27,MATCH($G459,'Allocator Summary'!$B$7:$B$27))*$E459</f>
        <v>0</v>
      </c>
      <c r="O459" s="100">
        <f>INDEX('Allocator Summary'!J$7:J$27,MATCH($G459,'Allocator Summary'!$B$7:$B$27))*$E459</f>
        <v>0</v>
      </c>
      <c r="P459" s="100">
        <f>INDEX('Allocator Summary'!K$7:K$27,MATCH($G459,'Allocator Summary'!$B$7:$B$27))*$E459</f>
        <v>0</v>
      </c>
      <c r="Q459" s="100">
        <f>INDEX('Allocator Summary'!L$7:L$27,MATCH($G459,'Allocator Summary'!$B$7:$B$27))*$E459</f>
        <v>0</v>
      </c>
      <c r="R459" s="100">
        <f>INDEX('Allocator Summary'!M$7:M$27,MATCH($G459,'Allocator Summary'!$B$7:$B$27))*$E459</f>
        <v>0</v>
      </c>
      <c r="S459" s="100">
        <f t="shared" si="90"/>
        <v>142877.89146933347</v>
      </c>
      <c r="T459" s="100">
        <f t="shared" si="91"/>
        <v>0</v>
      </c>
    </row>
    <row r="460" spans="1:20" x14ac:dyDescent="0.25">
      <c r="A460" s="121"/>
      <c r="B460" s="122"/>
      <c r="C460" s="91" t="str">
        <f>'COSS Step1'!D29</f>
        <v>Pump Eqp Hydraulic</v>
      </c>
      <c r="E460" s="103">
        <f>+'COSS Step1'!F29</f>
        <v>-3127.4600000000009</v>
      </c>
      <c r="G460" s="95" t="s">
        <v>63</v>
      </c>
      <c r="H460" s="91" t="str">
        <f>_xlfn.XLOOKUP($G460,'Allocator Summary'!$B$7:$B$39,'Allocator Summary'!$C$7:$C$39)</f>
        <v>Pumping</v>
      </c>
      <c r="I460" s="100">
        <f>INDEX('Allocator Summary'!D$7:D$27,MATCH($G460,'Allocator Summary'!$B$7:$B$27))*$E460</f>
        <v>0</v>
      </c>
      <c r="J460" s="100">
        <f>INDEX('Allocator Summary'!E$7:E$27,MATCH($G460,'Allocator Summary'!$B$7:$B$27))*$E460</f>
        <v>-3127.4600000000009</v>
      </c>
      <c r="K460" s="100">
        <f>INDEX('Allocator Summary'!F$7:F$27,MATCH($G460,'Allocator Summary'!$B$7:$B$27))*$E460</f>
        <v>0</v>
      </c>
      <c r="L460" s="100">
        <f>INDEX('Allocator Summary'!G$7:G$27,MATCH($G460,'Allocator Summary'!$B$7:$B$27))*$E460</f>
        <v>0</v>
      </c>
      <c r="M460" s="100">
        <f>INDEX('Allocator Summary'!H$7:H$27,MATCH($G460,'Allocator Summary'!$B$7:$B$27))*$E460</f>
        <v>0</v>
      </c>
      <c r="N460" s="100">
        <f>INDEX('Allocator Summary'!I$7:I$27,MATCH($G460,'Allocator Summary'!$B$7:$B$27))*$E460</f>
        <v>0</v>
      </c>
      <c r="O460" s="100">
        <f>INDEX('Allocator Summary'!J$7:J$27,MATCH($G460,'Allocator Summary'!$B$7:$B$27))*$E460</f>
        <v>0</v>
      </c>
      <c r="P460" s="100">
        <f>INDEX('Allocator Summary'!K$7:K$27,MATCH($G460,'Allocator Summary'!$B$7:$B$27))*$E460</f>
        <v>0</v>
      </c>
      <c r="Q460" s="100">
        <f>INDEX('Allocator Summary'!L$7:L$27,MATCH($G460,'Allocator Summary'!$B$7:$B$27))*$E460</f>
        <v>0</v>
      </c>
      <c r="R460" s="100">
        <f>INDEX('Allocator Summary'!M$7:M$27,MATCH($G460,'Allocator Summary'!$B$7:$B$27))*$E460</f>
        <v>0</v>
      </c>
      <c r="S460" s="100">
        <f t="shared" si="90"/>
        <v>-3127.4600000000009</v>
      </c>
      <c r="T460" s="100">
        <f t="shared" si="91"/>
        <v>0</v>
      </c>
    </row>
    <row r="461" spans="1:20" x14ac:dyDescent="0.25">
      <c r="A461" s="121"/>
      <c r="B461" s="122"/>
      <c r="C461" s="91" t="str">
        <f>'COSS Step1'!D30</f>
        <v>Pump Eqp Other</v>
      </c>
      <c r="E461" s="103">
        <f>+'COSS Step1'!F30</f>
        <v>0</v>
      </c>
      <c r="G461" s="95" t="s">
        <v>63</v>
      </c>
      <c r="H461" s="91" t="str">
        <f>_xlfn.XLOOKUP($G461,'Allocator Summary'!$B$7:$B$39,'Allocator Summary'!$C$7:$C$39)</f>
        <v>Pumping</v>
      </c>
      <c r="I461" s="100">
        <f>INDEX('Allocator Summary'!D$7:D$27,MATCH($G461,'Allocator Summary'!$B$7:$B$27))*$E461</f>
        <v>0</v>
      </c>
      <c r="J461" s="100">
        <f>INDEX('Allocator Summary'!E$7:E$27,MATCH($G461,'Allocator Summary'!$B$7:$B$27))*$E461</f>
        <v>0</v>
      </c>
      <c r="K461" s="100">
        <f>INDEX('Allocator Summary'!F$7:F$27,MATCH($G461,'Allocator Summary'!$B$7:$B$27))*$E461</f>
        <v>0</v>
      </c>
      <c r="L461" s="100">
        <f>INDEX('Allocator Summary'!G$7:G$27,MATCH($G461,'Allocator Summary'!$B$7:$B$27))*$E461</f>
        <v>0</v>
      </c>
      <c r="M461" s="100">
        <f>INDEX('Allocator Summary'!H$7:H$27,MATCH($G461,'Allocator Summary'!$B$7:$B$27))*$E461</f>
        <v>0</v>
      </c>
      <c r="N461" s="100">
        <f>INDEX('Allocator Summary'!I$7:I$27,MATCH($G461,'Allocator Summary'!$B$7:$B$27))*$E461</f>
        <v>0</v>
      </c>
      <c r="O461" s="100">
        <f>INDEX('Allocator Summary'!J$7:J$27,MATCH($G461,'Allocator Summary'!$B$7:$B$27))*$E461</f>
        <v>0</v>
      </c>
      <c r="P461" s="100">
        <f>INDEX('Allocator Summary'!K$7:K$27,MATCH($G461,'Allocator Summary'!$B$7:$B$27))*$E461</f>
        <v>0</v>
      </c>
      <c r="Q461" s="100">
        <f>INDEX('Allocator Summary'!L$7:L$27,MATCH($G461,'Allocator Summary'!$B$7:$B$27))*$E461</f>
        <v>0</v>
      </c>
      <c r="R461" s="100">
        <f>INDEX('Allocator Summary'!M$7:M$27,MATCH($G461,'Allocator Summary'!$B$7:$B$27))*$E461</f>
        <v>0</v>
      </c>
      <c r="S461" s="100">
        <f t="shared" si="90"/>
        <v>0</v>
      </c>
      <c r="T461" s="100">
        <f t="shared" si="91"/>
        <v>0</v>
      </c>
    </row>
    <row r="462" spans="1:20" x14ac:dyDescent="0.25">
      <c r="A462" s="119"/>
      <c r="B462" s="125"/>
      <c r="C462" s="119"/>
    </row>
    <row r="463" spans="1:20" x14ac:dyDescent="0.25">
      <c r="A463" s="121"/>
      <c r="B463" s="124" t="s">
        <v>22</v>
      </c>
      <c r="C463" s="119"/>
      <c r="I463" s="100"/>
      <c r="J463" s="100"/>
      <c r="K463" s="100"/>
      <c r="L463" s="100"/>
      <c r="M463" s="100"/>
      <c r="N463" s="100"/>
      <c r="O463" s="100"/>
      <c r="P463" s="100"/>
      <c r="Q463" s="100"/>
      <c r="R463" s="100"/>
      <c r="S463" s="100">
        <f t="shared" ref="S463:S484" si="92">SUM(I463:R463)</f>
        <v>0</v>
      </c>
      <c r="T463" s="100">
        <f t="shared" ref="T463:T484" si="93">S463-E463</f>
        <v>0</v>
      </c>
    </row>
    <row r="464" spans="1:20" x14ac:dyDescent="0.25">
      <c r="A464" s="121"/>
      <c r="B464" s="122"/>
      <c r="C464" s="91" t="str">
        <f>'COSS Step1'!D33</f>
        <v>Land &amp; Land Rights-Treatment</v>
      </c>
      <c r="E464" s="103">
        <f>+'COSS Step1'!F33</f>
        <v>800183.34</v>
      </c>
      <c r="G464" s="95" t="s">
        <v>64</v>
      </c>
      <c r="H464" s="91" t="str">
        <f>_xlfn.XLOOKUP($G464,'Allocator Summary'!$B$7:$B$39,'Allocator Summary'!$C$7:$C$39)</f>
        <v>Water Treatment</v>
      </c>
      <c r="I464" s="100">
        <f>INDEX('Allocator Summary'!D$7:D$27,MATCH($G464,'Allocator Summary'!$B$7:$B$27))*$E464</f>
        <v>0</v>
      </c>
      <c r="J464" s="100">
        <f>INDEX('Allocator Summary'!E$7:E$27,MATCH($G464,'Allocator Summary'!$B$7:$B$27))*$E464</f>
        <v>0</v>
      </c>
      <c r="K464" s="100">
        <f>INDEX('Allocator Summary'!F$7:F$27,MATCH($G464,'Allocator Summary'!$B$7:$B$27))*$E464</f>
        <v>800183.34</v>
      </c>
      <c r="L464" s="100">
        <f>INDEX('Allocator Summary'!G$7:G$27,MATCH($G464,'Allocator Summary'!$B$7:$B$27))*$E464</f>
        <v>0</v>
      </c>
      <c r="M464" s="100">
        <f>INDEX('Allocator Summary'!H$7:H$27,MATCH($G464,'Allocator Summary'!$B$7:$B$27))*$E464</f>
        <v>0</v>
      </c>
      <c r="N464" s="100">
        <f>INDEX('Allocator Summary'!I$7:I$27,MATCH($G464,'Allocator Summary'!$B$7:$B$27))*$E464</f>
        <v>0</v>
      </c>
      <c r="O464" s="100">
        <f>INDEX('Allocator Summary'!J$7:J$27,MATCH($G464,'Allocator Summary'!$B$7:$B$27))*$E464</f>
        <v>0</v>
      </c>
      <c r="P464" s="100">
        <f>INDEX('Allocator Summary'!K$7:K$27,MATCH($G464,'Allocator Summary'!$B$7:$B$27))*$E464</f>
        <v>0</v>
      </c>
      <c r="Q464" s="100">
        <f>INDEX('Allocator Summary'!L$7:L$27,MATCH($G464,'Allocator Summary'!$B$7:$B$27))*$E464</f>
        <v>0</v>
      </c>
      <c r="R464" s="100">
        <f>INDEX('Allocator Summary'!M$7:M$27,MATCH($G464,'Allocator Summary'!$B$7:$B$27))*$E464</f>
        <v>0</v>
      </c>
      <c r="S464" s="100">
        <f t="shared" si="92"/>
        <v>800183.34</v>
      </c>
      <c r="T464" s="100">
        <f t="shared" si="93"/>
        <v>0</v>
      </c>
    </row>
    <row r="465" spans="1:20" x14ac:dyDescent="0.25">
      <c r="A465" s="121"/>
      <c r="B465" s="122"/>
      <c r="C465" s="91" t="str">
        <f>'COSS Step1'!D34</f>
        <v>Struct &amp; Imp-Treatment</v>
      </c>
      <c r="E465" s="103">
        <f>+'COSS Step1'!F34</f>
        <v>56834168.663643435</v>
      </c>
      <c r="G465" s="95" t="s">
        <v>64</v>
      </c>
      <c r="H465" s="91" t="str">
        <f>_xlfn.XLOOKUP($G465,'Allocator Summary'!$B$7:$B$39,'Allocator Summary'!$C$7:$C$39)</f>
        <v>Water Treatment</v>
      </c>
      <c r="I465" s="100">
        <f>INDEX('Allocator Summary'!D$7:D$27,MATCH($G465,'Allocator Summary'!$B$7:$B$27))*$E465</f>
        <v>0</v>
      </c>
      <c r="J465" s="100">
        <f>INDEX('Allocator Summary'!E$7:E$27,MATCH($G465,'Allocator Summary'!$B$7:$B$27))*$E465</f>
        <v>0</v>
      </c>
      <c r="K465" s="100">
        <f>INDEX('Allocator Summary'!F$7:F$27,MATCH($G465,'Allocator Summary'!$B$7:$B$27))*$E465</f>
        <v>56834168.663643435</v>
      </c>
      <c r="L465" s="100">
        <f>INDEX('Allocator Summary'!G$7:G$27,MATCH($G465,'Allocator Summary'!$B$7:$B$27))*$E465</f>
        <v>0</v>
      </c>
      <c r="M465" s="100">
        <f>INDEX('Allocator Summary'!H$7:H$27,MATCH($G465,'Allocator Summary'!$B$7:$B$27))*$E465</f>
        <v>0</v>
      </c>
      <c r="N465" s="100">
        <f>INDEX('Allocator Summary'!I$7:I$27,MATCH($G465,'Allocator Summary'!$B$7:$B$27))*$E465</f>
        <v>0</v>
      </c>
      <c r="O465" s="100">
        <f>INDEX('Allocator Summary'!J$7:J$27,MATCH($G465,'Allocator Summary'!$B$7:$B$27))*$E465</f>
        <v>0</v>
      </c>
      <c r="P465" s="100">
        <f>INDEX('Allocator Summary'!K$7:K$27,MATCH($G465,'Allocator Summary'!$B$7:$B$27))*$E465</f>
        <v>0</v>
      </c>
      <c r="Q465" s="100">
        <f>INDEX('Allocator Summary'!L$7:L$27,MATCH($G465,'Allocator Summary'!$B$7:$B$27))*$E465</f>
        <v>0</v>
      </c>
      <c r="R465" s="100">
        <f>INDEX('Allocator Summary'!M$7:M$27,MATCH($G465,'Allocator Summary'!$B$7:$B$27))*$E465</f>
        <v>0</v>
      </c>
      <c r="S465" s="100">
        <f t="shared" si="92"/>
        <v>56834168.663643435</v>
      </c>
      <c r="T465" s="100">
        <f t="shared" si="93"/>
        <v>0</v>
      </c>
    </row>
    <row r="466" spans="1:20" x14ac:dyDescent="0.25">
      <c r="A466" s="121"/>
      <c r="B466" s="122"/>
      <c r="C466" s="91" t="str">
        <f>'COSS Step1'!D35</f>
        <v>Pump Eqp Wtr Treatment</v>
      </c>
      <c r="E466" s="103">
        <f>+'COSS Step1'!F35</f>
        <v>2864548.4272768577</v>
      </c>
      <c r="G466" s="95" t="s">
        <v>64</v>
      </c>
      <c r="H466" s="91" t="str">
        <f>_xlfn.XLOOKUP($G466,'Allocator Summary'!$B$7:$B$39,'Allocator Summary'!$C$7:$C$39)</f>
        <v>Water Treatment</v>
      </c>
      <c r="I466" s="100">
        <f>INDEX('Allocator Summary'!D$7:D$27,MATCH($G466,'Allocator Summary'!$B$7:$B$27))*$E466</f>
        <v>0</v>
      </c>
      <c r="J466" s="100">
        <f>INDEX('Allocator Summary'!E$7:E$27,MATCH($G466,'Allocator Summary'!$B$7:$B$27))*$E466</f>
        <v>0</v>
      </c>
      <c r="K466" s="100">
        <f>INDEX('Allocator Summary'!F$7:F$27,MATCH($G466,'Allocator Summary'!$B$7:$B$27))*$E466</f>
        <v>2864548.4272768577</v>
      </c>
      <c r="L466" s="100">
        <f>INDEX('Allocator Summary'!G$7:G$27,MATCH($G466,'Allocator Summary'!$B$7:$B$27))*$E466</f>
        <v>0</v>
      </c>
      <c r="M466" s="100">
        <f>INDEX('Allocator Summary'!H$7:H$27,MATCH($G466,'Allocator Summary'!$B$7:$B$27))*$E466</f>
        <v>0</v>
      </c>
      <c r="N466" s="100">
        <f>INDEX('Allocator Summary'!I$7:I$27,MATCH($G466,'Allocator Summary'!$B$7:$B$27))*$E466</f>
        <v>0</v>
      </c>
      <c r="O466" s="100">
        <f>INDEX('Allocator Summary'!J$7:J$27,MATCH($G466,'Allocator Summary'!$B$7:$B$27))*$E466</f>
        <v>0</v>
      </c>
      <c r="P466" s="100">
        <f>INDEX('Allocator Summary'!K$7:K$27,MATCH($G466,'Allocator Summary'!$B$7:$B$27))*$E466</f>
        <v>0</v>
      </c>
      <c r="Q466" s="100">
        <f>INDEX('Allocator Summary'!L$7:L$27,MATCH($G466,'Allocator Summary'!$B$7:$B$27))*$E466</f>
        <v>0</v>
      </c>
      <c r="R466" s="100">
        <f>INDEX('Allocator Summary'!M$7:M$27,MATCH($G466,'Allocator Summary'!$B$7:$B$27))*$E466</f>
        <v>0</v>
      </c>
      <c r="S466" s="100">
        <f t="shared" si="92"/>
        <v>2864548.4272768577</v>
      </c>
      <c r="T466" s="100">
        <f t="shared" si="93"/>
        <v>0</v>
      </c>
    </row>
    <row r="467" spans="1:20" x14ac:dyDescent="0.25">
      <c r="A467" s="121"/>
      <c r="B467" s="122"/>
      <c r="C467" s="91" t="str">
        <f>'COSS Step1'!D36</f>
        <v>WT Equip Non-Media</v>
      </c>
      <c r="E467" s="103">
        <f>+'COSS Step1'!F36</f>
        <v>65830936.484522298</v>
      </c>
      <c r="G467" s="95" t="s">
        <v>64</v>
      </c>
      <c r="H467" s="91" t="str">
        <f>_xlfn.XLOOKUP($G467,'Allocator Summary'!$B$7:$B$39,'Allocator Summary'!$C$7:$C$39)</f>
        <v>Water Treatment</v>
      </c>
      <c r="I467" s="100">
        <f>INDEX('Allocator Summary'!D$7:D$27,MATCH($G467,'Allocator Summary'!$B$7:$B$27))*$E467</f>
        <v>0</v>
      </c>
      <c r="J467" s="100">
        <f>INDEX('Allocator Summary'!E$7:E$27,MATCH($G467,'Allocator Summary'!$B$7:$B$27))*$E467</f>
        <v>0</v>
      </c>
      <c r="K467" s="100">
        <f>INDEX('Allocator Summary'!F$7:F$27,MATCH($G467,'Allocator Summary'!$B$7:$B$27))*$E467</f>
        <v>65830936.484522298</v>
      </c>
      <c r="L467" s="100">
        <f>INDEX('Allocator Summary'!G$7:G$27,MATCH($G467,'Allocator Summary'!$B$7:$B$27))*$E467</f>
        <v>0</v>
      </c>
      <c r="M467" s="100">
        <f>INDEX('Allocator Summary'!H$7:H$27,MATCH($G467,'Allocator Summary'!$B$7:$B$27))*$E467</f>
        <v>0</v>
      </c>
      <c r="N467" s="100">
        <f>INDEX('Allocator Summary'!I$7:I$27,MATCH($G467,'Allocator Summary'!$B$7:$B$27))*$E467</f>
        <v>0</v>
      </c>
      <c r="O467" s="100">
        <f>INDEX('Allocator Summary'!J$7:J$27,MATCH($G467,'Allocator Summary'!$B$7:$B$27))*$E467</f>
        <v>0</v>
      </c>
      <c r="P467" s="100">
        <f>INDEX('Allocator Summary'!K$7:K$27,MATCH($G467,'Allocator Summary'!$B$7:$B$27))*$E467</f>
        <v>0</v>
      </c>
      <c r="Q467" s="100">
        <f>INDEX('Allocator Summary'!L$7:L$27,MATCH($G467,'Allocator Summary'!$B$7:$B$27))*$E467</f>
        <v>0</v>
      </c>
      <c r="R467" s="100">
        <f>INDEX('Allocator Summary'!M$7:M$27,MATCH($G467,'Allocator Summary'!$B$7:$B$27))*$E467</f>
        <v>0</v>
      </c>
      <c r="S467" s="100">
        <f t="shared" si="92"/>
        <v>65830936.484522298</v>
      </c>
      <c r="T467" s="100">
        <f t="shared" si="93"/>
        <v>0</v>
      </c>
    </row>
    <row r="468" spans="1:20" x14ac:dyDescent="0.25">
      <c r="A468" s="121"/>
      <c r="B468" s="122"/>
      <c r="C468" s="91" t="str">
        <f>'COSS Step1'!D37</f>
        <v>WT Equip Filter Media</v>
      </c>
      <c r="E468" s="103">
        <f>+'COSS Step1'!F37</f>
        <v>86636.306363222771</v>
      </c>
      <c r="G468" s="95" t="s">
        <v>64</v>
      </c>
      <c r="H468" s="91" t="str">
        <f>_xlfn.XLOOKUP($G468,'Allocator Summary'!$B$7:$B$39,'Allocator Summary'!$C$7:$C$39)</f>
        <v>Water Treatment</v>
      </c>
      <c r="I468" s="100">
        <f>INDEX('Allocator Summary'!D$7:D$27,MATCH($G468,'Allocator Summary'!$B$7:$B$27))*$E468</f>
        <v>0</v>
      </c>
      <c r="J468" s="100">
        <f>INDEX('Allocator Summary'!E$7:E$27,MATCH($G468,'Allocator Summary'!$B$7:$B$27))*$E468</f>
        <v>0</v>
      </c>
      <c r="K468" s="100">
        <f>INDEX('Allocator Summary'!F$7:F$27,MATCH($G468,'Allocator Summary'!$B$7:$B$27))*$E468</f>
        <v>86636.306363222771</v>
      </c>
      <c r="L468" s="100">
        <f>INDEX('Allocator Summary'!G$7:G$27,MATCH($G468,'Allocator Summary'!$B$7:$B$27))*$E468</f>
        <v>0</v>
      </c>
      <c r="M468" s="100">
        <f>INDEX('Allocator Summary'!H$7:H$27,MATCH($G468,'Allocator Summary'!$B$7:$B$27))*$E468</f>
        <v>0</v>
      </c>
      <c r="N468" s="100">
        <f>INDEX('Allocator Summary'!I$7:I$27,MATCH($G468,'Allocator Summary'!$B$7:$B$27))*$E468</f>
        <v>0</v>
      </c>
      <c r="O468" s="100">
        <f>INDEX('Allocator Summary'!J$7:J$27,MATCH($G468,'Allocator Summary'!$B$7:$B$27))*$E468</f>
        <v>0</v>
      </c>
      <c r="P468" s="100">
        <f>INDEX('Allocator Summary'!K$7:K$27,MATCH($G468,'Allocator Summary'!$B$7:$B$27))*$E468</f>
        <v>0</v>
      </c>
      <c r="Q468" s="100">
        <f>INDEX('Allocator Summary'!L$7:L$27,MATCH($G468,'Allocator Summary'!$B$7:$B$27))*$E468</f>
        <v>0</v>
      </c>
      <c r="R468" s="100">
        <f>INDEX('Allocator Summary'!M$7:M$27,MATCH($G468,'Allocator Summary'!$B$7:$B$27))*$E468</f>
        <v>0</v>
      </c>
      <c r="S468" s="100">
        <f t="shared" si="92"/>
        <v>86636.306363222771</v>
      </c>
      <c r="T468" s="100">
        <f t="shared" si="93"/>
        <v>0</v>
      </c>
    </row>
    <row r="469" spans="1:20" x14ac:dyDescent="0.25">
      <c r="A469" s="121"/>
      <c r="B469" s="125"/>
      <c r="C469" s="119"/>
      <c r="I469" s="100"/>
      <c r="J469" s="100"/>
      <c r="K469" s="100"/>
      <c r="L469" s="100"/>
      <c r="M469" s="100"/>
      <c r="N469" s="100"/>
      <c r="O469" s="100"/>
      <c r="P469" s="100"/>
      <c r="Q469" s="100"/>
      <c r="R469" s="100"/>
      <c r="S469" s="100">
        <f t="shared" si="92"/>
        <v>0</v>
      </c>
      <c r="T469" s="100">
        <f t="shared" si="93"/>
        <v>0</v>
      </c>
    </row>
    <row r="470" spans="1:20" x14ac:dyDescent="0.25">
      <c r="A470" s="121"/>
      <c r="B470" s="124" t="s">
        <v>177</v>
      </c>
      <c r="C470" s="119"/>
      <c r="I470" s="100"/>
      <c r="J470" s="100"/>
      <c r="K470" s="100"/>
      <c r="L470" s="100"/>
      <c r="M470" s="100"/>
      <c r="N470" s="100"/>
      <c r="O470" s="100"/>
      <c r="P470" s="100"/>
      <c r="Q470" s="100"/>
      <c r="R470" s="100"/>
      <c r="S470" s="100">
        <f t="shared" si="92"/>
        <v>0</v>
      </c>
      <c r="T470" s="100">
        <f t="shared" si="93"/>
        <v>0</v>
      </c>
    </row>
    <row r="471" spans="1:20" x14ac:dyDescent="0.25">
      <c r="A471" s="121"/>
      <c r="B471" s="122"/>
      <c r="C471" s="91" t="str">
        <f>'COSS Step1'!D40</f>
        <v>Land &amp; Land Rights-T&amp;D</v>
      </c>
      <c r="E471" s="103">
        <f>+'COSS Step1'!F40</f>
        <v>7549864.7900000177</v>
      </c>
      <c r="G471" s="95" t="s">
        <v>72</v>
      </c>
      <c r="H471" s="91" t="str">
        <f>_xlfn.XLOOKUP($G471,'Allocator Summary'!$B$7:$B$39,'Allocator Summary'!$C$7:$C$39)</f>
        <v>Mains</v>
      </c>
      <c r="I471" s="100">
        <f>INDEX('Allocator Summary'!D$7:D$27,MATCH($G471,'Allocator Summary'!$B$7:$B$27))*$E471</f>
        <v>0</v>
      </c>
      <c r="J471" s="100">
        <f>INDEX('Allocator Summary'!E$7:E$27,MATCH($G471,'Allocator Summary'!$B$7:$B$27))*$E471</f>
        <v>0</v>
      </c>
      <c r="K471" s="100">
        <f>INDEX('Allocator Summary'!F$7:F$27,MATCH($G471,'Allocator Summary'!$B$7:$B$27))*$E471</f>
        <v>0</v>
      </c>
      <c r="L471" s="100">
        <f>INDEX('Allocator Summary'!G$7:G$27,MATCH($G471,'Allocator Summary'!$B$7:$B$27))*$E471</f>
        <v>2995972.6585190818</v>
      </c>
      <c r="M471" s="100">
        <f>INDEX('Allocator Summary'!H$7:H$27,MATCH($G471,'Allocator Summary'!$B$7:$B$27))*$E471</f>
        <v>4553892.131480936</v>
      </c>
      <c r="N471" s="100">
        <f>INDEX('Allocator Summary'!I$7:I$27,MATCH($G471,'Allocator Summary'!$B$7:$B$27))*$E471</f>
        <v>0</v>
      </c>
      <c r="O471" s="100">
        <f>INDEX('Allocator Summary'!J$7:J$27,MATCH($G471,'Allocator Summary'!$B$7:$B$27))*$E471</f>
        <v>0</v>
      </c>
      <c r="P471" s="100">
        <f>INDEX('Allocator Summary'!K$7:K$27,MATCH($G471,'Allocator Summary'!$B$7:$B$27))*$E471</f>
        <v>0</v>
      </c>
      <c r="Q471" s="100">
        <f>INDEX('Allocator Summary'!L$7:L$27,MATCH($G471,'Allocator Summary'!$B$7:$B$27))*$E471</f>
        <v>0</v>
      </c>
      <c r="R471" s="100">
        <f>INDEX('Allocator Summary'!M$7:M$27,MATCH($G471,'Allocator Summary'!$B$7:$B$27))*$E471</f>
        <v>0</v>
      </c>
      <c r="S471" s="100">
        <f t="shared" si="92"/>
        <v>7549864.7900000177</v>
      </c>
      <c r="T471" s="100">
        <f t="shared" si="93"/>
        <v>0</v>
      </c>
    </row>
    <row r="472" spans="1:20" x14ac:dyDescent="0.25">
      <c r="A472" s="119"/>
      <c r="B472" s="122"/>
      <c r="C472" s="91" t="str">
        <f>'COSS Step1'!D41</f>
        <v>Struct &amp; Imp-T&amp;D</v>
      </c>
      <c r="E472" s="103">
        <f>+'COSS Step1'!F41</f>
        <v>5165287.6934763286</v>
      </c>
      <c r="G472" s="95" t="s">
        <v>72</v>
      </c>
      <c r="H472" s="91" t="str">
        <f>_xlfn.XLOOKUP($G472,'Allocator Summary'!$B$7:$B$39,'Allocator Summary'!$C$7:$C$39)</f>
        <v>Mains</v>
      </c>
      <c r="I472" s="100">
        <f>INDEX('Allocator Summary'!D$7:D$27,MATCH($G472,'Allocator Summary'!$B$7:$B$27))*$E472</f>
        <v>0</v>
      </c>
      <c r="J472" s="100">
        <f>INDEX('Allocator Summary'!E$7:E$27,MATCH($G472,'Allocator Summary'!$B$7:$B$27))*$E472</f>
        <v>0</v>
      </c>
      <c r="K472" s="100">
        <f>INDEX('Allocator Summary'!F$7:F$27,MATCH($G472,'Allocator Summary'!$B$7:$B$27))*$E472</f>
        <v>0</v>
      </c>
      <c r="L472" s="100">
        <f>INDEX('Allocator Summary'!G$7:G$27,MATCH($G472,'Allocator Summary'!$B$7:$B$27))*$E472</f>
        <v>2049713.6218303237</v>
      </c>
      <c r="M472" s="100">
        <f>INDEX('Allocator Summary'!H$7:H$27,MATCH($G472,'Allocator Summary'!$B$7:$B$27))*$E472</f>
        <v>3115574.0716460049</v>
      </c>
      <c r="N472" s="100">
        <f>INDEX('Allocator Summary'!I$7:I$27,MATCH($G472,'Allocator Summary'!$B$7:$B$27))*$E472</f>
        <v>0</v>
      </c>
      <c r="O472" s="100">
        <f>INDEX('Allocator Summary'!J$7:J$27,MATCH($G472,'Allocator Summary'!$B$7:$B$27))*$E472</f>
        <v>0</v>
      </c>
      <c r="P472" s="100">
        <f>INDEX('Allocator Summary'!K$7:K$27,MATCH($G472,'Allocator Summary'!$B$7:$B$27))*$E472</f>
        <v>0</v>
      </c>
      <c r="Q472" s="100">
        <f>INDEX('Allocator Summary'!L$7:L$27,MATCH($G472,'Allocator Summary'!$B$7:$B$27))*$E472</f>
        <v>0</v>
      </c>
      <c r="R472" s="100">
        <f>INDEX('Allocator Summary'!M$7:M$27,MATCH($G472,'Allocator Summary'!$B$7:$B$27))*$E472</f>
        <v>0</v>
      </c>
      <c r="S472" s="100">
        <f t="shared" si="92"/>
        <v>5165287.6934763286</v>
      </c>
      <c r="T472" s="100">
        <f t="shared" si="93"/>
        <v>0</v>
      </c>
    </row>
    <row r="473" spans="1:20" x14ac:dyDescent="0.25">
      <c r="A473" s="121"/>
      <c r="B473" s="122"/>
      <c r="C473" s="91" t="str">
        <f>'COSS Step1'!D42</f>
        <v>Pumping Equipment TD</v>
      </c>
      <c r="E473" s="103">
        <f>+'COSS Step1'!F42</f>
        <v>3110629.5072950083</v>
      </c>
      <c r="G473" s="95" t="s">
        <v>72</v>
      </c>
      <c r="H473" s="91" t="str">
        <f>_xlfn.XLOOKUP($G473,'Allocator Summary'!$B$7:$B$39,'Allocator Summary'!$C$7:$C$39)</f>
        <v>Mains</v>
      </c>
      <c r="I473" s="100">
        <f>INDEX('Allocator Summary'!D$7:D$27,MATCH($G473,'Allocator Summary'!$B$7:$B$27))*$E473</f>
        <v>0</v>
      </c>
      <c r="J473" s="100">
        <f>INDEX('Allocator Summary'!E$7:E$27,MATCH($G473,'Allocator Summary'!$B$7:$B$27))*$E473</f>
        <v>0</v>
      </c>
      <c r="K473" s="100">
        <f>INDEX('Allocator Summary'!F$7:F$27,MATCH($G473,'Allocator Summary'!$B$7:$B$27))*$E473</f>
        <v>0</v>
      </c>
      <c r="L473" s="100">
        <f>INDEX('Allocator Summary'!G$7:G$27,MATCH($G473,'Allocator Summary'!$B$7:$B$27))*$E473</f>
        <v>1234374.5502544963</v>
      </c>
      <c r="M473" s="100">
        <f>INDEX('Allocator Summary'!H$7:H$27,MATCH($G473,'Allocator Summary'!$B$7:$B$27))*$E473</f>
        <v>1876254.957040512</v>
      </c>
      <c r="N473" s="100">
        <f>INDEX('Allocator Summary'!I$7:I$27,MATCH($G473,'Allocator Summary'!$B$7:$B$27))*$E473</f>
        <v>0</v>
      </c>
      <c r="O473" s="100">
        <f>INDEX('Allocator Summary'!J$7:J$27,MATCH($G473,'Allocator Summary'!$B$7:$B$27))*$E473</f>
        <v>0</v>
      </c>
      <c r="P473" s="100">
        <f>INDEX('Allocator Summary'!K$7:K$27,MATCH($G473,'Allocator Summary'!$B$7:$B$27))*$E473</f>
        <v>0</v>
      </c>
      <c r="Q473" s="100">
        <f>INDEX('Allocator Summary'!L$7:L$27,MATCH($G473,'Allocator Summary'!$B$7:$B$27))*$E473</f>
        <v>0</v>
      </c>
      <c r="R473" s="100">
        <f>INDEX('Allocator Summary'!M$7:M$27,MATCH($G473,'Allocator Summary'!$B$7:$B$27))*$E473</f>
        <v>0</v>
      </c>
      <c r="S473" s="100">
        <f t="shared" si="92"/>
        <v>3110629.5072950083</v>
      </c>
      <c r="T473" s="100">
        <f t="shared" si="93"/>
        <v>0</v>
      </c>
    </row>
    <row r="474" spans="1:20" x14ac:dyDescent="0.25">
      <c r="A474" s="121"/>
      <c r="B474" s="122"/>
      <c r="C474" s="91" t="str">
        <f>'COSS Step1'!D43</f>
        <v>TD Mains</v>
      </c>
      <c r="E474" s="103">
        <f>+'COSS Step1'!F43</f>
        <v>-0.61029436032551321</v>
      </c>
      <c r="G474" s="95" t="s">
        <v>72</v>
      </c>
      <c r="H474" s="91" t="str">
        <f>_xlfn.XLOOKUP($G474,'Allocator Summary'!$B$7:$B$39,'Allocator Summary'!$C$7:$C$39)</f>
        <v>Mains</v>
      </c>
      <c r="I474" s="100">
        <f>INDEX('Allocator Summary'!D$7:D$27,MATCH($G474,'Allocator Summary'!$B$7:$B$27))*$E474</f>
        <v>0</v>
      </c>
      <c r="J474" s="100">
        <f>INDEX('Allocator Summary'!E$7:E$27,MATCH($G474,'Allocator Summary'!$B$7:$B$27))*$E474</f>
        <v>0</v>
      </c>
      <c r="K474" s="100">
        <f>INDEX('Allocator Summary'!F$7:F$27,MATCH($G474,'Allocator Summary'!$B$7:$B$27))*$E474</f>
        <v>0</v>
      </c>
      <c r="L474" s="100">
        <f>INDEX('Allocator Summary'!G$7:G$27,MATCH($G474,'Allocator Summary'!$B$7:$B$27))*$E474</f>
        <v>-0.24217986255931692</v>
      </c>
      <c r="M474" s="100">
        <f>INDEX('Allocator Summary'!H$7:H$27,MATCH($G474,'Allocator Summary'!$B$7:$B$27))*$E474</f>
        <v>-0.36811449776619631</v>
      </c>
      <c r="N474" s="100">
        <f>INDEX('Allocator Summary'!I$7:I$27,MATCH($G474,'Allocator Summary'!$B$7:$B$27))*$E474</f>
        <v>0</v>
      </c>
      <c r="O474" s="100">
        <f>INDEX('Allocator Summary'!J$7:J$27,MATCH($G474,'Allocator Summary'!$B$7:$B$27))*$E474</f>
        <v>0</v>
      </c>
      <c r="P474" s="100">
        <f>INDEX('Allocator Summary'!K$7:K$27,MATCH($G474,'Allocator Summary'!$B$7:$B$27))*$E474</f>
        <v>0</v>
      </c>
      <c r="Q474" s="100">
        <f>INDEX('Allocator Summary'!L$7:L$27,MATCH($G474,'Allocator Summary'!$B$7:$B$27))*$E474</f>
        <v>0</v>
      </c>
      <c r="R474" s="100">
        <f>INDEX('Allocator Summary'!M$7:M$27,MATCH($G474,'Allocator Summary'!$B$7:$B$27))*$E474</f>
        <v>0</v>
      </c>
      <c r="S474" s="100">
        <f t="shared" si="92"/>
        <v>-0.61029436032551321</v>
      </c>
      <c r="T474" s="100">
        <f t="shared" si="93"/>
        <v>0</v>
      </c>
    </row>
    <row r="475" spans="1:20" x14ac:dyDescent="0.25">
      <c r="A475" s="121"/>
      <c r="B475" s="122"/>
      <c r="C475" s="91" t="str">
        <f>'COSS Step1'!D44</f>
        <v>TD Mains 4in &amp; Less</v>
      </c>
      <c r="E475" s="103">
        <f>+'COSS Step1'!F44</f>
        <v>45618826.616362713</v>
      </c>
      <c r="G475" s="95" t="s">
        <v>66</v>
      </c>
      <c r="H475" s="91" t="str">
        <f>_xlfn.XLOOKUP($G475,'Allocator Summary'!$B$7:$B$39,'Allocator Summary'!$C$7:$C$39)</f>
        <v>Distribution</v>
      </c>
      <c r="I475" s="100">
        <f>INDEX('Allocator Summary'!D$7:D$27,MATCH($G475,'Allocator Summary'!$B$7:$B$27))*$E475</f>
        <v>0</v>
      </c>
      <c r="J475" s="100">
        <f>INDEX('Allocator Summary'!E$7:E$27,MATCH($G475,'Allocator Summary'!$B$7:$B$27))*$E475</f>
        <v>0</v>
      </c>
      <c r="K475" s="100">
        <f>INDEX('Allocator Summary'!F$7:F$27,MATCH($G475,'Allocator Summary'!$B$7:$B$27))*$E475</f>
        <v>0</v>
      </c>
      <c r="L475" s="100">
        <f>INDEX('Allocator Summary'!G$7:G$27,MATCH($G475,'Allocator Summary'!$B$7:$B$27))*$E475</f>
        <v>0</v>
      </c>
      <c r="M475" s="100">
        <f>INDEX('Allocator Summary'!H$7:H$27,MATCH($G475,'Allocator Summary'!$B$7:$B$27))*$E475</f>
        <v>45618826.616362713</v>
      </c>
      <c r="N475" s="100">
        <f>INDEX('Allocator Summary'!I$7:I$27,MATCH($G475,'Allocator Summary'!$B$7:$B$27))*$E475</f>
        <v>0</v>
      </c>
      <c r="O475" s="100">
        <f>INDEX('Allocator Summary'!J$7:J$27,MATCH($G475,'Allocator Summary'!$B$7:$B$27))*$E475</f>
        <v>0</v>
      </c>
      <c r="P475" s="100">
        <f>INDEX('Allocator Summary'!K$7:K$27,MATCH($G475,'Allocator Summary'!$B$7:$B$27))*$E475</f>
        <v>0</v>
      </c>
      <c r="Q475" s="100">
        <f>INDEX('Allocator Summary'!L$7:L$27,MATCH($G475,'Allocator Summary'!$B$7:$B$27))*$E475</f>
        <v>0</v>
      </c>
      <c r="R475" s="100">
        <f>INDEX('Allocator Summary'!M$7:M$27,MATCH($G475,'Allocator Summary'!$B$7:$B$27))*$E475</f>
        <v>0</v>
      </c>
      <c r="S475" s="100">
        <f t="shared" si="92"/>
        <v>45618826.616362713</v>
      </c>
      <c r="T475" s="100">
        <f t="shared" si="93"/>
        <v>0</v>
      </c>
    </row>
    <row r="476" spans="1:20" x14ac:dyDescent="0.25">
      <c r="A476" s="121"/>
      <c r="B476" s="122"/>
      <c r="C476" s="91" t="str">
        <f>'COSS Step1'!D45</f>
        <v>TD Mains 6in to 8in</v>
      </c>
      <c r="E476" s="103">
        <f>+'COSS Step1'!F45</f>
        <v>266012711.18338349</v>
      </c>
      <c r="G476" s="95" t="s">
        <v>66</v>
      </c>
      <c r="H476" s="91" t="str">
        <f>_xlfn.XLOOKUP($G476,'Allocator Summary'!$B$7:$B$39,'Allocator Summary'!$C$7:$C$39)</f>
        <v>Distribution</v>
      </c>
      <c r="I476" s="100">
        <f>INDEX('Allocator Summary'!D$7:D$27,MATCH($G476,'Allocator Summary'!$B$7:$B$27))*$E476</f>
        <v>0</v>
      </c>
      <c r="J476" s="100">
        <f>INDEX('Allocator Summary'!E$7:E$27,MATCH($G476,'Allocator Summary'!$B$7:$B$27))*$E476</f>
        <v>0</v>
      </c>
      <c r="K476" s="100">
        <f>INDEX('Allocator Summary'!F$7:F$27,MATCH($G476,'Allocator Summary'!$B$7:$B$27))*$E476</f>
        <v>0</v>
      </c>
      <c r="L476" s="100">
        <f>INDEX('Allocator Summary'!G$7:G$27,MATCH($G476,'Allocator Summary'!$B$7:$B$27))*$E476</f>
        <v>0</v>
      </c>
      <c r="M476" s="100">
        <f>INDEX('Allocator Summary'!H$7:H$27,MATCH($G476,'Allocator Summary'!$B$7:$B$27))*$E476</f>
        <v>266012711.18338349</v>
      </c>
      <c r="N476" s="100">
        <f>INDEX('Allocator Summary'!I$7:I$27,MATCH($G476,'Allocator Summary'!$B$7:$B$27))*$E476</f>
        <v>0</v>
      </c>
      <c r="O476" s="100">
        <f>INDEX('Allocator Summary'!J$7:J$27,MATCH($G476,'Allocator Summary'!$B$7:$B$27))*$E476</f>
        <v>0</v>
      </c>
      <c r="P476" s="100">
        <f>INDEX('Allocator Summary'!K$7:K$27,MATCH($G476,'Allocator Summary'!$B$7:$B$27))*$E476</f>
        <v>0</v>
      </c>
      <c r="Q476" s="100">
        <f>INDEX('Allocator Summary'!L$7:L$27,MATCH($G476,'Allocator Summary'!$B$7:$B$27))*$E476</f>
        <v>0</v>
      </c>
      <c r="R476" s="100">
        <f>INDEX('Allocator Summary'!M$7:M$27,MATCH($G476,'Allocator Summary'!$B$7:$B$27))*$E476</f>
        <v>0</v>
      </c>
      <c r="S476" s="100">
        <f t="shared" si="92"/>
        <v>266012711.18338349</v>
      </c>
      <c r="T476" s="100">
        <f t="shared" si="93"/>
        <v>0</v>
      </c>
    </row>
    <row r="477" spans="1:20" x14ac:dyDescent="0.25">
      <c r="A477" s="121"/>
      <c r="B477" s="122"/>
      <c r="C477" s="91" t="str">
        <f>'COSS Step1'!D46</f>
        <v>TD Mains 10in to 16in</v>
      </c>
      <c r="E477" s="103">
        <f>+'COSS Step1'!F46</f>
        <v>72284829.424017653</v>
      </c>
      <c r="G477" s="95" t="s">
        <v>65</v>
      </c>
      <c r="H477" s="91" t="str">
        <f>_xlfn.XLOOKUP($G477,'Allocator Summary'!$B$7:$B$39,'Allocator Summary'!$C$7:$C$39)</f>
        <v>Transmission</v>
      </c>
      <c r="I477" s="100">
        <f>INDEX('Allocator Summary'!D$7:D$27,MATCH($G477,'Allocator Summary'!$B$7:$B$27))*$E477</f>
        <v>0</v>
      </c>
      <c r="J477" s="100">
        <f>INDEX('Allocator Summary'!E$7:E$27,MATCH($G477,'Allocator Summary'!$B$7:$B$27))*$E477</f>
        <v>0</v>
      </c>
      <c r="K477" s="100">
        <f>INDEX('Allocator Summary'!F$7:F$27,MATCH($G477,'Allocator Summary'!$B$7:$B$27))*$E477</f>
        <v>0</v>
      </c>
      <c r="L477" s="100">
        <f>INDEX('Allocator Summary'!G$7:G$27,MATCH($G477,'Allocator Summary'!$B$7:$B$27))*$E477</f>
        <v>72284829.424017653</v>
      </c>
      <c r="M477" s="100">
        <f>INDEX('Allocator Summary'!H$7:H$27,MATCH($G477,'Allocator Summary'!$B$7:$B$27))*$E477</f>
        <v>0</v>
      </c>
      <c r="N477" s="100">
        <f>INDEX('Allocator Summary'!I$7:I$27,MATCH($G477,'Allocator Summary'!$B$7:$B$27))*$E477</f>
        <v>0</v>
      </c>
      <c r="O477" s="100">
        <f>INDEX('Allocator Summary'!J$7:J$27,MATCH($G477,'Allocator Summary'!$B$7:$B$27))*$E477</f>
        <v>0</v>
      </c>
      <c r="P477" s="100">
        <f>INDEX('Allocator Summary'!K$7:K$27,MATCH($G477,'Allocator Summary'!$B$7:$B$27))*$E477</f>
        <v>0</v>
      </c>
      <c r="Q477" s="100">
        <f>INDEX('Allocator Summary'!L$7:L$27,MATCH($G477,'Allocator Summary'!$B$7:$B$27))*$E477</f>
        <v>0</v>
      </c>
      <c r="R477" s="100">
        <f>INDEX('Allocator Summary'!M$7:M$27,MATCH($G477,'Allocator Summary'!$B$7:$B$27))*$E477</f>
        <v>0</v>
      </c>
      <c r="S477" s="100">
        <f t="shared" si="92"/>
        <v>72284829.424017653</v>
      </c>
      <c r="T477" s="100">
        <f t="shared" si="93"/>
        <v>0</v>
      </c>
    </row>
    <row r="478" spans="1:20" x14ac:dyDescent="0.25">
      <c r="A478" s="121"/>
      <c r="B478" s="122"/>
      <c r="C478" s="91" t="str">
        <f>'COSS Step1'!D47</f>
        <v>TD Mains 18in &amp; Grtr</v>
      </c>
      <c r="E478" s="103">
        <f>+'COSS Step1'!F47</f>
        <v>46401608.196191646</v>
      </c>
      <c r="G478" s="95" t="s">
        <v>65</v>
      </c>
      <c r="H478" s="91" t="str">
        <f>_xlfn.XLOOKUP($G478,'Allocator Summary'!$B$7:$B$39,'Allocator Summary'!$C$7:$C$39)</f>
        <v>Transmission</v>
      </c>
      <c r="I478" s="100">
        <f>INDEX('Allocator Summary'!D$7:D$27,MATCH($G478,'Allocator Summary'!$B$7:$B$27))*$E478</f>
        <v>0</v>
      </c>
      <c r="J478" s="100">
        <f>INDEX('Allocator Summary'!E$7:E$27,MATCH($G478,'Allocator Summary'!$B$7:$B$27))*$E478</f>
        <v>0</v>
      </c>
      <c r="K478" s="100">
        <f>INDEX('Allocator Summary'!F$7:F$27,MATCH($G478,'Allocator Summary'!$B$7:$B$27))*$E478</f>
        <v>0</v>
      </c>
      <c r="L478" s="100">
        <f>INDEX('Allocator Summary'!G$7:G$27,MATCH($G478,'Allocator Summary'!$B$7:$B$27))*$E478</f>
        <v>46401608.196191646</v>
      </c>
      <c r="M478" s="100">
        <f>INDEX('Allocator Summary'!H$7:H$27,MATCH($G478,'Allocator Summary'!$B$7:$B$27))*$E478</f>
        <v>0</v>
      </c>
      <c r="N478" s="100">
        <f>INDEX('Allocator Summary'!I$7:I$27,MATCH($G478,'Allocator Summary'!$B$7:$B$27))*$E478</f>
        <v>0</v>
      </c>
      <c r="O478" s="100">
        <f>INDEX('Allocator Summary'!J$7:J$27,MATCH($G478,'Allocator Summary'!$B$7:$B$27))*$E478</f>
        <v>0</v>
      </c>
      <c r="P478" s="100">
        <f>INDEX('Allocator Summary'!K$7:K$27,MATCH($G478,'Allocator Summary'!$B$7:$B$27))*$E478</f>
        <v>0</v>
      </c>
      <c r="Q478" s="100">
        <f>INDEX('Allocator Summary'!L$7:L$27,MATCH($G478,'Allocator Summary'!$B$7:$B$27))*$E478</f>
        <v>0</v>
      </c>
      <c r="R478" s="100">
        <f>INDEX('Allocator Summary'!M$7:M$27,MATCH($G478,'Allocator Summary'!$B$7:$B$27))*$E478</f>
        <v>0</v>
      </c>
      <c r="S478" s="100">
        <f t="shared" si="92"/>
        <v>46401608.196191646</v>
      </c>
      <c r="T478" s="100">
        <f t="shared" si="93"/>
        <v>0</v>
      </c>
    </row>
    <row r="479" spans="1:20" x14ac:dyDescent="0.25">
      <c r="A479" s="121"/>
      <c r="B479" s="125"/>
      <c r="C479" s="119"/>
      <c r="I479" s="100"/>
      <c r="J479" s="100"/>
      <c r="K479" s="100"/>
      <c r="L479" s="100"/>
      <c r="M479" s="100"/>
      <c r="N479" s="100"/>
      <c r="O479" s="100"/>
      <c r="P479" s="100"/>
      <c r="Q479" s="100"/>
      <c r="R479" s="100"/>
      <c r="S479" s="100">
        <f t="shared" si="92"/>
        <v>0</v>
      </c>
      <c r="T479" s="100">
        <f t="shared" si="93"/>
        <v>0</v>
      </c>
    </row>
    <row r="480" spans="1:20" x14ac:dyDescent="0.25">
      <c r="A480" s="121"/>
      <c r="B480" s="124" t="s">
        <v>26</v>
      </c>
      <c r="C480" s="119"/>
      <c r="I480" s="100"/>
      <c r="J480" s="100"/>
      <c r="K480" s="100"/>
      <c r="L480" s="100"/>
      <c r="M480" s="100"/>
      <c r="N480" s="100"/>
      <c r="O480" s="100"/>
      <c r="P480" s="100"/>
      <c r="Q480" s="100"/>
      <c r="R480" s="100"/>
      <c r="S480" s="100">
        <f t="shared" si="92"/>
        <v>0</v>
      </c>
      <c r="T480" s="100">
        <f t="shared" si="93"/>
        <v>0</v>
      </c>
    </row>
    <row r="481" spans="1:20" x14ac:dyDescent="0.25">
      <c r="A481" s="121"/>
      <c r="B481" s="122"/>
      <c r="C481" s="91" t="str">
        <f>'COSS Step1'!D50</f>
        <v>Dist Reservoirs &amp; Standpipes</v>
      </c>
      <c r="E481" s="103">
        <f>+'COSS Step1'!F50</f>
        <v>1193390.9962040004</v>
      </c>
      <c r="G481" s="95" t="s">
        <v>67</v>
      </c>
      <c r="H481" s="91" t="str">
        <f>_xlfn.XLOOKUP($G481,'Allocator Summary'!$B$7:$B$39,'Allocator Summary'!$C$7:$C$39)</f>
        <v>Storage</v>
      </c>
      <c r="I481" s="100">
        <f>INDEX('Allocator Summary'!D$7:D$27,MATCH($G481,'Allocator Summary'!$B$7:$B$27))*$E481</f>
        <v>0</v>
      </c>
      <c r="J481" s="100">
        <f>INDEX('Allocator Summary'!E$7:E$27,MATCH($G481,'Allocator Summary'!$B$7:$B$27))*$E481</f>
        <v>0</v>
      </c>
      <c r="K481" s="100">
        <f>INDEX('Allocator Summary'!F$7:F$27,MATCH($G481,'Allocator Summary'!$B$7:$B$27))*$E481</f>
        <v>0</v>
      </c>
      <c r="L481" s="100">
        <f>INDEX('Allocator Summary'!G$7:G$27,MATCH($G481,'Allocator Summary'!$B$7:$B$27))*$E481</f>
        <v>0</v>
      </c>
      <c r="M481" s="100">
        <f>INDEX('Allocator Summary'!H$7:H$27,MATCH($G481,'Allocator Summary'!$B$7:$B$27))*$E481</f>
        <v>0</v>
      </c>
      <c r="N481" s="100">
        <f>INDEX('Allocator Summary'!I$7:I$27,MATCH($G481,'Allocator Summary'!$B$7:$B$27))*$E481</f>
        <v>1193390.9962040004</v>
      </c>
      <c r="O481" s="100">
        <f>INDEX('Allocator Summary'!J$7:J$27,MATCH($G481,'Allocator Summary'!$B$7:$B$27))*$E481</f>
        <v>0</v>
      </c>
      <c r="P481" s="100">
        <f>INDEX('Allocator Summary'!K$7:K$27,MATCH($G481,'Allocator Summary'!$B$7:$B$27))*$E481</f>
        <v>0</v>
      </c>
      <c r="Q481" s="100">
        <f>INDEX('Allocator Summary'!L$7:L$27,MATCH($G481,'Allocator Summary'!$B$7:$B$27))*$E481</f>
        <v>0</v>
      </c>
      <c r="R481" s="100">
        <f>INDEX('Allocator Summary'!M$7:M$27,MATCH($G481,'Allocator Summary'!$B$7:$B$27))*$E481</f>
        <v>0</v>
      </c>
      <c r="S481" s="100">
        <f t="shared" si="92"/>
        <v>1193390.9962040004</v>
      </c>
      <c r="T481" s="100">
        <f t="shared" si="93"/>
        <v>0</v>
      </c>
    </row>
    <row r="482" spans="1:20" x14ac:dyDescent="0.25">
      <c r="A482" s="119"/>
      <c r="B482" s="122"/>
      <c r="C482" s="91" t="str">
        <f>'COSS Step1'!D51</f>
        <v>Elevated Tanks &amp; Standpipes</v>
      </c>
      <c r="E482" s="103">
        <f>+'COSS Step1'!F51</f>
        <v>7377694.9260533294</v>
      </c>
      <c r="G482" s="95" t="s">
        <v>67</v>
      </c>
      <c r="H482" s="91" t="str">
        <f>_xlfn.XLOOKUP($G482,'Allocator Summary'!$B$7:$B$39,'Allocator Summary'!$C$7:$C$39)</f>
        <v>Storage</v>
      </c>
      <c r="I482" s="100">
        <f>INDEX('Allocator Summary'!D$7:D$27,MATCH($G482,'Allocator Summary'!$B$7:$B$27))*$E482</f>
        <v>0</v>
      </c>
      <c r="J482" s="100">
        <f>INDEX('Allocator Summary'!E$7:E$27,MATCH($G482,'Allocator Summary'!$B$7:$B$27))*$E482</f>
        <v>0</v>
      </c>
      <c r="K482" s="100">
        <f>INDEX('Allocator Summary'!F$7:F$27,MATCH($G482,'Allocator Summary'!$B$7:$B$27))*$E482</f>
        <v>0</v>
      </c>
      <c r="L482" s="100">
        <f>INDEX('Allocator Summary'!G$7:G$27,MATCH($G482,'Allocator Summary'!$B$7:$B$27))*$E482</f>
        <v>0</v>
      </c>
      <c r="M482" s="100">
        <f>INDEX('Allocator Summary'!H$7:H$27,MATCH($G482,'Allocator Summary'!$B$7:$B$27))*$E482</f>
        <v>0</v>
      </c>
      <c r="N482" s="100">
        <f>INDEX('Allocator Summary'!I$7:I$27,MATCH($G482,'Allocator Summary'!$B$7:$B$27))*$E482</f>
        <v>7377694.9260533294</v>
      </c>
      <c r="O482" s="100">
        <f>INDEX('Allocator Summary'!J$7:J$27,MATCH($G482,'Allocator Summary'!$B$7:$B$27))*$E482</f>
        <v>0</v>
      </c>
      <c r="P482" s="100">
        <f>INDEX('Allocator Summary'!K$7:K$27,MATCH($G482,'Allocator Summary'!$B$7:$B$27))*$E482</f>
        <v>0</v>
      </c>
      <c r="Q482" s="100">
        <f>INDEX('Allocator Summary'!L$7:L$27,MATCH($G482,'Allocator Summary'!$B$7:$B$27))*$E482</f>
        <v>0</v>
      </c>
      <c r="R482" s="100">
        <f>INDEX('Allocator Summary'!M$7:M$27,MATCH($G482,'Allocator Summary'!$B$7:$B$27))*$E482</f>
        <v>0</v>
      </c>
      <c r="S482" s="100">
        <f t="shared" si="92"/>
        <v>7377694.9260533294</v>
      </c>
      <c r="T482" s="100">
        <f t="shared" si="93"/>
        <v>0</v>
      </c>
    </row>
    <row r="483" spans="1:20" x14ac:dyDescent="0.25">
      <c r="A483" s="119"/>
      <c r="B483" s="122"/>
      <c r="C483" s="91" t="str">
        <f>'COSS Step1'!D52</f>
        <v>Ground Level Tanks</v>
      </c>
      <c r="E483" s="103">
        <f>+'COSS Step1'!F52</f>
        <v>2148495.2335804701</v>
      </c>
      <c r="G483" s="95" t="s">
        <v>67</v>
      </c>
      <c r="H483" s="91" t="str">
        <f>_xlfn.XLOOKUP($G483,'Allocator Summary'!$B$7:$B$39,'Allocator Summary'!$C$7:$C$39)</f>
        <v>Storage</v>
      </c>
      <c r="I483" s="100">
        <f>INDEX('Allocator Summary'!D$7:D$27,MATCH($G483,'Allocator Summary'!$B$7:$B$27))*$E483</f>
        <v>0</v>
      </c>
      <c r="J483" s="100">
        <f>INDEX('Allocator Summary'!E$7:E$27,MATCH($G483,'Allocator Summary'!$B$7:$B$27))*$E483</f>
        <v>0</v>
      </c>
      <c r="K483" s="100">
        <f>INDEX('Allocator Summary'!F$7:F$27,MATCH($G483,'Allocator Summary'!$B$7:$B$27))*$E483</f>
        <v>0</v>
      </c>
      <c r="L483" s="100">
        <f>INDEX('Allocator Summary'!G$7:G$27,MATCH($G483,'Allocator Summary'!$B$7:$B$27))*$E483</f>
        <v>0</v>
      </c>
      <c r="M483" s="100">
        <f>INDEX('Allocator Summary'!H$7:H$27,MATCH($G483,'Allocator Summary'!$B$7:$B$27))*$E483</f>
        <v>0</v>
      </c>
      <c r="N483" s="100">
        <f>INDEX('Allocator Summary'!I$7:I$27,MATCH($G483,'Allocator Summary'!$B$7:$B$27))*$E483</f>
        <v>2148495.2335804701</v>
      </c>
      <c r="O483" s="100">
        <f>INDEX('Allocator Summary'!J$7:J$27,MATCH($G483,'Allocator Summary'!$B$7:$B$27))*$E483</f>
        <v>0</v>
      </c>
      <c r="P483" s="100">
        <f>INDEX('Allocator Summary'!K$7:K$27,MATCH($G483,'Allocator Summary'!$B$7:$B$27))*$E483</f>
        <v>0</v>
      </c>
      <c r="Q483" s="100">
        <f>INDEX('Allocator Summary'!L$7:L$27,MATCH($G483,'Allocator Summary'!$B$7:$B$27))*$E483</f>
        <v>0</v>
      </c>
      <c r="R483" s="100">
        <f>INDEX('Allocator Summary'!M$7:M$27,MATCH($G483,'Allocator Summary'!$B$7:$B$27))*$E483</f>
        <v>0</v>
      </c>
      <c r="S483" s="100">
        <f t="shared" si="92"/>
        <v>2148495.2335804701</v>
      </c>
      <c r="T483" s="100">
        <f t="shared" si="93"/>
        <v>0</v>
      </c>
    </row>
    <row r="484" spans="1:20" x14ac:dyDescent="0.25">
      <c r="A484" s="119"/>
      <c r="B484" s="122"/>
      <c r="C484" s="91" t="str">
        <f>'COSS Step1'!D53</f>
        <v>Clearwell</v>
      </c>
      <c r="E484" s="103">
        <f>+'COSS Step1'!F53</f>
        <v>741629.7337199999</v>
      </c>
      <c r="G484" s="95" t="s">
        <v>67</v>
      </c>
      <c r="H484" s="91" t="str">
        <f>_xlfn.XLOOKUP($G484,'Allocator Summary'!$B$7:$B$39,'Allocator Summary'!$C$7:$C$39)</f>
        <v>Storage</v>
      </c>
      <c r="I484" s="100">
        <f>INDEX('Allocator Summary'!D$7:D$27,MATCH($G484,'Allocator Summary'!$B$7:$B$27))*$E484</f>
        <v>0</v>
      </c>
      <c r="J484" s="100">
        <f>INDEX('Allocator Summary'!E$7:E$27,MATCH($G484,'Allocator Summary'!$B$7:$B$27))*$E484</f>
        <v>0</v>
      </c>
      <c r="K484" s="100">
        <f>INDEX('Allocator Summary'!F$7:F$27,MATCH($G484,'Allocator Summary'!$B$7:$B$27))*$E484</f>
        <v>0</v>
      </c>
      <c r="L484" s="100">
        <f>INDEX('Allocator Summary'!G$7:G$27,MATCH($G484,'Allocator Summary'!$B$7:$B$27))*$E484</f>
        <v>0</v>
      </c>
      <c r="M484" s="100">
        <f>INDEX('Allocator Summary'!H$7:H$27,MATCH($G484,'Allocator Summary'!$B$7:$B$27))*$E484</f>
        <v>0</v>
      </c>
      <c r="N484" s="100">
        <f>INDEX('Allocator Summary'!I$7:I$27,MATCH($G484,'Allocator Summary'!$B$7:$B$27))*$E484</f>
        <v>741629.7337199999</v>
      </c>
      <c r="O484" s="100">
        <f>INDEX('Allocator Summary'!J$7:J$27,MATCH($G484,'Allocator Summary'!$B$7:$B$27))*$E484</f>
        <v>0</v>
      </c>
      <c r="P484" s="100">
        <f>INDEX('Allocator Summary'!K$7:K$27,MATCH($G484,'Allocator Summary'!$B$7:$B$27))*$E484</f>
        <v>0</v>
      </c>
      <c r="Q484" s="100">
        <f>INDEX('Allocator Summary'!L$7:L$27,MATCH($G484,'Allocator Summary'!$B$7:$B$27))*$E484</f>
        <v>0</v>
      </c>
      <c r="R484" s="100">
        <f>INDEX('Allocator Summary'!M$7:M$27,MATCH($G484,'Allocator Summary'!$B$7:$B$27))*$E484</f>
        <v>0</v>
      </c>
      <c r="S484" s="100">
        <f t="shared" si="92"/>
        <v>741629.7337199999</v>
      </c>
      <c r="T484" s="100">
        <f t="shared" si="93"/>
        <v>0</v>
      </c>
    </row>
    <row r="485" spans="1:20" x14ac:dyDescent="0.25">
      <c r="A485" s="119"/>
      <c r="B485" s="125"/>
      <c r="C485" s="119"/>
    </row>
    <row r="486" spans="1:20" x14ac:dyDescent="0.25">
      <c r="A486" s="121"/>
      <c r="B486" s="124" t="s">
        <v>29</v>
      </c>
      <c r="C486" s="119"/>
      <c r="I486" s="100"/>
      <c r="J486" s="100"/>
      <c r="K486" s="100"/>
      <c r="L486" s="100"/>
      <c r="M486" s="100"/>
      <c r="N486" s="100"/>
      <c r="O486" s="100"/>
      <c r="P486" s="100"/>
      <c r="Q486" s="100"/>
      <c r="R486" s="100"/>
      <c r="S486" s="100">
        <f t="shared" ref="S486:S496" si="94">SUM(I486:R486)</f>
        <v>0</v>
      </c>
      <c r="T486" s="100">
        <f t="shared" ref="T486:T496" si="95">S486-E486</f>
        <v>0</v>
      </c>
    </row>
    <row r="487" spans="1:20" x14ac:dyDescent="0.25">
      <c r="A487" s="121"/>
      <c r="B487" s="122"/>
      <c r="C487" s="91" t="str">
        <f>'COSS Step1'!D56</f>
        <v>Meters</v>
      </c>
      <c r="E487" s="103">
        <f>+'COSS Step1'!F56</f>
        <v>41652421.509112</v>
      </c>
      <c r="F487" s="108"/>
      <c r="G487" s="95" t="s">
        <v>68</v>
      </c>
      <c r="H487" s="91" t="str">
        <f>_xlfn.XLOOKUP($G487,'Allocator Summary'!$B$7:$B$39,'Allocator Summary'!$C$7:$C$39)</f>
        <v>Meters</v>
      </c>
      <c r="I487" s="100">
        <f>INDEX('Allocator Summary'!D$7:D$27,MATCH($G487,'Allocator Summary'!$B$7:$B$27))*$E487</f>
        <v>0</v>
      </c>
      <c r="J487" s="100">
        <f>INDEX('Allocator Summary'!E$7:E$27,MATCH($G487,'Allocator Summary'!$B$7:$B$27))*$E487</f>
        <v>0</v>
      </c>
      <c r="K487" s="100">
        <f>INDEX('Allocator Summary'!F$7:F$27,MATCH($G487,'Allocator Summary'!$B$7:$B$27))*$E487</f>
        <v>0</v>
      </c>
      <c r="L487" s="100">
        <f>INDEX('Allocator Summary'!G$7:G$27,MATCH($G487,'Allocator Summary'!$B$7:$B$27))*$E487</f>
        <v>0</v>
      </c>
      <c r="M487" s="100">
        <f>INDEX('Allocator Summary'!H$7:H$27,MATCH($G487,'Allocator Summary'!$B$7:$B$27))*$E487</f>
        <v>0</v>
      </c>
      <c r="N487" s="100">
        <f>INDEX('Allocator Summary'!I$7:I$27,MATCH($G487,'Allocator Summary'!$B$7:$B$27))*$E487</f>
        <v>0</v>
      </c>
      <c r="O487" s="100">
        <f>INDEX('Allocator Summary'!J$7:J$27,MATCH($G487,'Allocator Summary'!$B$7:$B$27))*$E487</f>
        <v>41652421.509112</v>
      </c>
      <c r="P487" s="100">
        <f>INDEX('Allocator Summary'!K$7:K$27,MATCH($G487,'Allocator Summary'!$B$7:$B$27))*$E487</f>
        <v>0</v>
      </c>
      <c r="Q487" s="100">
        <f>INDEX('Allocator Summary'!L$7:L$27,MATCH($G487,'Allocator Summary'!$B$7:$B$27))*$E487</f>
        <v>0</v>
      </c>
      <c r="R487" s="100">
        <f>INDEX('Allocator Summary'!M$7:M$27,MATCH($G487,'Allocator Summary'!$B$7:$B$27))*$E487</f>
        <v>0</v>
      </c>
      <c r="S487" s="100">
        <f t="shared" si="94"/>
        <v>41652421.509112</v>
      </c>
      <c r="T487" s="100">
        <f t="shared" si="95"/>
        <v>0</v>
      </c>
    </row>
    <row r="488" spans="1:20" x14ac:dyDescent="0.25">
      <c r="A488" s="121"/>
      <c r="B488" s="122"/>
      <c r="C488" s="91" t="str">
        <f>'COSS Step1'!D57</f>
        <v>Meters Bronze Case</v>
      </c>
      <c r="E488" s="103">
        <f>+'COSS Step1'!F57</f>
        <v>14390.269838891923</v>
      </c>
      <c r="F488" s="108"/>
      <c r="G488" s="95" t="s">
        <v>68</v>
      </c>
      <c r="H488" s="91" t="str">
        <f>_xlfn.XLOOKUP($G488,'Allocator Summary'!$B$7:$B$39,'Allocator Summary'!$C$7:$C$39)</f>
        <v>Meters</v>
      </c>
      <c r="I488" s="100">
        <f>INDEX('Allocator Summary'!D$7:D$27,MATCH($G488,'Allocator Summary'!$B$7:$B$27))*$E488</f>
        <v>0</v>
      </c>
      <c r="J488" s="100">
        <f>INDEX('Allocator Summary'!E$7:E$27,MATCH($G488,'Allocator Summary'!$B$7:$B$27))*$E488</f>
        <v>0</v>
      </c>
      <c r="K488" s="100">
        <f>INDEX('Allocator Summary'!F$7:F$27,MATCH($G488,'Allocator Summary'!$B$7:$B$27))*$E488</f>
        <v>0</v>
      </c>
      <c r="L488" s="100">
        <f>INDEX('Allocator Summary'!G$7:G$27,MATCH($G488,'Allocator Summary'!$B$7:$B$27))*$E488</f>
        <v>0</v>
      </c>
      <c r="M488" s="100">
        <f>INDEX('Allocator Summary'!H$7:H$27,MATCH($G488,'Allocator Summary'!$B$7:$B$27))*$E488</f>
        <v>0</v>
      </c>
      <c r="N488" s="100">
        <f>INDEX('Allocator Summary'!I$7:I$27,MATCH($G488,'Allocator Summary'!$B$7:$B$27))*$E488</f>
        <v>0</v>
      </c>
      <c r="O488" s="100">
        <f>INDEX('Allocator Summary'!J$7:J$27,MATCH($G488,'Allocator Summary'!$B$7:$B$27))*$E488</f>
        <v>14390.269838891923</v>
      </c>
      <c r="P488" s="100">
        <f>INDEX('Allocator Summary'!K$7:K$27,MATCH($G488,'Allocator Summary'!$B$7:$B$27))*$E488</f>
        <v>0</v>
      </c>
      <c r="Q488" s="100">
        <f>INDEX('Allocator Summary'!L$7:L$27,MATCH($G488,'Allocator Summary'!$B$7:$B$27))*$E488</f>
        <v>0</v>
      </c>
      <c r="R488" s="100">
        <f>INDEX('Allocator Summary'!M$7:M$27,MATCH($G488,'Allocator Summary'!$B$7:$B$27))*$E488</f>
        <v>0</v>
      </c>
      <c r="S488" s="100">
        <f t="shared" si="94"/>
        <v>14390.269838891923</v>
      </c>
      <c r="T488" s="100">
        <f t="shared" si="95"/>
        <v>0</v>
      </c>
    </row>
    <row r="489" spans="1:20" x14ac:dyDescent="0.25">
      <c r="A489" s="121"/>
      <c r="B489" s="122"/>
      <c r="C489" s="91" t="str">
        <f>'COSS Step1'!D58</f>
        <v>Meters Plastic Case</v>
      </c>
      <c r="E489" s="103">
        <f>+'COSS Step1'!F58</f>
        <v>140094.03130340279</v>
      </c>
      <c r="F489" s="108"/>
      <c r="G489" s="95" t="s">
        <v>68</v>
      </c>
      <c r="H489" s="91" t="str">
        <f>_xlfn.XLOOKUP($G489,'Allocator Summary'!$B$7:$B$39,'Allocator Summary'!$C$7:$C$39)</f>
        <v>Meters</v>
      </c>
      <c r="I489" s="100">
        <f>INDEX('Allocator Summary'!D$7:D$27,MATCH($G489,'Allocator Summary'!$B$7:$B$27))*$E489</f>
        <v>0</v>
      </c>
      <c r="J489" s="100">
        <f>INDEX('Allocator Summary'!E$7:E$27,MATCH($G489,'Allocator Summary'!$B$7:$B$27))*$E489</f>
        <v>0</v>
      </c>
      <c r="K489" s="100">
        <f>INDEX('Allocator Summary'!F$7:F$27,MATCH($G489,'Allocator Summary'!$B$7:$B$27))*$E489</f>
        <v>0</v>
      </c>
      <c r="L489" s="100">
        <f>INDEX('Allocator Summary'!G$7:G$27,MATCH($G489,'Allocator Summary'!$B$7:$B$27))*$E489</f>
        <v>0</v>
      </c>
      <c r="M489" s="100">
        <f>INDEX('Allocator Summary'!H$7:H$27,MATCH($G489,'Allocator Summary'!$B$7:$B$27))*$E489</f>
        <v>0</v>
      </c>
      <c r="N489" s="100">
        <f>INDEX('Allocator Summary'!I$7:I$27,MATCH($G489,'Allocator Summary'!$B$7:$B$27))*$E489</f>
        <v>0</v>
      </c>
      <c r="O489" s="100">
        <f>INDEX('Allocator Summary'!J$7:J$27,MATCH($G489,'Allocator Summary'!$B$7:$B$27))*$E489</f>
        <v>140094.03130340279</v>
      </c>
      <c r="P489" s="100">
        <f>INDEX('Allocator Summary'!K$7:K$27,MATCH($G489,'Allocator Summary'!$B$7:$B$27))*$E489</f>
        <v>0</v>
      </c>
      <c r="Q489" s="100">
        <f>INDEX('Allocator Summary'!L$7:L$27,MATCH($G489,'Allocator Summary'!$B$7:$B$27))*$E489</f>
        <v>0</v>
      </c>
      <c r="R489" s="100">
        <f>INDEX('Allocator Summary'!M$7:M$27,MATCH($G489,'Allocator Summary'!$B$7:$B$27))*$E489</f>
        <v>0</v>
      </c>
      <c r="S489" s="100">
        <f t="shared" si="94"/>
        <v>140094.03130340279</v>
      </c>
      <c r="T489" s="100">
        <f t="shared" si="95"/>
        <v>0</v>
      </c>
    </row>
    <row r="490" spans="1:20" x14ac:dyDescent="0.25">
      <c r="A490" s="121"/>
      <c r="B490" s="122"/>
      <c r="C490" s="91" t="str">
        <f>'COSS Step1'!D59</f>
        <v>Meters Other</v>
      </c>
      <c r="E490" s="103">
        <f>+'COSS Step1'!F59</f>
        <v>72379.992554602213</v>
      </c>
      <c r="F490" s="108"/>
      <c r="G490" s="95" t="s">
        <v>68</v>
      </c>
      <c r="H490" s="91" t="str">
        <f>_xlfn.XLOOKUP($G490,'Allocator Summary'!$B$7:$B$39,'Allocator Summary'!$C$7:$C$39)</f>
        <v>Meters</v>
      </c>
      <c r="I490" s="100">
        <f>INDEX('Allocator Summary'!D$7:D$27,MATCH($G490,'Allocator Summary'!$B$7:$B$27))*$E490</f>
        <v>0</v>
      </c>
      <c r="J490" s="100">
        <f>INDEX('Allocator Summary'!E$7:E$27,MATCH($G490,'Allocator Summary'!$B$7:$B$27))*$E490</f>
        <v>0</v>
      </c>
      <c r="K490" s="100">
        <f>INDEX('Allocator Summary'!F$7:F$27,MATCH($G490,'Allocator Summary'!$B$7:$B$27))*$E490</f>
        <v>0</v>
      </c>
      <c r="L490" s="100">
        <f>INDEX('Allocator Summary'!G$7:G$27,MATCH($G490,'Allocator Summary'!$B$7:$B$27))*$E490</f>
        <v>0</v>
      </c>
      <c r="M490" s="100">
        <f>INDEX('Allocator Summary'!H$7:H$27,MATCH($G490,'Allocator Summary'!$B$7:$B$27))*$E490</f>
        <v>0</v>
      </c>
      <c r="N490" s="100">
        <f>INDEX('Allocator Summary'!I$7:I$27,MATCH($G490,'Allocator Summary'!$B$7:$B$27))*$E490</f>
        <v>0</v>
      </c>
      <c r="O490" s="100">
        <f>INDEX('Allocator Summary'!J$7:J$27,MATCH($G490,'Allocator Summary'!$B$7:$B$27))*$E490</f>
        <v>72379.992554602213</v>
      </c>
      <c r="P490" s="100">
        <f>INDEX('Allocator Summary'!K$7:K$27,MATCH($G490,'Allocator Summary'!$B$7:$B$27))*$E490</f>
        <v>0</v>
      </c>
      <c r="Q490" s="100">
        <f>INDEX('Allocator Summary'!L$7:L$27,MATCH($G490,'Allocator Summary'!$B$7:$B$27))*$E490</f>
        <v>0</v>
      </c>
      <c r="R490" s="100">
        <f>INDEX('Allocator Summary'!M$7:M$27,MATCH($G490,'Allocator Summary'!$B$7:$B$27))*$E490</f>
        <v>0</v>
      </c>
      <c r="S490" s="100">
        <f t="shared" si="94"/>
        <v>72379.992554602213</v>
      </c>
      <c r="T490" s="100">
        <f t="shared" si="95"/>
        <v>0</v>
      </c>
    </row>
    <row r="491" spans="1:20" x14ac:dyDescent="0.25">
      <c r="A491" s="121"/>
      <c r="B491" s="122"/>
      <c r="C491" s="91" t="str">
        <f>'COSS Step1'!D60</f>
        <v>Meter Reading Units</v>
      </c>
      <c r="E491" s="103">
        <f>+'COSS Step1'!F60</f>
        <v>139406.62382830644</v>
      </c>
      <c r="F491" s="108"/>
      <c r="G491" s="95" t="s">
        <v>68</v>
      </c>
      <c r="H491" s="91" t="str">
        <f>_xlfn.XLOOKUP($G491,'Allocator Summary'!$B$7:$B$39,'Allocator Summary'!$C$7:$C$39)</f>
        <v>Meters</v>
      </c>
      <c r="I491" s="100">
        <f>INDEX('Allocator Summary'!D$7:D$27,MATCH($G491,'Allocator Summary'!$B$7:$B$27))*$E491</f>
        <v>0</v>
      </c>
      <c r="J491" s="100">
        <f>INDEX('Allocator Summary'!E$7:E$27,MATCH($G491,'Allocator Summary'!$B$7:$B$27))*$E491</f>
        <v>0</v>
      </c>
      <c r="K491" s="100">
        <f>INDEX('Allocator Summary'!F$7:F$27,MATCH($G491,'Allocator Summary'!$B$7:$B$27))*$E491</f>
        <v>0</v>
      </c>
      <c r="L491" s="100">
        <f>INDEX('Allocator Summary'!G$7:G$27,MATCH($G491,'Allocator Summary'!$B$7:$B$27))*$E491</f>
        <v>0</v>
      </c>
      <c r="M491" s="100">
        <f>INDEX('Allocator Summary'!H$7:H$27,MATCH($G491,'Allocator Summary'!$B$7:$B$27))*$E491</f>
        <v>0</v>
      </c>
      <c r="N491" s="100">
        <f>INDEX('Allocator Summary'!I$7:I$27,MATCH($G491,'Allocator Summary'!$B$7:$B$27))*$E491</f>
        <v>0</v>
      </c>
      <c r="O491" s="100">
        <f>INDEX('Allocator Summary'!J$7:J$27,MATCH($G491,'Allocator Summary'!$B$7:$B$27))*$E491</f>
        <v>139406.62382830644</v>
      </c>
      <c r="P491" s="100">
        <f>INDEX('Allocator Summary'!K$7:K$27,MATCH($G491,'Allocator Summary'!$B$7:$B$27))*$E491</f>
        <v>0</v>
      </c>
      <c r="Q491" s="100">
        <f>INDEX('Allocator Summary'!L$7:L$27,MATCH($G491,'Allocator Summary'!$B$7:$B$27))*$E491</f>
        <v>0</v>
      </c>
      <c r="R491" s="100">
        <f>INDEX('Allocator Summary'!M$7:M$27,MATCH($G491,'Allocator Summary'!$B$7:$B$27))*$E491</f>
        <v>0</v>
      </c>
      <c r="S491" s="100">
        <f t="shared" si="94"/>
        <v>139406.62382830644</v>
      </c>
      <c r="T491" s="100">
        <f t="shared" si="95"/>
        <v>0</v>
      </c>
    </row>
    <row r="492" spans="1:20" x14ac:dyDescent="0.25">
      <c r="A492" s="121"/>
      <c r="B492" s="122"/>
      <c r="C492" s="91" t="str">
        <f>'COSS Step1'!D61</f>
        <v>Meter Installations</v>
      </c>
      <c r="E492" s="103">
        <f>+'COSS Step1'!F61</f>
        <v>25501794.88320611</v>
      </c>
      <c r="F492" s="108"/>
      <c r="G492" s="95" t="s">
        <v>68</v>
      </c>
      <c r="H492" s="91" t="str">
        <f>_xlfn.XLOOKUP($G492,'Allocator Summary'!$B$7:$B$39,'Allocator Summary'!$C$7:$C$39)</f>
        <v>Meters</v>
      </c>
      <c r="I492" s="100">
        <f>INDEX('Allocator Summary'!D$7:D$27,MATCH($G492,'Allocator Summary'!$B$7:$B$27))*$E492</f>
        <v>0</v>
      </c>
      <c r="J492" s="100">
        <f>INDEX('Allocator Summary'!E$7:E$27,MATCH($G492,'Allocator Summary'!$B$7:$B$27))*$E492</f>
        <v>0</v>
      </c>
      <c r="K492" s="100">
        <f>INDEX('Allocator Summary'!F$7:F$27,MATCH($G492,'Allocator Summary'!$B$7:$B$27))*$E492</f>
        <v>0</v>
      </c>
      <c r="L492" s="100">
        <f>INDEX('Allocator Summary'!G$7:G$27,MATCH($G492,'Allocator Summary'!$B$7:$B$27))*$E492</f>
        <v>0</v>
      </c>
      <c r="M492" s="100">
        <f>INDEX('Allocator Summary'!H$7:H$27,MATCH($G492,'Allocator Summary'!$B$7:$B$27))*$E492</f>
        <v>0</v>
      </c>
      <c r="N492" s="100">
        <f>INDEX('Allocator Summary'!I$7:I$27,MATCH($G492,'Allocator Summary'!$B$7:$B$27))*$E492</f>
        <v>0</v>
      </c>
      <c r="O492" s="100">
        <f>INDEX('Allocator Summary'!J$7:J$27,MATCH($G492,'Allocator Summary'!$B$7:$B$27))*$E492</f>
        <v>25501794.88320611</v>
      </c>
      <c r="P492" s="100">
        <f>INDEX('Allocator Summary'!K$7:K$27,MATCH($G492,'Allocator Summary'!$B$7:$B$27))*$E492</f>
        <v>0</v>
      </c>
      <c r="Q492" s="100">
        <f>INDEX('Allocator Summary'!L$7:L$27,MATCH($G492,'Allocator Summary'!$B$7:$B$27))*$E492</f>
        <v>0</v>
      </c>
      <c r="R492" s="100">
        <f>INDEX('Allocator Summary'!M$7:M$27,MATCH($G492,'Allocator Summary'!$B$7:$B$27))*$E492</f>
        <v>0</v>
      </c>
      <c r="S492" s="100">
        <f t="shared" si="94"/>
        <v>25501794.88320611</v>
      </c>
      <c r="T492" s="100">
        <f t="shared" si="95"/>
        <v>0</v>
      </c>
    </row>
    <row r="493" spans="1:20" x14ac:dyDescent="0.25">
      <c r="A493" s="121"/>
      <c r="B493" s="122"/>
      <c r="C493" s="91" t="str">
        <f>'COSS Step1'!D62</f>
        <v>Meter Vaults</v>
      </c>
      <c r="E493" s="103">
        <f>+'COSS Step1'!F62</f>
        <v>5026519.1351610161</v>
      </c>
      <c r="F493" s="108"/>
      <c r="G493" s="95" t="s">
        <v>68</v>
      </c>
      <c r="H493" s="91" t="str">
        <f>_xlfn.XLOOKUP($G493,'Allocator Summary'!$B$7:$B$39,'Allocator Summary'!$C$7:$C$39)</f>
        <v>Meters</v>
      </c>
      <c r="I493" s="100">
        <f>INDEX('Allocator Summary'!D$7:D$27,MATCH($G493,'Allocator Summary'!$B$7:$B$27))*$E493</f>
        <v>0</v>
      </c>
      <c r="J493" s="100">
        <f>INDEX('Allocator Summary'!E$7:E$27,MATCH($G493,'Allocator Summary'!$B$7:$B$27))*$E493</f>
        <v>0</v>
      </c>
      <c r="K493" s="100">
        <f>INDEX('Allocator Summary'!F$7:F$27,MATCH($G493,'Allocator Summary'!$B$7:$B$27))*$E493</f>
        <v>0</v>
      </c>
      <c r="L493" s="100">
        <f>INDEX('Allocator Summary'!G$7:G$27,MATCH($G493,'Allocator Summary'!$B$7:$B$27))*$E493</f>
        <v>0</v>
      </c>
      <c r="M493" s="100">
        <f>INDEX('Allocator Summary'!H$7:H$27,MATCH($G493,'Allocator Summary'!$B$7:$B$27))*$E493</f>
        <v>0</v>
      </c>
      <c r="N493" s="100">
        <f>INDEX('Allocator Summary'!I$7:I$27,MATCH($G493,'Allocator Summary'!$B$7:$B$27))*$E493</f>
        <v>0</v>
      </c>
      <c r="O493" s="100">
        <f>INDEX('Allocator Summary'!J$7:J$27,MATCH($G493,'Allocator Summary'!$B$7:$B$27))*$E493</f>
        <v>5026519.1351610161</v>
      </c>
      <c r="P493" s="100">
        <f>INDEX('Allocator Summary'!K$7:K$27,MATCH($G493,'Allocator Summary'!$B$7:$B$27))*$E493</f>
        <v>0</v>
      </c>
      <c r="Q493" s="100">
        <f>INDEX('Allocator Summary'!L$7:L$27,MATCH($G493,'Allocator Summary'!$B$7:$B$27))*$E493</f>
        <v>0</v>
      </c>
      <c r="R493" s="100">
        <f>INDEX('Allocator Summary'!M$7:M$27,MATCH($G493,'Allocator Summary'!$B$7:$B$27))*$E493</f>
        <v>0</v>
      </c>
      <c r="S493" s="100">
        <f t="shared" si="94"/>
        <v>5026519.1351610161</v>
      </c>
      <c r="T493" s="100">
        <f t="shared" si="95"/>
        <v>0</v>
      </c>
    </row>
    <row r="494" spans="1:20" x14ac:dyDescent="0.25">
      <c r="A494" s="121"/>
      <c r="B494" s="122"/>
      <c r="E494" s="102"/>
      <c r="F494" s="108"/>
      <c r="G494" s="95"/>
      <c r="I494" s="100"/>
      <c r="J494" s="100"/>
      <c r="K494" s="100"/>
      <c r="L494" s="100"/>
      <c r="M494" s="100"/>
      <c r="N494" s="100"/>
      <c r="O494" s="100"/>
      <c r="P494" s="100"/>
      <c r="Q494" s="100"/>
      <c r="R494" s="100"/>
      <c r="S494" s="100">
        <f t="shared" si="94"/>
        <v>0</v>
      </c>
      <c r="T494" s="100">
        <f t="shared" si="95"/>
        <v>0</v>
      </c>
    </row>
    <row r="495" spans="1:20" x14ac:dyDescent="0.25">
      <c r="A495" s="121"/>
      <c r="B495" s="124" t="s">
        <v>28</v>
      </c>
      <c r="C495" s="119"/>
      <c r="I495" s="100"/>
      <c r="J495" s="100"/>
      <c r="K495" s="100"/>
      <c r="L495" s="100"/>
      <c r="M495" s="100"/>
      <c r="N495" s="100"/>
      <c r="O495" s="100"/>
      <c r="P495" s="100"/>
      <c r="Q495" s="100"/>
      <c r="R495" s="100"/>
      <c r="S495" s="100">
        <f t="shared" si="94"/>
        <v>0</v>
      </c>
      <c r="T495" s="100">
        <f t="shared" si="95"/>
        <v>0</v>
      </c>
    </row>
    <row r="496" spans="1:20" x14ac:dyDescent="0.25">
      <c r="A496" s="119"/>
      <c r="B496" s="122"/>
      <c r="C496" s="91" t="s">
        <v>28</v>
      </c>
      <c r="E496" s="103">
        <f>+'COSS Step1'!F65</f>
        <v>41940151.241329454</v>
      </c>
      <c r="F496" s="108"/>
      <c r="G496" s="95" t="s">
        <v>69</v>
      </c>
      <c r="H496" s="91" t="str">
        <f>_xlfn.XLOOKUP($G496,'Allocator Summary'!$B$7:$B$39,'Allocator Summary'!$C$7:$C$39)</f>
        <v>Services</v>
      </c>
      <c r="I496" s="100">
        <f>INDEX('Allocator Summary'!D$7:D$27,MATCH($G496,'Allocator Summary'!$B$7:$B$27))*$E496</f>
        <v>0</v>
      </c>
      <c r="J496" s="100">
        <f>INDEX('Allocator Summary'!E$7:E$27,MATCH($G496,'Allocator Summary'!$B$7:$B$27))*$E496</f>
        <v>0</v>
      </c>
      <c r="K496" s="100">
        <f>INDEX('Allocator Summary'!F$7:F$27,MATCH($G496,'Allocator Summary'!$B$7:$B$27))*$E496</f>
        <v>0</v>
      </c>
      <c r="L496" s="100">
        <f>INDEX('Allocator Summary'!G$7:G$27,MATCH($G496,'Allocator Summary'!$B$7:$B$27))*$E496</f>
        <v>0</v>
      </c>
      <c r="M496" s="100">
        <f>INDEX('Allocator Summary'!H$7:H$27,MATCH($G496,'Allocator Summary'!$B$7:$B$27))*$E496</f>
        <v>0</v>
      </c>
      <c r="N496" s="100">
        <f>INDEX('Allocator Summary'!I$7:I$27,MATCH($G496,'Allocator Summary'!$B$7:$B$27))*$E496</f>
        <v>0</v>
      </c>
      <c r="O496" s="100">
        <f>INDEX('Allocator Summary'!J$7:J$27,MATCH($G496,'Allocator Summary'!$B$7:$B$27))*$E496</f>
        <v>0</v>
      </c>
      <c r="P496" s="100">
        <f>INDEX('Allocator Summary'!K$7:K$27,MATCH($G496,'Allocator Summary'!$B$7:$B$27))*$E496</f>
        <v>41940151.241329454</v>
      </c>
      <c r="Q496" s="100">
        <f>INDEX('Allocator Summary'!L$7:L$27,MATCH($G496,'Allocator Summary'!$B$7:$B$27))*$E496</f>
        <v>0</v>
      </c>
      <c r="R496" s="100">
        <f>INDEX('Allocator Summary'!M$7:M$27,MATCH($G496,'Allocator Summary'!$B$7:$B$27))*$E496</f>
        <v>0</v>
      </c>
      <c r="S496" s="100">
        <f t="shared" si="94"/>
        <v>41940151.241329454</v>
      </c>
      <c r="T496" s="100">
        <f t="shared" si="95"/>
        <v>0</v>
      </c>
    </row>
    <row r="497" spans="1:22" x14ac:dyDescent="0.25">
      <c r="A497" s="119"/>
      <c r="B497" s="122"/>
      <c r="E497" s="102"/>
      <c r="F497" s="108"/>
      <c r="G497" s="95"/>
    </row>
    <row r="498" spans="1:22" x14ac:dyDescent="0.25">
      <c r="A498" s="121"/>
      <c r="B498" s="124" t="s">
        <v>27</v>
      </c>
      <c r="C498" s="119"/>
      <c r="I498" s="100"/>
      <c r="J498" s="100"/>
      <c r="K498" s="100"/>
      <c r="L498" s="100"/>
      <c r="M498" s="100"/>
      <c r="N498" s="100"/>
      <c r="O498" s="100"/>
      <c r="P498" s="100"/>
      <c r="Q498" s="100"/>
      <c r="R498" s="100"/>
      <c r="S498" s="100">
        <f>SUM(I498:R498)</f>
        <v>0</v>
      </c>
      <c r="T498" s="100">
        <f>S498-E498</f>
        <v>0</v>
      </c>
    </row>
    <row r="499" spans="1:22" x14ac:dyDescent="0.25">
      <c r="A499" s="121"/>
      <c r="B499" s="122"/>
      <c r="C499" s="91" t="s">
        <v>27</v>
      </c>
      <c r="E499" s="103">
        <f>+'COSS Step1'!F68</f>
        <v>41556564.578896604</v>
      </c>
      <c r="F499" s="108"/>
      <c r="G499" s="95" t="s">
        <v>71</v>
      </c>
      <c r="H499" s="91" t="str">
        <f>_xlfn.XLOOKUP($G499,'Allocator Summary'!$B$7:$B$39,'Allocator Summary'!$C$7:$C$39)</f>
        <v>Hydrants</v>
      </c>
      <c r="I499" s="100">
        <f>INDEX('Allocator Summary'!D$7:D$27,MATCH($G499,'Allocator Summary'!$B$7:$B$27))*$E499</f>
        <v>0</v>
      </c>
      <c r="J499" s="100">
        <f>INDEX('Allocator Summary'!E$7:E$27,MATCH($G499,'Allocator Summary'!$B$7:$B$27))*$E499</f>
        <v>0</v>
      </c>
      <c r="K499" s="100">
        <f>INDEX('Allocator Summary'!F$7:F$27,MATCH($G499,'Allocator Summary'!$B$7:$B$27))*$E499</f>
        <v>0</v>
      </c>
      <c r="L499" s="100">
        <f>INDEX('Allocator Summary'!G$7:G$27,MATCH($G499,'Allocator Summary'!$B$7:$B$27))*$E499</f>
        <v>0</v>
      </c>
      <c r="M499" s="100">
        <f>INDEX('Allocator Summary'!H$7:H$27,MATCH($G499,'Allocator Summary'!$B$7:$B$27))*$E499</f>
        <v>0</v>
      </c>
      <c r="N499" s="100">
        <f>INDEX('Allocator Summary'!I$7:I$27,MATCH($G499,'Allocator Summary'!$B$7:$B$27))*$E499</f>
        <v>0</v>
      </c>
      <c r="O499" s="100">
        <f>INDEX('Allocator Summary'!J$7:J$27,MATCH($G499,'Allocator Summary'!$B$7:$B$27))*$E499</f>
        <v>0</v>
      </c>
      <c r="P499" s="100">
        <f>INDEX('Allocator Summary'!K$7:K$27,MATCH($G499,'Allocator Summary'!$B$7:$B$27))*$E499</f>
        <v>0</v>
      </c>
      <c r="Q499" s="100">
        <f>INDEX('Allocator Summary'!L$7:L$27,MATCH($G499,'Allocator Summary'!$B$7:$B$27))*$E499</f>
        <v>0</v>
      </c>
      <c r="R499" s="100">
        <f>INDEX('Allocator Summary'!M$7:M$27,MATCH($G499,'Allocator Summary'!$B$7:$B$27))*$E499</f>
        <v>41556564.578896604</v>
      </c>
      <c r="S499" s="100">
        <f>SUM(I499:R499)</f>
        <v>41556564.578896604</v>
      </c>
      <c r="T499" s="100">
        <f>S499-E499</f>
        <v>0</v>
      </c>
    </row>
    <row r="500" spans="1:22" x14ac:dyDescent="0.25">
      <c r="A500" s="121"/>
      <c r="B500" s="122"/>
      <c r="E500" s="95"/>
      <c r="F500" s="108"/>
      <c r="G500" s="95"/>
      <c r="I500" s="100"/>
      <c r="J500" s="100"/>
      <c r="K500" s="100"/>
      <c r="L500" s="100"/>
      <c r="M500" s="100"/>
      <c r="N500" s="100"/>
      <c r="O500" s="100"/>
      <c r="P500" s="100"/>
      <c r="Q500" s="100"/>
      <c r="R500" s="100"/>
      <c r="S500" s="100"/>
      <c r="T500" s="100"/>
      <c r="U500" s="100"/>
      <c r="V500" s="100"/>
    </row>
    <row r="501" spans="1:22" x14ac:dyDescent="0.25">
      <c r="A501" s="121"/>
      <c r="B501" s="124" t="s">
        <v>24</v>
      </c>
      <c r="C501" s="119"/>
      <c r="I501" s="100"/>
      <c r="J501" s="100"/>
      <c r="K501" s="100"/>
      <c r="L501" s="100"/>
      <c r="M501" s="100"/>
      <c r="N501" s="100"/>
      <c r="O501" s="100"/>
      <c r="P501" s="100"/>
      <c r="Q501" s="100"/>
      <c r="R501" s="100"/>
      <c r="S501" s="100"/>
      <c r="T501" s="100"/>
    </row>
    <row r="502" spans="1:22" x14ac:dyDescent="0.25">
      <c r="A502" s="119"/>
      <c r="B502" s="122"/>
      <c r="C502" s="91" t="str">
        <f>'COSS Step1'!D71</f>
        <v>Struct &amp; Imp-General</v>
      </c>
      <c r="E502" s="103">
        <f>+'COSS Step1'!F71</f>
        <v>9486523.8373930193</v>
      </c>
      <c r="G502" s="95">
        <v>3</v>
      </c>
      <c r="H502" s="91" t="str">
        <f>_xlfn.XLOOKUP($G502,'Allocator Summary'!$B$7:$B$39,'Allocator Summary'!$C$7:$C$39)</f>
        <v>Fixed O&amp;M</v>
      </c>
      <c r="I502" s="100">
        <f>INDEX('Allocator Summary'!D$7:D$27,MATCH($G502,'Allocator Summary'!$B$7:$B$27))*$E502</f>
        <v>382340.79549723503</v>
      </c>
      <c r="J502" s="100">
        <f>INDEX('Allocator Summary'!E$7:E$27,MATCH($G502,'Allocator Summary'!$B$7:$B$27))*$E502</f>
        <v>100.41862598168994</v>
      </c>
      <c r="K502" s="100">
        <f>INDEX('Allocator Summary'!F$7:F$27,MATCH($G502,'Allocator Summary'!$B$7:$B$27))*$E502</f>
        <v>4304634.9471741067</v>
      </c>
      <c r="L502" s="100">
        <f>INDEX('Allocator Summary'!G$7:G$27,MATCH($G502,'Allocator Summary'!$B$7:$B$27))*$E502</f>
        <v>406769.22180357762</v>
      </c>
      <c r="M502" s="100">
        <f>INDEX('Allocator Summary'!H$7:H$27,MATCH($G502,'Allocator Summary'!$B$7:$B$27))*$E502</f>
        <v>618291.07593243988</v>
      </c>
      <c r="N502" s="100">
        <f>INDEX('Allocator Summary'!I$7:I$27,MATCH($G502,'Allocator Summary'!$B$7:$B$27))*$E502</f>
        <v>0</v>
      </c>
      <c r="O502" s="100">
        <f>INDEX('Allocator Summary'!J$7:J$27,MATCH($G502,'Allocator Summary'!$B$7:$B$27))*$E502</f>
        <v>2096600.291433336</v>
      </c>
      <c r="P502" s="100">
        <f>INDEX('Allocator Summary'!K$7:K$27,MATCH($G502,'Allocator Summary'!$B$7:$B$27))*$E502</f>
        <v>214614.09893587432</v>
      </c>
      <c r="Q502" s="100">
        <f>INDEX('Allocator Summary'!L$7:L$27,MATCH($G502,'Allocator Summary'!$B$7:$B$27))*$E502</f>
        <v>981853.48393467767</v>
      </c>
      <c r="R502" s="100">
        <f>INDEX('Allocator Summary'!M$7:M$27,MATCH($G502,'Allocator Summary'!$B$7:$B$27))*$E502</f>
        <v>481319.50405578979</v>
      </c>
      <c r="S502" s="100">
        <f t="shared" ref="S502:S532" si="96">SUM(I502:R502)</f>
        <v>9486523.8373930193</v>
      </c>
      <c r="T502" s="100">
        <f t="shared" ref="T502:T532" si="97">S502-E502</f>
        <v>0</v>
      </c>
    </row>
    <row r="503" spans="1:22" x14ac:dyDescent="0.25">
      <c r="A503" s="121"/>
      <c r="B503" s="122"/>
      <c r="C503" s="91" t="str">
        <f>'COSS Step1'!D72</f>
        <v>Struct &amp; Imp-Offices</v>
      </c>
      <c r="E503" s="103">
        <f>+'COSS Step1'!F72</f>
        <v>3150058.6648288295</v>
      </c>
      <c r="G503" s="95">
        <v>3</v>
      </c>
      <c r="H503" s="91" t="str">
        <f>_xlfn.XLOOKUP($G503,'Allocator Summary'!$B$7:$B$39,'Allocator Summary'!$C$7:$C$39)</f>
        <v>Fixed O&amp;M</v>
      </c>
      <c r="I503" s="100">
        <f>INDEX('Allocator Summary'!D$7:D$27,MATCH($G503,'Allocator Summary'!$B$7:$B$27))*$E503</f>
        <v>126958.61586582926</v>
      </c>
      <c r="J503" s="100">
        <f>INDEX('Allocator Summary'!E$7:E$27,MATCH($G503,'Allocator Summary'!$B$7:$B$27))*$E503</f>
        <v>33.344623205074512</v>
      </c>
      <c r="K503" s="100">
        <f>INDEX('Allocator Summary'!F$7:F$27,MATCH($G503,'Allocator Summary'!$B$7:$B$27))*$E503</f>
        <v>1429380.5451499452</v>
      </c>
      <c r="L503" s="100">
        <f>INDEX('Allocator Summary'!G$7:G$27,MATCH($G503,'Allocator Summary'!$B$7:$B$27))*$E503</f>
        <v>135070.2252681173</v>
      </c>
      <c r="M503" s="100">
        <f>INDEX('Allocator Summary'!H$7:H$27,MATCH($G503,'Allocator Summary'!$B$7:$B$27))*$E503</f>
        <v>205307.35963053824</v>
      </c>
      <c r="N503" s="100">
        <f>INDEX('Allocator Summary'!I$7:I$27,MATCH($G503,'Allocator Summary'!$B$7:$B$27))*$E503</f>
        <v>0</v>
      </c>
      <c r="O503" s="100">
        <f>INDEX('Allocator Summary'!J$7:J$27,MATCH($G503,'Allocator Summary'!$B$7:$B$27))*$E503</f>
        <v>696189.0390956084</v>
      </c>
      <c r="P503" s="100">
        <f>INDEX('Allocator Summary'!K$7:K$27,MATCH($G503,'Allocator Summary'!$B$7:$B$27))*$E503</f>
        <v>71263.93329478697</v>
      </c>
      <c r="Q503" s="100">
        <f>INDEX('Allocator Summary'!L$7:L$27,MATCH($G503,'Allocator Summary'!$B$7:$B$27))*$E503</f>
        <v>326030.49627826165</v>
      </c>
      <c r="R503" s="100">
        <f>INDEX('Allocator Summary'!M$7:M$27,MATCH($G503,'Allocator Summary'!$B$7:$B$27))*$E503</f>
        <v>159825.10562253711</v>
      </c>
      <c r="S503" s="100">
        <f t="shared" si="96"/>
        <v>3150058.6648288295</v>
      </c>
      <c r="T503" s="100">
        <f t="shared" si="97"/>
        <v>0</v>
      </c>
    </row>
    <row r="504" spans="1:22" x14ac:dyDescent="0.25">
      <c r="A504" s="121"/>
      <c r="B504" s="122"/>
      <c r="C504" s="91" t="str">
        <f>'COSS Step1'!D73</f>
        <v>Struct &amp; Imp-HVAC</v>
      </c>
      <c r="E504" s="103">
        <f>+'COSS Step1'!F73</f>
        <v>0</v>
      </c>
      <c r="G504" s="95">
        <v>3</v>
      </c>
      <c r="H504" s="91" t="str">
        <f>_xlfn.XLOOKUP($G504,'Allocator Summary'!$B$7:$B$39,'Allocator Summary'!$C$7:$C$39)</f>
        <v>Fixed O&amp;M</v>
      </c>
      <c r="I504" s="100">
        <f>INDEX('Allocator Summary'!D$7:D$27,MATCH($G504,'Allocator Summary'!$B$7:$B$27))*$E504</f>
        <v>0</v>
      </c>
      <c r="J504" s="100">
        <f>INDEX('Allocator Summary'!E$7:E$27,MATCH($G504,'Allocator Summary'!$B$7:$B$27))*$E504</f>
        <v>0</v>
      </c>
      <c r="K504" s="100">
        <f>INDEX('Allocator Summary'!F$7:F$27,MATCH($G504,'Allocator Summary'!$B$7:$B$27))*$E504</f>
        <v>0</v>
      </c>
      <c r="L504" s="100">
        <f>INDEX('Allocator Summary'!G$7:G$27,MATCH($G504,'Allocator Summary'!$B$7:$B$27))*$E504</f>
        <v>0</v>
      </c>
      <c r="M504" s="100">
        <f>INDEX('Allocator Summary'!H$7:H$27,MATCH($G504,'Allocator Summary'!$B$7:$B$27))*$E504</f>
        <v>0</v>
      </c>
      <c r="N504" s="100">
        <f>INDEX('Allocator Summary'!I$7:I$27,MATCH($G504,'Allocator Summary'!$B$7:$B$27))*$E504</f>
        <v>0</v>
      </c>
      <c r="O504" s="100">
        <f>INDEX('Allocator Summary'!J$7:J$27,MATCH($G504,'Allocator Summary'!$B$7:$B$27))*$E504</f>
        <v>0</v>
      </c>
      <c r="P504" s="100">
        <f>INDEX('Allocator Summary'!K$7:K$27,MATCH($G504,'Allocator Summary'!$B$7:$B$27))*$E504</f>
        <v>0</v>
      </c>
      <c r="Q504" s="100">
        <f>INDEX('Allocator Summary'!L$7:L$27,MATCH($G504,'Allocator Summary'!$B$7:$B$27))*$E504</f>
        <v>0</v>
      </c>
      <c r="R504" s="100">
        <f>INDEX('Allocator Summary'!M$7:M$27,MATCH($G504,'Allocator Summary'!$B$7:$B$27))*$E504</f>
        <v>0</v>
      </c>
      <c r="S504" s="100">
        <f t="shared" si="96"/>
        <v>0</v>
      </c>
      <c r="T504" s="100">
        <f t="shared" si="97"/>
        <v>0</v>
      </c>
    </row>
    <row r="505" spans="1:22" x14ac:dyDescent="0.25">
      <c r="A505" s="121"/>
      <c r="B505" s="122"/>
      <c r="C505" s="91" t="str">
        <f>'COSS Step1'!D74</f>
        <v>Struct &amp; Imp-Store,Shop,Gar</v>
      </c>
      <c r="E505" s="103">
        <f>+'COSS Step1'!F74</f>
        <v>1208498.6816368722</v>
      </c>
      <c r="G505" s="95">
        <v>3</v>
      </c>
      <c r="H505" s="91" t="str">
        <f>_xlfn.XLOOKUP($G505,'Allocator Summary'!$B$7:$B$39,'Allocator Summary'!$C$7:$C$39)</f>
        <v>Fixed O&amp;M</v>
      </c>
      <c r="I505" s="100">
        <f>INDEX('Allocator Summary'!D$7:D$27,MATCH($G505,'Allocator Summary'!$B$7:$B$27))*$E505</f>
        <v>48706.813498228585</v>
      </c>
      <c r="J505" s="100">
        <f>INDEX('Allocator Summary'!E$7:E$27,MATCH($G505,'Allocator Summary'!$B$7:$B$27))*$E505</f>
        <v>12.792438957704459</v>
      </c>
      <c r="K505" s="100">
        <f>INDEX('Allocator Summary'!F$7:F$27,MATCH($G505,'Allocator Summary'!$B$7:$B$27))*$E505</f>
        <v>548372.16959099635</v>
      </c>
      <c r="L505" s="100">
        <f>INDEX('Allocator Summary'!G$7:G$27,MATCH($G505,'Allocator Summary'!$B$7:$B$27))*$E505</f>
        <v>51818.777531809857</v>
      </c>
      <c r="M505" s="100">
        <f>INDEX('Allocator Summary'!H$7:H$27,MATCH($G505,'Allocator Summary'!$B$7:$B$27))*$E505</f>
        <v>78764.778641776458</v>
      </c>
      <c r="N505" s="100">
        <f>INDEX('Allocator Summary'!I$7:I$27,MATCH($G505,'Allocator Summary'!$B$7:$B$27))*$E505</f>
        <v>0</v>
      </c>
      <c r="O505" s="100">
        <f>INDEX('Allocator Summary'!J$7:J$27,MATCH($G505,'Allocator Summary'!$B$7:$B$27))*$E505</f>
        <v>267088.21181995393</v>
      </c>
      <c r="P505" s="100">
        <f>INDEX('Allocator Summary'!K$7:K$27,MATCH($G505,'Allocator Summary'!$B$7:$B$27))*$E505</f>
        <v>27339.925569191852</v>
      </c>
      <c r="Q505" s="100">
        <f>INDEX('Allocator Summary'!L$7:L$27,MATCH($G505,'Allocator Summary'!$B$7:$B$27))*$E505</f>
        <v>125079.39275064399</v>
      </c>
      <c r="R505" s="100">
        <f>INDEX('Allocator Summary'!M$7:M$27,MATCH($G505,'Allocator Summary'!$B$7:$B$27))*$E505</f>
        <v>61315.819795313379</v>
      </c>
      <c r="S505" s="100">
        <f t="shared" si="96"/>
        <v>1208498.6816368718</v>
      </c>
      <c r="T505" s="100">
        <f t="shared" si="97"/>
        <v>0</v>
      </c>
    </row>
    <row r="506" spans="1:22" x14ac:dyDescent="0.25">
      <c r="A506" s="119"/>
      <c r="B506" s="122"/>
      <c r="C506" s="91" t="str">
        <f>'COSS Step1'!D75</f>
        <v>Struct &amp; Imp-Misc</v>
      </c>
      <c r="E506" s="103">
        <f>+'COSS Step1'!F75</f>
        <v>574756.09289614833</v>
      </c>
      <c r="G506" s="95">
        <v>3</v>
      </c>
      <c r="H506" s="91" t="str">
        <f>_xlfn.XLOOKUP($G506,'Allocator Summary'!$B$7:$B$39,'Allocator Summary'!$C$7:$C$39)</f>
        <v>Fixed O&amp;M</v>
      </c>
      <c r="I506" s="100">
        <f>INDEX('Allocator Summary'!D$7:D$27,MATCH($G506,'Allocator Summary'!$B$7:$B$27))*$E506</f>
        <v>23164.723511113429</v>
      </c>
      <c r="J506" s="100">
        <f>INDEX('Allocator Summary'!E$7:E$27,MATCH($G506,'Allocator Summary'!$B$7:$B$27))*$E506</f>
        <v>6.0840217251904027</v>
      </c>
      <c r="K506" s="100">
        <f>INDEX('Allocator Summary'!F$7:F$27,MATCH($G506,'Allocator Summary'!$B$7:$B$27))*$E506</f>
        <v>260803.13568915418</v>
      </c>
      <c r="L506" s="100">
        <f>INDEX('Allocator Summary'!G$7:G$27,MATCH($G506,'Allocator Summary'!$B$7:$B$27))*$E506</f>
        <v>24644.758463863138</v>
      </c>
      <c r="M506" s="100">
        <f>INDEX('Allocator Summary'!H$7:H$27,MATCH($G506,'Allocator Summary'!$B$7:$B$27))*$E506</f>
        <v>37460.145482872977</v>
      </c>
      <c r="N506" s="100">
        <f>INDEX('Allocator Summary'!I$7:I$27,MATCH($G506,'Allocator Summary'!$B$7:$B$27))*$E506</f>
        <v>0</v>
      </c>
      <c r="O506" s="100">
        <f>INDEX('Allocator Summary'!J$7:J$27,MATCH($G506,'Allocator Summary'!$B$7:$B$27))*$E506</f>
        <v>127025.85399293153</v>
      </c>
      <c r="P506" s="100">
        <f>INDEX('Allocator Summary'!K$7:K$27,MATCH($G506,'Allocator Summary'!$B$7:$B$27))*$E506</f>
        <v>13002.735575132276</v>
      </c>
      <c r="Q506" s="100">
        <f>INDEX('Allocator Summary'!L$7:L$27,MATCH($G506,'Allocator Summary'!$B$7:$B$27))*$E506</f>
        <v>59487.150603929578</v>
      </c>
      <c r="R506" s="100">
        <f>INDEX('Allocator Summary'!M$7:M$27,MATCH($G506,'Allocator Summary'!$B$7:$B$27))*$E506</f>
        <v>29161.505555425985</v>
      </c>
      <c r="S506" s="100">
        <f t="shared" si="96"/>
        <v>574756.09289614833</v>
      </c>
      <c r="T506" s="100">
        <f t="shared" si="97"/>
        <v>0</v>
      </c>
    </row>
    <row r="507" spans="1:22" x14ac:dyDescent="0.25">
      <c r="A507" s="121"/>
      <c r="B507" s="122"/>
      <c r="C507" s="91" t="str">
        <f>'COSS Step1'!D76</f>
        <v>Office Furniture &amp; Equip</v>
      </c>
      <c r="E507" s="103">
        <f>+'COSS Step1'!F76</f>
        <v>1702626.0526845676</v>
      </c>
      <c r="G507" s="95">
        <v>3</v>
      </c>
      <c r="H507" s="91" t="str">
        <f>_xlfn.XLOOKUP($G507,'Allocator Summary'!$B$7:$B$39,'Allocator Summary'!$C$7:$C$39)</f>
        <v>Fixed O&amp;M</v>
      </c>
      <c r="I507" s="100">
        <f>INDEX('Allocator Summary'!D$7:D$27,MATCH($G507,'Allocator Summary'!$B$7:$B$27))*$E507</f>
        <v>68621.911521663424</v>
      </c>
      <c r="J507" s="100">
        <f>INDEX('Allocator Summary'!E$7:E$27,MATCH($G507,'Allocator Summary'!$B$7:$B$27))*$E507</f>
        <v>18.02297360992014</v>
      </c>
      <c r="K507" s="100">
        <f>INDEX('Allocator Summary'!F$7:F$27,MATCH($G507,'Allocator Summary'!$B$7:$B$27))*$E507</f>
        <v>772588.9624042958</v>
      </c>
      <c r="L507" s="100">
        <f>INDEX('Allocator Summary'!G$7:G$27,MATCH($G507,'Allocator Summary'!$B$7:$B$27))*$E507</f>
        <v>73006.286216566834</v>
      </c>
      <c r="M507" s="100">
        <f>INDEX('Allocator Summary'!H$7:H$27,MATCH($G507,'Allocator Summary'!$B$7:$B$27))*$E507</f>
        <v>110969.88866200339</v>
      </c>
      <c r="N507" s="100">
        <f>INDEX('Allocator Summary'!I$7:I$27,MATCH($G507,'Allocator Summary'!$B$7:$B$27))*$E507</f>
        <v>0</v>
      </c>
      <c r="O507" s="100">
        <f>INDEX('Allocator Summary'!J$7:J$27,MATCH($G507,'Allocator Summary'!$B$7:$B$27))*$E507</f>
        <v>376294.45089144976</v>
      </c>
      <c r="P507" s="100">
        <f>INDEX('Allocator Summary'!K$7:K$27,MATCH($G507,'Allocator Summary'!$B$7:$B$27))*$E507</f>
        <v>38518.593573898637</v>
      </c>
      <c r="Q507" s="100">
        <f>INDEX('Allocator Summary'!L$7:L$27,MATCH($G507,'Allocator Summary'!$B$7:$B$27))*$E507</f>
        <v>176221.48537453069</v>
      </c>
      <c r="R507" s="100">
        <f>INDEX('Allocator Summary'!M$7:M$27,MATCH($G507,'Allocator Summary'!$B$7:$B$27))*$E507</f>
        <v>86386.451066549038</v>
      </c>
      <c r="S507" s="100">
        <f t="shared" si="96"/>
        <v>1702626.0526845674</v>
      </c>
      <c r="T507" s="100">
        <f t="shared" si="97"/>
        <v>0</v>
      </c>
    </row>
    <row r="508" spans="1:22" x14ac:dyDescent="0.25">
      <c r="A508" s="121"/>
      <c r="B508" s="122"/>
      <c r="C508" s="91" t="str">
        <f>'COSS Step1'!D77</f>
        <v>Comp &amp; Periph Equip</v>
      </c>
      <c r="E508" s="103">
        <f>+'COSS Step1'!F77</f>
        <v>781597.69897744211</v>
      </c>
      <c r="G508" s="95">
        <v>3</v>
      </c>
      <c r="H508" s="91" t="str">
        <f>_xlfn.XLOOKUP($G508,'Allocator Summary'!$B$7:$B$39,'Allocator Summary'!$C$7:$C$39)</f>
        <v>Fixed O&amp;M</v>
      </c>
      <c r="I508" s="100">
        <f>INDEX('Allocator Summary'!D$7:D$27,MATCH($G508,'Allocator Summary'!$B$7:$B$27))*$E508</f>
        <v>31501.179052322565</v>
      </c>
      <c r="J508" s="100">
        <f>INDEX('Allocator Summary'!E$7:E$27,MATCH($G508,'Allocator Summary'!$B$7:$B$27))*$E508</f>
        <v>8.2735223509788973</v>
      </c>
      <c r="K508" s="100">
        <f>INDEX('Allocator Summary'!F$7:F$27,MATCH($G508,'Allocator Summary'!$B$7:$B$27))*$E508</f>
        <v>354660.23459376633</v>
      </c>
      <c r="L508" s="100">
        <f>INDEX('Allocator Summary'!G$7:G$27,MATCH($G508,'Allocator Summary'!$B$7:$B$27))*$E508</f>
        <v>33513.844820938226</v>
      </c>
      <c r="M508" s="100">
        <f>INDEX('Allocator Summary'!H$7:H$27,MATCH($G508,'Allocator Summary'!$B$7:$B$27))*$E508</f>
        <v>50941.197274204576</v>
      </c>
      <c r="N508" s="100">
        <f>INDEX('Allocator Summary'!I$7:I$27,MATCH($G508,'Allocator Summary'!$B$7:$B$27))*$E508</f>
        <v>0</v>
      </c>
      <c r="O508" s="100">
        <f>INDEX('Allocator Summary'!J$7:J$27,MATCH($G508,'Allocator Summary'!$B$7:$B$27))*$E508</f>
        <v>172739.56103925826</v>
      </c>
      <c r="P508" s="100">
        <f>INDEX('Allocator Summary'!K$7:K$27,MATCH($G508,'Allocator Summary'!$B$7:$B$27))*$E508</f>
        <v>17682.123480806375</v>
      </c>
      <c r="Q508" s="100">
        <f>INDEX('Allocator Summary'!L$7:L$27,MATCH($G508,'Allocator Summary'!$B$7:$B$27))*$E508</f>
        <v>80895.21904234431</v>
      </c>
      <c r="R508" s="100">
        <f>INDEX('Allocator Summary'!M$7:M$27,MATCH($G508,'Allocator Summary'!$B$7:$B$27))*$E508</f>
        <v>39656.066151450425</v>
      </c>
      <c r="S508" s="100">
        <f t="shared" si="96"/>
        <v>781597.69897744199</v>
      </c>
      <c r="T508" s="100">
        <f t="shared" si="97"/>
        <v>0</v>
      </c>
    </row>
    <row r="509" spans="1:22" x14ac:dyDescent="0.25">
      <c r="A509" s="119"/>
      <c r="B509" s="122"/>
      <c r="C509" s="91" t="str">
        <f>'COSS Step1'!D78</f>
        <v>Comp &amp; Periph Mainframe</v>
      </c>
      <c r="E509" s="103">
        <f>+'COSS Step1'!F78</f>
        <v>0</v>
      </c>
      <c r="G509" s="95">
        <v>3</v>
      </c>
      <c r="H509" s="91" t="str">
        <f>_xlfn.XLOOKUP($G509,'Allocator Summary'!$B$7:$B$39,'Allocator Summary'!$C$7:$C$39)</f>
        <v>Fixed O&amp;M</v>
      </c>
      <c r="I509" s="100">
        <f>INDEX('Allocator Summary'!D$7:D$27,MATCH($G509,'Allocator Summary'!$B$7:$B$27))*$E509</f>
        <v>0</v>
      </c>
      <c r="J509" s="100">
        <f>INDEX('Allocator Summary'!E$7:E$27,MATCH($G509,'Allocator Summary'!$B$7:$B$27))*$E509</f>
        <v>0</v>
      </c>
      <c r="K509" s="100">
        <f>INDEX('Allocator Summary'!F$7:F$27,MATCH($G509,'Allocator Summary'!$B$7:$B$27))*$E509</f>
        <v>0</v>
      </c>
      <c r="L509" s="100">
        <f>INDEX('Allocator Summary'!G$7:G$27,MATCH($G509,'Allocator Summary'!$B$7:$B$27))*$E509</f>
        <v>0</v>
      </c>
      <c r="M509" s="100">
        <f>INDEX('Allocator Summary'!H$7:H$27,MATCH($G509,'Allocator Summary'!$B$7:$B$27))*$E509</f>
        <v>0</v>
      </c>
      <c r="N509" s="100">
        <f>INDEX('Allocator Summary'!I$7:I$27,MATCH($G509,'Allocator Summary'!$B$7:$B$27))*$E509</f>
        <v>0</v>
      </c>
      <c r="O509" s="100">
        <f>INDEX('Allocator Summary'!J$7:J$27,MATCH($G509,'Allocator Summary'!$B$7:$B$27))*$E509</f>
        <v>0</v>
      </c>
      <c r="P509" s="100">
        <f>INDEX('Allocator Summary'!K$7:K$27,MATCH($G509,'Allocator Summary'!$B$7:$B$27))*$E509</f>
        <v>0</v>
      </c>
      <c r="Q509" s="100">
        <f>INDEX('Allocator Summary'!L$7:L$27,MATCH($G509,'Allocator Summary'!$B$7:$B$27))*$E509</f>
        <v>0</v>
      </c>
      <c r="R509" s="100">
        <f>INDEX('Allocator Summary'!M$7:M$27,MATCH($G509,'Allocator Summary'!$B$7:$B$27))*$E509</f>
        <v>0</v>
      </c>
      <c r="S509" s="100">
        <f t="shared" si="96"/>
        <v>0</v>
      </c>
      <c r="T509" s="100">
        <f t="shared" si="97"/>
        <v>0</v>
      </c>
    </row>
    <row r="510" spans="1:22" x14ac:dyDescent="0.25">
      <c r="A510" s="121"/>
      <c r="B510" s="122"/>
      <c r="C510" s="91" t="str">
        <f>'COSS Step1'!D79</f>
        <v>Comp &amp; Periph Personal</v>
      </c>
      <c r="E510" s="103">
        <f>+'COSS Step1'!F79</f>
        <v>296013.97919211141</v>
      </c>
      <c r="G510" s="95">
        <v>3</v>
      </c>
      <c r="H510" s="91" t="str">
        <f>_xlfn.XLOOKUP($G510,'Allocator Summary'!$B$7:$B$39,'Allocator Summary'!$C$7:$C$39)</f>
        <v>Fixed O&amp;M</v>
      </c>
      <c r="I510" s="100">
        <f>INDEX('Allocator Summary'!D$7:D$27,MATCH($G510,'Allocator Summary'!$B$7:$B$27))*$E510</f>
        <v>11930.420691771142</v>
      </c>
      <c r="J510" s="100">
        <f>INDEX('Allocator Summary'!E$7:E$27,MATCH($G510,'Allocator Summary'!$B$7:$B$27))*$E510</f>
        <v>3.1334256437195824</v>
      </c>
      <c r="K510" s="100">
        <f>INDEX('Allocator Summary'!F$7:F$27,MATCH($G510,'Allocator Summary'!$B$7:$B$27))*$E510</f>
        <v>134320.23589713572</v>
      </c>
      <c r="L510" s="100">
        <f>INDEX('Allocator Summary'!G$7:G$27,MATCH($G510,'Allocator Summary'!$B$7:$B$27))*$E510</f>
        <v>12692.676266130075</v>
      </c>
      <c r="M510" s="100">
        <f>INDEX('Allocator Summary'!H$7:H$27,MATCH($G510,'Allocator Summary'!$B$7:$B$27))*$E510</f>
        <v>19292.925925544267</v>
      </c>
      <c r="N510" s="100">
        <f>INDEX('Allocator Summary'!I$7:I$27,MATCH($G510,'Allocator Summary'!$B$7:$B$27))*$E510</f>
        <v>0</v>
      </c>
      <c r="O510" s="100">
        <f>INDEX('Allocator Summary'!J$7:J$27,MATCH($G510,'Allocator Summary'!$B$7:$B$27))*$E510</f>
        <v>65421.539615619091</v>
      </c>
      <c r="P510" s="100">
        <f>INDEX('Allocator Summary'!K$7:K$27,MATCH($G510,'Allocator Summary'!$B$7:$B$27))*$E510</f>
        <v>6696.7389220407958</v>
      </c>
      <c r="Q510" s="100">
        <f>INDEX('Allocator Summary'!L$7:L$27,MATCH($G510,'Allocator Summary'!$B$7:$B$27))*$E510</f>
        <v>30637.392763144402</v>
      </c>
      <c r="R510" s="100">
        <f>INDEX('Allocator Summary'!M$7:M$27,MATCH($G510,'Allocator Summary'!$B$7:$B$27))*$E510</f>
        <v>15018.915685082173</v>
      </c>
      <c r="S510" s="100">
        <f t="shared" si="96"/>
        <v>296013.97919211135</v>
      </c>
      <c r="T510" s="100">
        <f t="shared" si="97"/>
        <v>0</v>
      </c>
    </row>
    <row r="511" spans="1:22" x14ac:dyDescent="0.25">
      <c r="A511" s="121"/>
      <c r="B511" s="122"/>
      <c r="C511" s="91" t="str">
        <f>'COSS Step1'!D80</f>
        <v>Comp &amp; Periph Other</v>
      </c>
      <c r="E511" s="103">
        <f>+'COSS Step1'!F80</f>
        <v>600374.0341466316</v>
      </c>
      <c r="G511" s="95">
        <v>3</v>
      </c>
      <c r="H511" s="91" t="str">
        <f>_xlfn.XLOOKUP($G511,'Allocator Summary'!$B$7:$B$39,'Allocator Summary'!$C$7:$C$39)</f>
        <v>Fixed O&amp;M</v>
      </c>
      <c r="I511" s="100">
        <f>INDEX('Allocator Summary'!D$7:D$27,MATCH($G511,'Allocator Summary'!$B$7:$B$27))*$E511</f>
        <v>24197.218048058894</v>
      </c>
      <c r="J511" s="100">
        <f>INDEX('Allocator Summary'!E$7:E$27,MATCH($G511,'Allocator Summary'!$B$7:$B$27))*$E511</f>
        <v>6.3551978171866184</v>
      </c>
      <c r="K511" s="100">
        <f>INDEX('Allocator Summary'!F$7:F$27,MATCH($G511,'Allocator Summary'!$B$7:$B$27))*$E511</f>
        <v>272427.61342954723</v>
      </c>
      <c r="L511" s="100">
        <f>INDEX('Allocator Summary'!G$7:G$27,MATCH($G511,'Allocator Summary'!$B$7:$B$27))*$E511</f>
        <v>25743.220893862421</v>
      </c>
      <c r="M511" s="100">
        <f>INDEX('Allocator Summary'!H$7:H$27,MATCH($G511,'Allocator Summary'!$B$7:$B$27))*$E511</f>
        <v>39129.813396055404</v>
      </c>
      <c r="N511" s="100">
        <f>INDEX('Allocator Summary'!I$7:I$27,MATCH($G511,'Allocator Summary'!$B$7:$B$27))*$E511</f>
        <v>0</v>
      </c>
      <c r="O511" s="100">
        <f>INDEX('Allocator Summary'!J$7:J$27,MATCH($G511,'Allocator Summary'!$B$7:$B$27))*$E511</f>
        <v>132687.63105820114</v>
      </c>
      <c r="P511" s="100">
        <f>INDEX('Allocator Summary'!K$7:K$27,MATCH($G511,'Allocator Summary'!$B$7:$B$27))*$E511</f>
        <v>13582.29152969524</v>
      </c>
      <c r="Q511" s="100">
        <f>INDEX('Allocator Summary'!L$7:L$27,MATCH($G511,'Allocator Summary'!$B$7:$B$27))*$E511</f>
        <v>62138.602842828201</v>
      </c>
      <c r="R511" s="100">
        <f>INDEX('Allocator Summary'!M$7:M$27,MATCH($G511,'Allocator Summary'!$B$7:$B$27))*$E511</f>
        <v>30461.287750565807</v>
      </c>
      <c r="S511" s="100">
        <f t="shared" si="96"/>
        <v>600374.03414663149</v>
      </c>
      <c r="T511" s="100">
        <f t="shared" si="97"/>
        <v>0</v>
      </c>
    </row>
    <row r="512" spans="1:22" x14ac:dyDescent="0.25">
      <c r="A512" s="121"/>
      <c r="B512" s="122"/>
      <c r="C512" s="91" t="str">
        <f>'COSS Step1'!D81</f>
        <v>Comp &amp; Periph Capital Lease</v>
      </c>
      <c r="E512" s="103">
        <f>+'COSS Step1'!F81</f>
        <v>0</v>
      </c>
      <c r="G512" s="95">
        <v>3</v>
      </c>
      <c r="H512" s="91" t="str">
        <f>_xlfn.XLOOKUP($G512,'Allocator Summary'!$B$7:$B$39,'Allocator Summary'!$C$7:$C$39)</f>
        <v>Fixed O&amp;M</v>
      </c>
      <c r="I512" s="100">
        <f>INDEX('Allocator Summary'!D$7:D$27,MATCH($G512,'Allocator Summary'!$B$7:$B$27))*$E512</f>
        <v>0</v>
      </c>
      <c r="J512" s="100">
        <f>INDEX('Allocator Summary'!E$7:E$27,MATCH($G512,'Allocator Summary'!$B$7:$B$27))*$E512</f>
        <v>0</v>
      </c>
      <c r="K512" s="100">
        <f>INDEX('Allocator Summary'!F$7:F$27,MATCH($G512,'Allocator Summary'!$B$7:$B$27))*$E512</f>
        <v>0</v>
      </c>
      <c r="L512" s="100">
        <f>INDEX('Allocator Summary'!G$7:G$27,MATCH($G512,'Allocator Summary'!$B$7:$B$27))*$E512</f>
        <v>0</v>
      </c>
      <c r="M512" s="100">
        <f>INDEX('Allocator Summary'!H$7:H$27,MATCH($G512,'Allocator Summary'!$B$7:$B$27))*$E512</f>
        <v>0</v>
      </c>
      <c r="N512" s="100">
        <f>INDEX('Allocator Summary'!I$7:I$27,MATCH($G512,'Allocator Summary'!$B$7:$B$27))*$E512</f>
        <v>0</v>
      </c>
      <c r="O512" s="100">
        <f>INDEX('Allocator Summary'!J$7:J$27,MATCH($G512,'Allocator Summary'!$B$7:$B$27))*$E512</f>
        <v>0</v>
      </c>
      <c r="P512" s="100">
        <f>INDEX('Allocator Summary'!K$7:K$27,MATCH($G512,'Allocator Summary'!$B$7:$B$27))*$E512</f>
        <v>0</v>
      </c>
      <c r="Q512" s="100">
        <f>INDEX('Allocator Summary'!L$7:L$27,MATCH($G512,'Allocator Summary'!$B$7:$B$27))*$E512</f>
        <v>0</v>
      </c>
      <c r="R512" s="100">
        <f>INDEX('Allocator Summary'!M$7:M$27,MATCH($G512,'Allocator Summary'!$B$7:$B$27))*$E512</f>
        <v>0</v>
      </c>
      <c r="S512" s="100">
        <f t="shared" si="96"/>
        <v>0</v>
      </c>
      <c r="T512" s="100">
        <f t="shared" si="97"/>
        <v>0</v>
      </c>
    </row>
    <row r="513" spans="1:20" x14ac:dyDescent="0.25">
      <c r="A513" s="121"/>
      <c r="B513" s="122"/>
      <c r="C513" s="91" t="str">
        <f>'COSS Step1'!D82</f>
        <v>Computer Software</v>
      </c>
      <c r="E513" s="103">
        <f>+'COSS Step1'!F82</f>
        <v>9594868.4976579826</v>
      </c>
      <c r="G513" s="95">
        <v>3</v>
      </c>
      <c r="H513" s="91" t="str">
        <f>_xlfn.XLOOKUP($G513,'Allocator Summary'!$B$7:$B$39,'Allocator Summary'!$C$7:$C$39)</f>
        <v>Fixed O&amp;M</v>
      </c>
      <c r="I513" s="100">
        <f>INDEX('Allocator Summary'!D$7:D$27,MATCH($G513,'Allocator Summary'!$B$7:$B$27))*$E513</f>
        <v>386707.47230147186</v>
      </c>
      <c r="J513" s="100">
        <f>INDEX('Allocator Summary'!E$7:E$27,MATCH($G513,'Allocator Summary'!$B$7:$B$27))*$E513</f>
        <v>101.56549728067678</v>
      </c>
      <c r="K513" s="100">
        <f>INDEX('Allocator Summary'!F$7:F$27,MATCH($G513,'Allocator Summary'!$B$7:$B$27))*$E513</f>
        <v>4353797.7615949083</v>
      </c>
      <c r="L513" s="100">
        <f>INDEX('Allocator Summary'!G$7:G$27,MATCH($G513,'Allocator Summary'!$B$7:$B$27))*$E513</f>
        <v>411414.89327375684</v>
      </c>
      <c r="M513" s="100">
        <f>INDEX('Allocator Summary'!H$7:H$27,MATCH($G513,'Allocator Summary'!$B$7:$B$27))*$E513</f>
        <v>625352.51779618254</v>
      </c>
      <c r="N513" s="100">
        <f>INDEX('Allocator Summary'!I$7:I$27,MATCH($G513,'Allocator Summary'!$B$7:$B$27))*$E513</f>
        <v>0</v>
      </c>
      <c r="O513" s="100">
        <f>INDEX('Allocator Summary'!J$7:J$27,MATCH($G513,'Allocator Summary'!$B$7:$B$27))*$E513</f>
        <v>2120545.3581596105</v>
      </c>
      <c r="P513" s="100">
        <f>INDEX('Allocator Summary'!K$7:K$27,MATCH($G513,'Allocator Summary'!$B$7:$B$27))*$E513</f>
        <v>217065.18555472887</v>
      </c>
      <c r="Q513" s="100">
        <f>INDEX('Allocator Summary'!L$7:L$27,MATCH($G513,'Allocator Summary'!$B$7:$B$27))*$E513</f>
        <v>993067.13647698832</v>
      </c>
      <c r="R513" s="100">
        <f>INDEX('Allocator Summary'!M$7:M$27,MATCH($G513,'Allocator Summary'!$B$7:$B$27))*$E513</f>
        <v>486816.60700305394</v>
      </c>
      <c r="S513" s="100">
        <f t="shared" si="96"/>
        <v>9594868.4976579826</v>
      </c>
      <c r="T513" s="100">
        <f t="shared" si="97"/>
        <v>0</v>
      </c>
    </row>
    <row r="514" spans="1:20" x14ac:dyDescent="0.25">
      <c r="A514" s="121"/>
      <c r="B514" s="122"/>
      <c r="C514" s="91" t="str">
        <f>'COSS Step1'!D83</f>
        <v>Computer Software - BT</v>
      </c>
      <c r="E514" s="103">
        <f>+'COSS Step1'!F83</f>
        <v>0</v>
      </c>
      <c r="G514" s="95">
        <v>3</v>
      </c>
      <c r="H514" s="91" t="str">
        <f>_xlfn.XLOOKUP($G514,'Allocator Summary'!$B$7:$B$39,'Allocator Summary'!$C$7:$C$39)</f>
        <v>Fixed O&amp;M</v>
      </c>
      <c r="I514" s="100">
        <f>INDEX('Allocator Summary'!D$7:D$27,MATCH($G514,'Allocator Summary'!$B$7:$B$27))*$E514</f>
        <v>0</v>
      </c>
      <c r="J514" s="100">
        <f>INDEX('Allocator Summary'!E$7:E$27,MATCH($G514,'Allocator Summary'!$B$7:$B$27))*$E514</f>
        <v>0</v>
      </c>
      <c r="K514" s="100">
        <f>INDEX('Allocator Summary'!F$7:F$27,MATCH($G514,'Allocator Summary'!$B$7:$B$27))*$E514</f>
        <v>0</v>
      </c>
      <c r="L514" s="100">
        <f>INDEX('Allocator Summary'!G$7:G$27,MATCH($G514,'Allocator Summary'!$B$7:$B$27))*$E514</f>
        <v>0</v>
      </c>
      <c r="M514" s="100">
        <f>INDEX('Allocator Summary'!H$7:H$27,MATCH($G514,'Allocator Summary'!$B$7:$B$27))*$E514</f>
        <v>0</v>
      </c>
      <c r="N514" s="100">
        <f>INDEX('Allocator Summary'!I$7:I$27,MATCH($G514,'Allocator Summary'!$B$7:$B$27))*$E514</f>
        <v>0</v>
      </c>
      <c r="O514" s="100">
        <f>INDEX('Allocator Summary'!J$7:J$27,MATCH($G514,'Allocator Summary'!$B$7:$B$27))*$E514</f>
        <v>0</v>
      </c>
      <c r="P514" s="100">
        <f>INDEX('Allocator Summary'!K$7:K$27,MATCH($G514,'Allocator Summary'!$B$7:$B$27))*$E514</f>
        <v>0</v>
      </c>
      <c r="Q514" s="100">
        <f>INDEX('Allocator Summary'!L$7:L$27,MATCH($G514,'Allocator Summary'!$B$7:$B$27))*$E514</f>
        <v>0</v>
      </c>
      <c r="R514" s="100">
        <f>INDEX('Allocator Summary'!M$7:M$27,MATCH($G514,'Allocator Summary'!$B$7:$B$27))*$E514</f>
        <v>0</v>
      </c>
      <c r="S514" s="100">
        <f t="shared" si="96"/>
        <v>0</v>
      </c>
      <c r="T514" s="100">
        <f t="shared" si="97"/>
        <v>0</v>
      </c>
    </row>
    <row r="515" spans="1:20" x14ac:dyDescent="0.25">
      <c r="A515" s="121"/>
      <c r="B515" s="122"/>
      <c r="C515" s="91" t="str">
        <f>'COSS Step1'!D84</f>
        <v>Comp Software Personal</v>
      </c>
      <c r="E515" s="103">
        <f>+'COSS Step1'!F84</f>
        <v>0</v>
      </c>
      <c r="G515" s="95">
        <v>3</v>
      </c>
      <c r="H515" s="91" t="str">
        <f>_xlfn.XLOOKUP($G515,'Allocator Summary'!$B$7:$B$39,'Allocator Summary'!$C$7:$C$39)</f>
        <v>Fixed O&amp;M</v>
      </c>
      <c r="I515" s="100">
        <f>INDEX('Allocator Summary'!D$7:D$27,MATCH($G515,'Allocator Summary'!$B$7:$B$27))*$E515</f>
        <v>0</v>
      </c>
      <c r="J515" s="100">
        <f>INDEX('Allocator Summary'!E$7:E$27,MATCH($G515,'Allocator Summary'!$B$7:$B$27))*$E515</f>
        <v>0</v>
      </c>
      <c r="K515" s="100">
        <f>INDEX('Allocator Summary'!F$7:F$27,MATCH($G515,'Allocator Summary'!$B$7:$B$27))*$E515</f>
        <v>0</v>
      </c>
      <c r="L515" s="100">
        <f>INDEX('Allocator Summary'!G$7:G$27,MATCH($G515,'Allocator Summary'!$B$7:$B$27))*$E515</f>
        <v>0</v>
      </c>
      <c r="M515" s="100">
        <f>INDEX('Allocator Summary'!H$7:H$27,MATCH($G515,'Allocator Summary'!$B$7:$B$27))*$E515</f>
        <v>0</v>
      </c>
      <c r="N515" s="100">
        <f>INDEX('Allocator Summary'!I$7:I$27,MATCH($G515,'Allocator Summary'!$B$7:$B$27))*$E515</f>
        <v>0</v>
      </c>
      <c r="O515" s="100">
        <f>INDEX('Allocator Summary'!J$7:J$27,MATCH($G515,'Allocator Summary'!$B$7:$B$27))*$E515</f>
        <v>0</v>
      </c>
      <c r="P515" s="100">
        <f>INDEX('Allocator Summary'!K$7:K$27,MATCH($G515,'Allocator Summary'!$B$7:$B$27))*$E515</f>
        <v>0</v>
      </c>
      <c r="Q515" s="100">
        <f>INDEX('Allocator Summary'!L$7:L$27,MATCH($G515,'Allocator Summary'!$B$7:$B$27))*$E515</f>
        <v>0</v>
      </c>
      <c r="R515" s="100">
        <f>INDEX('Allocator Summary'!M$7:M$27,MATCH($G515,'Allocator Summary'!$B$7:$B$27))*$E515</f>
        <v>0</v>
      </c>
      <c r="S515" s="100">
        <f t="shared" si="96"/>
        <v>0</v>
      </c>
      <c r="T515" s="100">
        <f t="shared" si="97"/>
        <v>0</v>
      </c>
    </row>
    <row r="516" spans="1:20" x14ac:dyDescent="0.25">
      <c r="A516" s="121"/>
      <c r="B516" s="122"/>
      <c r="C516" s="91" t="str">
        <f>'COSS Step1'!D85</f>
        <v>Comp Software Customized</v>
      </c>
      <c r="E516" s="103">
        <f>+'COSS Step1'!F85</f>
        <v>1119.2735186666578</v>
      </c>
      <c r="G516" s="95">
        <v>3</v>
      </c>
      <c r="H516" s="91" t="str">
        <f>_xlfn.XLOOKUP($G516,'Allocator Summary'!$B$7:$B$39,'Allocator Summary'!$C$7:$C$39)</f>
        <v>Fixed O&amp;M</v>
      </c>
      <c r="I516" s="100">
        <f>INDEX('Allocator Summary'!D$7:D$27,MATCH($G516,'Allocator Summary'!$B$7:$B$27))*$E516</f>
        <v>45.110720727773142</v>
      </c>
      <c r="J516" s="100">
        <f>INDEX('Allocator Summary'!E$7:E$27,MATCH($G516,'Allocator Summary'!$B$7:$B$27))*$E516</f>
        <v>1.1847955138126184E-2</v>
      </c>
      <c r="K516" s="100">
        <f>INDEX('Allocator Summary'!F$7:F$27,MATCH($G516,'Allocator Summary'!$B$7:$B$27))*$E516</f>
        <v>507.88507850553941</v>
      </c>
      <c r="L516" s="100">
        <f>INDEX('Allocator Summary'!G$7:G$27,MATCH($G516,'Allocator Summary'!$B$7:$B$27))*$E516</f>
        <v>47.992924065482043</v>
      </c>
      <c r="M516" s="100">
        <f>INDEX('Allocator Summary'!H$7:H$27,MATCH($G516,'Allocator Summary'!$B$7:$B$27))*$E516</f>
        <v>72.949463890165433</v>
      </c>
      <c r="N516" s="100">
        <f>INDEX('Allocator Summary'!I$7:I$27,MATCH($G516,'Allocator Summary'!$B$7:$B$27))*$E516</f>
        <v>0</v>
      </c>
      <c r="O516" s="100">
        <f>INDEX('Allocator Summary'!J$7:J$27,MATCH($G516,'Allocator Summary'!$B$7:$B$27))*$E516</f>
        <v>247.36871225477421</v>
      </c>
      <c r="P516" s="100">
        <f>INDEX('Allocator Summary'!K$7:K$27,MATCH($G516,'Allocator Summary'!$B$7:$B$27))*$E516</f>
        <v>25.321380285219693</v>
      </c>
      <c r="Q516" s="100">
        <f>INDEX('Allocator Summary'!L$7:L$27,MATCH($G516,'Allocator Summary'!$B$7:$B$27))*$E516</f>
        <v>115.84460468511172</v>
      </c>
      <c r="R516" s="100">
        <f>INDEX('Allocator Summary'!M$7:M$27,MATCH($G516,'Allocator Summary'!$B$7:$B$27))*$E516</f>
        <v>56.788786297453896</v>
      </c>
      <c r="S516" s="100">
        <f t="shared" si="96"/>
        <v>1119.2735186666578</v>
      </c>
      <c r="T516" s="100">
        <f t="shared" si="97"/>
        <v>0</v>
      </c>
    </row>
    <row r="517" spans="1:20" x14ac:dyDescent="0.25">
      <c r="A517" s="121"/>
      <c r="B517" s="122"/>
      <c r="C517" s="91" t="str">
        <f>'COSS Step1'!D86</f>
        <v>Comp Software Other</v>
      </c>
      <c r="E517" s="103">
        <f>+'COSS Step1'!F86</f>
        <v>57489.641286337763</v>
      </c>
      <c r="G517" s="95">
        <v>3</v>
      </c>
      <c r="H517" s="91" t="str">
        <f>_xlfn.XLOOKUP($G517,'Allocator Summary'!$B$7:$B$39,'Allocator Summary'!$C$7:$C$39)</f>
        <v>Fixed O&amp;M</v>
      </c>
      <c r="I517" s="100">
        <f>INDEX('Allocator Summary'!D$7:D$27,MATCH($G517,'Allocator Summary'!$B$7:$B$27))*$E517</f>
        <v>2317.0378907000713</v>
      </c>
      <c r="J517" s="100">
        <f>INDEX('Allocator Summary'!E$7:E$27,MATCH($G517,'Allocator Summary'!$B$7:$B$27))*$E517</f>
        <v>0.60855070678247003</v>
      </c>
      <c r="K517" s="100">
        <f>INDEX('Allocator Summary'!F$7:F$27,MATCH($G517,'Allocator Summary'!$B$7:$B$27))*$E517</f>
        <v>26086.680771961288</v>
      </c>
      <c r="L517" s="100">
        <f>INDEX('Allocator Summary'!G$7:G$27,MATCH($G517,'Allocator Summary'!$B$7:$B$27))*$E517</f>
        <v>2465.0775192946594</v>
      </c>
      <c r="M517" s="100">
        <f>INDEX('Allocator Summary'!H$7:H$27,MATCH($G517,'Allocator Summary'!$B$7:$B$27))*$E517</f>
        <v>3746.9290938574154</v>
      </c>
      <c r="N517" s="100">
        <f>INDEX('Allocator Summary'!I$7:I$27,MATCH($G517,'Allocator Summary'!$B$7:$B$27))*$E517</f>
        <v>0</v>
      </c>
      <c r="O517" s="100">
        <f>INDEX('Allocator Summary'!J$7:J$27,MATCH($G517,'Allocator Summary'!$B$7:$B$27))*$E517</f>
        <v>12705.686586716804</v>
      </c>
      <c r="P517" s="100">
        <f>INDEX('Allocator Summary'!K$7:K$27,MATCH($G517,'Allocator Summary'!$B$7:$B$27))*$E517</f>
        <v>1300.5910040705314</v>
      </c>
      <c r="Q517" s="100">
        <f>INDEX('Allocator Summary'!L$7:L$27,MATCH($G517,'Allocator Summary'!$B$7:$B$27))*$E517</f>
        <v>5950.1673694900646</v>
      </c>
      <c r="R517" s="100">
        <f>INDEX('Allocator Summary'!M$7:M$27,MATCH($G517,'Allocator Summary'!$B$7:$B$27))*$E517</f>
        <v>2916.8624995401428</v>
      </c>
      <c r="S517" s="100">
        <f t="shared" si="96"/>
        <v>57489.641286337763</v>
      </c>
      <c r="T517" s="100">
        <f t="shared" si="97"/>
        <v>0</v>
      </c>
    </row>
    <row r="518" spans="1:20" x14ac:dyDescent="0.25">
      <c r="A518" s="121"/>
      <c r="B518" s="122"/>
      <c r="C518" s="91" t="str">
        <f>'COSS Step1'!D87</f>
        <v>Other Office Equipment</v>
      </c>
      <c r="E518" s="103">
        <f>+'COSS Step1'!F87</f>
        <v>93686.662220723039</v>
      </c>
      <c r="G518" s="95">
        <v>3</v>
      </c>
      <c r="H518" s="91" t="str">
        <f>_xlfn.XLOOKUP($G518,'Allocator Summary'!$B$7:$B$39,'Allocator Summary'!$C$7:$C$39)</f>
        <v>Fixed O&amp;M</v>
      </c>
      <c r="I518" s="100">
        <f>INDEX('Allocator Summary'!D$7:D$27,MATCH($G518,'Allocator Summary'!$B$7:$B$27))*$E518</f>
        <v>3775.9071262499165</v>
      </c>
      <c r="J518" s="100">
        <f>INDEX('Allocator Summary'!E$7:E$27,MATCH($G518,'Allocator Summary'!$B$7:$B$27))*$E518</f>
        <v>0.9917105627176791</v>
      </c>
      <c r="K518" s="100">
        <f>INDEX('Allocator Summary'!F$7:F$27,MATCH($G518,'Allocator Summary'!$B$7:$B$27))*$E518</f>
        <v>42511.555042932065</v>
      </c>
      <c r="L518" s="100">
        <f>INDEX('Allocator Summary'!G$7:G$27,MATCH($G518,'Allocator Summary'!$B$7:$B$27))*$E518</f>
        <v>4017.1564777695003</v>
      </c>
      <c r="M518" s="100">
        <f>INDEX('Allocator Summary'!H$7:H$27,MATCH($G518,'Allocator Summary'!$B$7:$B$27))*$E518</f>
        <v>6106.0962031892595</v>
      </c>
      <c r="N518" s="100">
        <f>INDEX('Allocator Summary'!I$7:I$27,MATCH($G518,'Allocator Summary'!$B$7:$B$27))*$E518</f>
        <v>0</v>
      </c>
      <c r="O518" s="100">
        <f>INDEX('Allocator Summary'!J$7:J$27,MATCH($G518,'Allocator Summary'!$B$7:$B$27))*$E518</f>
        <v>20705.527828975904</v>
      </c>
      <c r="P518" s="100">
        <f>INDEX('Allocator Summary'!K$7:K$27,MATCH($G518,'Allocator Summary'!$B$7:$B$27))*$E518</f>
        <v>2119.4780026332105</v>
      </c>
      <c r="Q518" s="100">
        <f>INDEX('Allocator Summary'!L$7:L$27,MATCH($G518,'Allocator Summary'!$B$7:$B$27))*$E518</f>
        <v>9696.5524228216127</v>
      </c>
      <c r="R518" s="100">
        <f>INDEX('Allocator Summary'!M$7:M$27,MATCH($G518,'Allocator Summary'!$B$7:$B$27))*$E518</f>
        <v>4753.3974055888448</v>
      </c>
      <c r="S518" s="100">
        <f t="shared" si="96"/>
        <v>93686.662220723025</v>
      </c>
      <c r="T518" s="100">
        <f t="shared" si="97"/>
        <v>0</v>
      </c>
    </row>
    <row r="519" spans="1:20" x14ac:dyDescent="0.25">
      <c r="A519" s="121"/>
      <c r="B519" s="122"/>
      <c r="C519" s="91" t="str">
        <f>'COSS Step1'!D88</f>
        <v>Trans Equip Lt Duty Trks</v>
      </c>
      <c r="E519" s="103">
        <f>+'COSS Step1'!F88</f>
        <v>3126066.9797054762</v>
      </c>
      <c r="G519" s="95">
        <v>3</v>
      </c>
      <c r="H519" s="91" t="str">
        <f>_xlfn.XLOOKUP($G519,'Allocator Summary'!$B$7:$B$39,'Allocator Summary'!$C$7:$C$39)</f>
        <v>Fixed O&amp;M</v>
      </c>
      <c r="I519" s="100">
        <f>INDEX('Allocator Summary'!D$7:D$27,MATCH($G519,'Allocator Summary'!$B$7:$B$27))*$E519</f>
        <v>125991.66525962038</v>
      </c>
      <c r="J519" s="100">
        <f>INDEX('Allocator Summary'!E$7:E$27,MATCH($G519,'Allocator Summary'!$B$7:$B$27))*$E519</f>
        <v>33.090661680667012</v>
      </c>
      <c r="K519" s="100">
        <f>INDEX('Allocator Summary'!F$7:F$27,MATCH($G519,'Allocator Summary'!$B$7:$B$27))*$E519</f>
        <v>1418494.0025139058</v>
      </c>
      <c r="L519" s="100">
        <f>INDEX('Allocator Summary'!G$7:G$27,MATCH($G519,'Allocator Summary'!$B$7:$B$27))*$E519</f>
        <v>134041.4944859402</v>
      </c>
      <c r="M519" s="100">
        <f>INDEX('Allocator Summary'!H$7:H$27,MATCH($G519,'Allocator Summary'!$B$7:$B$27))*$E519</f>
        <v>203743.68414069441</v>
      </c>
      <c r="N519" s="100">
        <f>INDEX('Allocator Summary'!I$7:I$27,MATCH($G519,'Allocator Summary'!$B$7:$B$27))*$E519</f>
        <v>0</v>
      </c>
      <c r="O519" s="100">
        <f>INDEX('Allocator Summary'!J$7:J$27,MATCH($G519,'Allocator Summary'!$B$7:$B$27))*$E519</f>
        <v>690886.67809554131</v>
      </c>
      <c r="P519" s="100">
        <f>INDEX('Allocator Summary'!K$7:K$27,MATCH($G519,'Allocator Summary'!$B$7:$B$27))*$E519</f>
        <v>70721.168213187106</v>
      </c>
      <c r="Q519" s="100">
        <f>INDEX('Allocator Summary'!L$7:L$27,MATCH($G519,'Allocator Summary'!$B$7:$B$27))*$E519</f>
        <v>323547.36125139584</v>
      </c>
      <c r="R519" s="100">
        <f>INDEX('Allocator Summary'!M$7:M$27,MATCH($G519,'Allocator Summary'!$B$7:$B$27))*$E519</f>
        <v>158607.8350835102</v>
      </c>
      <c r="S519" s="100">
        <f t="shared" si="96"/>
        <v>3126066.9797054757</v>
      </c>
      <c r="T519" s="100">
        <f t="shared" si="97"/>
        <v>0</v>
      </c>
    </row>
    <row r="520" spans="1:20" x14ac:dyDescent="0.25">
      <c r="A520" s="121"/>
      <c r="B520" s="122"/>
      <c r="C520" s="91" t="str">
        <f>'COSS Step1'!D89</f>
        <v>Trans Equip Hvy Duty Trks</v>
      </c>
      <c r="E520" s="103">
        <f>+'COSS Step1'!F89</f>
        <v>4111133.8107839739</v>
      </c>
      <c r="G520" s="95">
        <v>3</v>
      </c>
      <c r="H520" s="91" t="str">
        <f>_xlfn.XLOOKUP($G520,'Allocator Summary'!$B$7:$B$39,'Allocator Summary'!$C$7:$C$39)</f>
        <v>Fixed O&amp;M</v>
      </c>
      <c r="I520" s="100">
        <f>INDEX('Allocator Summary'!D$7:D$27,MATCH($G520,'Allocator Summary'!$B$7:$B$27))*$E520</f>
        <v>165693.37710563149</v>
      </c>
      <c r="J520" s="100">
        <f>INDEX('Allocator Summary'!E$7:E$27,MATCH($G520,'Allocator Summary'!$B$7:$B$27))*$E520</f>
        <v>43.517985679699308</v>
      </c>
      <c r="K520" s="100">
        <f>INDEX('Allocator Summary'!F$7:F$27,MATCH($G520,'Allocator Summary'!$B$7:$B$27))*$E520</f>
        <v>1865481.0315928145</v>
      </c>
      <c r="L520" s="100">
        <f>INDEX('Allocator Summary'!G$7:G$27,MATCH($G520,'Allocator Summary'!$B$7:$B$27))*$E520</f>
        <v>176279.81857288323</v>
      </c>
      <c r="M520" s="100">
        <f>INDEX('Allocator Summary'!H$7:H$27,MATCH($G520,'Allocator Summary'!$B$7:$B$27))*$E520</f>
        <v>267946.12976700068</v>
      </c>
      <c r="N520" s="100">
        <f>INDEX('Allocator Summary'!I$7:I$27,MATCH($G520,'Allocator Summary'!$B$7:$B$27))*$E520</f>
        <v>0</v>
      </c>
      <c r="O520" s="100">
        <f>INDEX('Allocator Summary'!J$7:J$27,MATCH($G520,'Allocator Summary'!$B$7:$B$27))*$E520</f>
        <v>908594.60151631362</v>
      </c>
      <c r="P520" s="100">
        <f>INDEX('Allocator Summary'!K$7:K$27,MATCH($G520,'Allocator Summary'!$B$7:$B$27))*$E520</f>
        <v>93006.383953669138</v>
      </c>
      <c r="Q520" s="100">
        <f>INDEX('Allocator Summary'!L$7:L$27,MATCH($G520,'Allocator Summary'!$B$7:$B$27))*$E520</f>
        <v>425501.59829136811</v>
      </c>
      <c r="R520" s="100">
        <f>INDEX('Allocator Summary'!M$7:M$27,MATCH($G520,'Allocator Summary'!$B$7:$B$27))*$E520</f>
        <v>208587.35199861307</v>
      </c>
      <c r="S520" s="100">
        <f t="shared" si="96"/>
        <v>4111133.8107839739</v>
      </c>
      <c r="T520" s="100">
        <f t="shared" si="97"/>
        <v>0</v>
      </c>
    </row>
    <row r="521" spans="1:20" x14ac:dyDescent="0.25">
      <c r="A521" s="121"/>
      <c r="B521" s="122"/>
      <c r="C521" s="91" t="str">
        <f>'COSS Step1'!D90</f>
        <v>Trans Equip Autos</v>
      </c>
      <c r="E521" s="103">
        <f>+'COSS Step1'!F90</f>
        <v>718919.63195273303</v>
      </c>
      <c r="G521" s="95">
        <v>3</v>
      </c>
      <c r="H521" s="91" t="str">
        <f>_xlfn.XLOOKUP($G521,'Allocator Summary'!$B$7:$B$39,'Allocator Summary'!$C$7:$C$39)</f>
        <v>Fixed O&amp;M</v>
      </c>
      <c r="I521" s="100">
        <f>INDEX('Allocator Summary'!D$7:D$27,MATCH($G521,'Allocator Summary'!$B$7:$B$27))*$E521</f>
        <v>28975.029071863348</v>
      </c>
      <c r="J521" s="100">
        <f>INDEX('Allocator Summary'!E$7:E$27,MATCH($G521,'Allocator Summary'!$B$7:$B$27))*$E521</f>
        <v>7.6100500952090515</v>
      </c>
      <c r="K521" s="100">
        <f>INDEX('Allocator Summary'!F$7:F$27,MATCH($G521,'Allocator Summary'!$B$7:$B$27))*$E521</f>
        <v>326219.23741075298</v>
      </c>
      <c r="L521" s="100">
        <f>INDEX('Allocator Summary'!G$7:G$27,MATCH($G521,'Allocator Summary'!$B$7:$B$27))*$E521</f>
        <v>30826.294672453088</v>
      </c>
      <c r="M521" s="100">
        <f>INDEX('Allocator Summary'!H$7:H$27,MATCH($G521,'Allocator Summary'!$B$7:$B$27))*$E521</f>
        <v>46856.108767356665</v>
      </c>
      <c r="N521" s="100">
        <f>INDEX('Allocator Summary'!I$7:I$27,MATCH($G521,'Allocator Summary'!$B$7:$B$27))*$E521</f>
        <v>0</v>
      </c>
      <c r="O521" s="100">
        <f>INDEX('Allocator Summary'!J$7:J$27,MATCH($G521,'Allocator Summary'!$B$7:$B$27))*$E521</f>
        <v>158887.18941789563</v>
      </c>
      <c r="P521" s="100">
        <f>INDEX('Allocator Summary'!K$7:K$27,MATCH($G521,'Allocator Summary'!$B$7:$B$27))*$E521</f>
        <v>16264.154464112595</v>
      </c>
      <c r="Q521" s="100">
        <f>INDEX('Allocator Summary'!L$7:L$27,MATCH($G521,'Allocator Summary'!$B$7:$B$27))*$E521</f>
        <v>74408.05055688422</v>
      </c>
      <c r="R521" s="100">
        <f>INDEX('Allocator Summary'!M$7:M$27,MATCH($G521,'Allocator Summary'!$B$7:$B$27))*$E521</f>
        <v>36475.957541319214</v>
      </c>
      <c r="S521" s="100">
        <f t="shared" si="96"/>
        <v>718919.63195273303</v>
      </c>
      <c r="T521" s="100">
        <f t="shared" si="97"/>
        <v>0</v>
      </c>
    </row>
    <row r="522" spans="1:20" x14ac:dyDescent="0.25">
      <c r="A522" s="121"/>
      <c r="B522" s="122"/>
      <c r="C522" s="91" t="str">
        <f>'COSS Step1'!D91</f>
        <v>Trans Equip Other</v>
      </c>
      <c r="E522" s="103">
        <f>+'COSS Step1'!F91</f>
        <v>850037.39073243958</v>
      </c>
      <c r="G522" s="95">
        <v>3</v>
      </c>
      <c r="H522" s="91" t="str">
        <f>_xlfn.XLOOKUP($G522,'Allocator Summary'!$B$7:$B$39,'Allocator Summary'!$C$7:$C$39)</f>
        <v>Fixed O&amp;M</v>
      </c>
      <c r="I522" s="100">
        <f>INDEX('Allocator Summary'!D$7:D$27,MATCH($G522,'Allocator Summary'!$B$7:$B$27))*$E522</f>
        <v>34259.543089320789</v>
      </c>
      <c r="J522" s="100">
        <f>INDEX('Allocator Summary'!E$7:E$27,MATCH($G522,'Allocator Summary'!$B$7:$B$27))*$E522</f>
        <v>8.9979836949284522</v>
      </c>
      <c r="K522" s="100">
        <f>INDEX('Allocator Summary'!F$7:F$27,MATCH($G522,'Allocator Summary'!$B$7:$B$27))*$E522</f>
        <v>385715.64476847439</v>
      </c>
      <c r="L522" s="100">
        <f>INDEX('Allocator Summary'!G$7:G$27,MATCH($G522,'Allocator Summary'!$B$7:$B$27))*$E522</f>
        <v>36448.445590708441</v>
      </c>
      <c r="M522" s="100">
        <f>INDEX('Allocator Summary'!H$7:H$27,MATCH($G522,'Allocator Summary'!$B$7:$B$27))*$E522</f>
        <v>55401.80385433948</v>
      </c>
      <c r="N522" s="100">
        <f>INDEX('Allocator Summary'!I$7:I$27,MATCH($G522,'Allocator Summary'!$B$7:$B$27))*$E522</f>
        <v>0</v>
      </c>
      <c r="O522" s="100">
        <f>INDEX('Allocator Summary'!J$7:J$27,MATCH($G522,'Allocator Summary'!$B$7:$B$27))*$E522</f>
        <v>187865.2994170546</v>
      </c>
      <c r="P522" s="100">
        <f>INDEX('Allocator Summary'!K$7:K$27,MATCH($G522,'Allocator Summary'!$B$7:$B$27))*$E522</f>
        <v>19230.438019325913</v>
      </c>
      <c r="Q522" s="100">
        <f>INDEX('Allocator Summary'!L$7:L$27,MATCH($G522,'Allocator Summary'!$B$7:$B$27))*$E522</f>
        <v>87978.71463471149</v>
      </c>
      <c r="R522" s="100">
        <f>INDEX('Allocator Summary'!M$7:M$27,MATCH($G522,'Allocator Summary'!$B$7:$B$27))*$E522</f>
        <v>43128.503374809479</v>
      </c>
      <c r="S522" s="100">
        <f t="shared" si="96"/>
        <v>850037.39073243958</v>
      </c>
      <c r="T522" s="100">
        <f t="shared" si="97"/>
        <v>0</v>
      </c>
    </row>
    <row r="523" spans="1:20" x14ac:dyDescent="0.25">
      <c r="A523" s="121"/>
      <c r="B523" s="122"/>
      <c r="C523" s="91" t="str">
        <f>'COSS Step1'!D92</f>
        <v>Stores Equipment</v>
      </c>
      <c r="E523" s="103">
        <f>+'COSS Step1'!F92</f>
        <v>287637.81631403975</v>
      </c>
      <c r="G523" s="95">
        <v>3</v>
      </c>
      <c r="H523" s="91" t="str">
        <f>_xlfn.XLOOKUP($G523,'Allocator Summary'!$B$7:$B$39,'Allocator Summary'!$C$7:$C$39)</f>
        <v>Fixed O&amp;M</v>
      </c>
      <c r="I523" s="100">
        <f>INDEX('Allocator Summary'!D$7:D$27,MATCH($G523,'Allocator Summary'!$B$7:$B$27))*$E523</f>
        <v>11592.831409025355</v>
      </c>
      <c r="J523" s="100">
        <f>INDEX('Allocator Summary'!E$7:E$27,MATCH($G523,'Allocator Summary'!$B$7:$B$27))*$E523</f>
        <v>3.0447606298923531</v>
      </c>
      <c r="K523" s="100">
        <f>INDEX('Allocator Summary'!F$7:F$27,MATCH($G523,'Allocator Summary'!$B$7:$B$27))*$E523</f>
        <v>130519.4418374564</v>
      </c>
      <c r="L523" s="100">
        <f>INDEX('Allocator Summary'!G$7:G$27,MATCH($G523,'Allocator Summary'!$B$7:$B$27))*$E523</f>
        <v>12333.517809985875</v>
      </c>
      <c r="M523" s="100">
        <f>INDEX('Allocator Summary'!H$7:H$27,MATCH($G523,'Allocator Summary'!$B$7:$B$27))*$E523</f>
        <v>18747.003430978384</v>
      </c>
      <c r="N523" s="100">
        <f>INDEX('Allocator Summary'!I$7:I$27,MATCH($G523,'Allocator Summary'!$B$7:$B$27))*$E523</f>
        <v>0</v>
      </c>
      <c r="O523" s="100">
        <f>INDEX('Allocator Summary'!J$7:J$27,MATCH($G523,'Allocator Summary'!$B$7:$B$27))*$E523</f>
        <v>63570.338287052764</v>
      </c>
      <c r="P523" s="100">
        <f>INDEX('Allocator Summary'!K$7:K$27,MATCH($G523,'Allocator Summary'!$B$7:$B$27))*$E523</f>
        <v>6507.2445741183565</v>
      </c>
      <c r="Q523" s="100">
        <f>INDEX('Allocator Summary'!L$7:L$27,MATCH($G523,'Allocator Summary'!$B$7:$B$27))*$E523</f>
        <v>29770.461435630968</v>
      </c>
      <c r="R523" s="100">
        <f>INDEX('Allocator Summary'!M$7:M$27,MATCH($G523,'Allocator Summary'!$B$7:$B$27))*$E523</f>
        <v>14593.932769161742</v>
      </c>
      <c r="S523" s="100">
        <f t="shared" si="96"/>
        <v>287637.81631403975</v>
      </c>
      <c r="T523" s="100">
        <f t="shared" si="97"/>
        <v>0</v>
      </c>
    </row>
    <row r="524" spans="1:20" x14ac:dyDescent="0.25">
      <c r="A524" s="121"/>
      <c r="B524" s="122"/>
      <c r="C524" s="91" t="str">
        <f>'COSS Step1'!D93</f>
        <v>Tools,Shop,Garage Equip</v>
      </c>
      <c r="E524" s="103">
        <f>+'COSS Step1'!F93</f>
        <v>3574401.4439863861</v>
      </c>
      <c r="G524" s="95">
        <v>3</v>
      </c>
      <c r="H524" s="91" t="str">
        <f>_xlfn.XLOOKUP($G524,'Allocator Summary'!$B$7:$B$39,'Allocator Summary'!$C$7:$C$39)</f>
        <v>Fixed O&amp;M</v>
      </c>
      <c r="I524" s="100">
        <f>INDEX('Allocator Summary'!D$7:D$27,MATCH($G524,'Allocator Summary'!$B$7:$B$27))*$E524</f>
        <v>144061.14557297999</v>
      </c>
      <c r="J524" s="100">
        <f>INDEX('Allocator Summary'!E$7:E$27,MATCH($G524,'Allocator Summary'!$B$7:$B$27))*$E524</f>
        <v>37.836460210774135</v>
      </c>
      <c r="K524" s="100">
        <f>INDEX('Allocator Summary'!F$7:F$27,MATCH($G524,'Allocator Summary'!$B$7:$B$27))*$E524</f>
        <v>1621931.6616656214</v>
      </c>
      <c r="L524" s="100">
        <f>INDEX('Allocator Summary'!G$7:G$27,MATCH($G524,'Allocator Summary'!$B$7:$B$27))*$E524</f>
        <v>153265.46569702044</v>
      </c>
      <c r="M524" s="100">
        <f>INDEX('Allocator Summary'!H$7:H$27,MATCH($G524,'Allocator Summary'!$B$7:$B$27))*$E524</f>
        <v>232964.20822826319</v>
      </c>
      <c r="N524" s="100">
        <f>INDEX('Allocator Summary'!I$7:I$27,MATCH($G524,'Allocator Summary'!$B$7:$B$27))*$E524</f>
        <v>0</v>
      </c>
      <c r="O524" s="100">
        <f>INDEX('Allocator Summary'!J$7:J$27,MATCH($G524,'Allocator Summary'!$B$7:$B$27))*$E524</f>
        <v>789972.30572721956</v>
      </c>
      <c r="P524" s="100">
        <f>INDEX('Allocator Summary'!K$7:K$27,MATCH($G524,'Allocator Summary'!$B$7:$B$27))*$E524</f>
        <v>80863.861018562195</v>
      </c>
      <c r="Q524" s="100">
        <f>INDEX('Allocator Summary'!L$7:L$27,MATCH($G524,'Allocator Summary'!$B$7:$B$27))*$E524</f>
        <v>369949.89639151405</v>
      </c>
      <c r="R524" s="100">
        <f>INDEX('Allocator Summary'!M$7:M$27,MATCH($G524,'Allocator Summary'!$B$7:$B$27))*$E524</f>
        <v>181355.06322499426</v>
      </c>
      <c r="S524" s="100">
        <f t="shared" si="96"/>
        <v>3574401.4439863861</v>
      </c>
      <c r="T524" s="100">
        <f t="shared" si="97"/>
        <v>0</v>
      </c>
    </row>
    <row r="525" spans="1:20" x14ac:dyDescent="0.25">
      <c r="A525" s="121"/>
      <c r="B525" s="122"/>
      <c r="C525" s="91" t="str">
        <f>'COSS Step1'!D94</f>
        <v>Laboratory Equipment</v>
      </c>
      <c r="E525" s="103">
        <f>+'COSS Step1'!F94</f>
        <v>748141.07709308283</v>
      </c>
      <c r="G525" s="95" t="s">
        <v>64</v>
      </c>
      <c r="H525" s="91" t="str">
        <f>_xlfn.XLOOKUP($G525,'Allocator Summary'!$B$7:$B$39,'Allocator Summary'!$C$7:$C$39)</f>
        <v>Water Treatment</v>
      </c>
      <c r="I525" s="100">
        <f>INDEX('Allocator Summary'!D$7:D$27,MATCH($G525,'Allocator Summary'!$B$7:$B$27))*$E525</f>
        <v>0</v>
      </c>
      <c r="J525" s="100">
        <f>INDEX('Allocator Summary'!E$7:E$27,MATCH($G525,'Allocator Summary'!$B$7:$B$27))*$E525</f>
        <v>0</v>
      </c>
      <c r="K525" s="100">
        <f>INDEX('Allocator Summary'!F$7:F$27,MATCH($G525,'Allocator Summary'!$B$7:$B$27))*$E525</f>
        <v>748141.07709308283</v>
      </c>
      <c r="L525" s="100">
        <f>INDEX('Allocator Summary'!G$7:G$27,MATCH($G525,'Allocator Summary'!$B$7:$B$27))*$E525</f>
        <v>0</v>
      </c>
      <c r="M525" s="100">
        <f>INDEX('Allocator Summary'!H$7:H$27,MATCH($G525,'Allocator Summary'!$B$7:$B$27))*$E525</f>
        <v>0</v>
      </c>
      <c r="N525" s="100">
        <f>INDEX('Allocator Summary'!I$7:I$27,MATCH($G525,'Allocator Summary'!$B$7:$B$27))*$E525</f>
        <v>0</v>
      </c>
      <c r="O525" s="100">
        <f>INDEX('Allocator Summary'!J$7:J$27,MATCH($G525,'Allocator Summary'!$B$7:$B$27))*$E525</f>
        <v>0</v>
      </c>
      <c r="P525" s="100">
        <f>INDEX('Allocator Summary'!K$7:K$27,MATCH($G525,'Allocator Summary'!$B$7:$B$27))*$E525</f>
        <v>0</v>
      </c>
      <c r="Q525" s="100">
        <f>INDEX('Allocator Summary'!L$7:L$27,MATCH($G525,'Allocator Summary'!$B$7:$B$27))*$E525</f>
        <v>0</v>
      </c>
      <c r="R525" s="100">
        <f>INDEX('Allocator Summary'!M$7:M$27,MATCH($G525,'Allocator Summary'!$B$7:$B$27))*$E525</f>
        <v>0</v>
      </c>
      <c r="S525" s="100">
        <f t="shared" si="96"/>
        <v>748141.07709308283</v>
      </c>
      <c r="T525" s="100">
        <f t="shared" si="97"/>
        <v>0</v>
      </c>
    </row>
    <row r="526" spans="1:20" x14ac:dyDescent="0.25">
      <c r="A526" s="121"/>
      <c r="B526" s="122"/>
      <c r="C526" s="91" t="str">
        <f>'COSS Step1'!D95</f>
        <v>Power Operated Equipment</v>
      </c>
      <c r="E526" s="103">
        <f>+'COSS Step1'!F95</f>
        <v>582299.03014527843</v>
      </c>
      <c r="G526" s="95">
        <v>3</v>
      </c>
      <c r="H526" s="91" t="str">
        <f>_xlfn.XLOOKUP($G526,'Allocator Summary'!$B$7:$B$39,'Allocator Summary'!$C$7:$C$39)</f>
        <v>Fixed O&amp;M</v>
      </c>
      <c r="I526" s="100">
        <f>INDEX('Allocator Summary'!D$7:D$27,MATCH($G526,'Allocator Summary'!$B$7:$B$27))*$E526</f>
        <v>23468.73082481989</v>
      </c>
      <c r="J526" s="100">
        <f>INDEX('Allocator Summary'!E$7:E$27,MATCH($G526,'Allocator Summary'!$B$7:$B$27))*$E526</f>
        <v>6.1638667145044135</v>
      </c>
      <c r="K526" s="100">
        <f>INDEX('Allocator Summary'!F$7:F$27,MATCH($G526,'Allocator Summary'!$B$7:$B$27))*$E526</f>
        <v>264225.8426620668</v>
      </c>
      <c r="L526" s="100">
        <f>INDEX('Allocator Summary'!G$7:G$27,MATCH($G526,'Allocator Summary'!$B$7:$B$27))*$E526</f>
        <v>24968.189339865137</v>
      </c>
      <c r="M526" s="100">
        <f>INDEX('Allocator Summary'!H$7:H$27,MATCH($G526,'Allocator Summary'!$B$7:$B$27))*$E526</f>
        <v>37951.761892360351</v>
      </c>
      <c r="N526" s="100">
        <f>INDEX('Allocator Summary'!I$7:I$27,MATCH($G526,'Allocator Summary'!$B$7:$B$27))*$E526</f>
        <v>0</v>
      </c>
      <c r="O526" s="100">
        <f>INDEX('Allocator Summary'!J$7:J$27,MATCH($G526,'Allocator Summary'!$B$7:$B$27))*$E526</f>
        <v>128692.90556059359</v>
      </c>
      <c r="P526" s="100">
        <f>INDEX('Allocator Summary'!K$7:K$27,MATCH($G526,'Allocator Summary'!$B$7:$B$27))*$E526</f>
        <v>13173.379818355594</v>
      </c>
      <c r="Q526" s="100">
        <f>INDEX('Allocator Summary'!L$7:L$27,MATCH($G526,'Allocator Summary'!$B$7:$B$27))*$E526</f>
        <v>60267.843231082064</v>
      </c>
      <c r="R526" s="100">
        <f>INDEX('Allocator Summary'!M$7:M$27,MATCH($G526,'Allocator Summary'!$B$7:$B$27))*$E526</f>
        <v>29544.212949420467</v>
      </c>
      <c r="S526" s="100">
        <f t="shared" si="96"/>
        <v>582299.03014527832</v>
      </c>
      <c r="T526" s="100">
        <f t="shared" si="97"/>
        <v>0</v>
      </c>
    </row>
    <row r="527" spans="1:20" x14ac:dyDescent="0.25">
      <c r="A527" s="121"/>
      <c r="B527" s="122"/>
      <c r="C527" s="91" t="str">
        <f>'COSS Step1'!D96</f>
        <v>Comm Equip Not Classified</v>
      </c>
      <c r="E527" s="103">
        <f>+'COSS Step1'!F96</f>
        <v>0</v>
      </c>
      <c r="G527" s="95">
        <v>3</v>
      </c>
      <c r="H527" s="91" t="str">
        <f>_xlfn.XLOOKUP($G527,'Allocator Summary'!$B$7:$B$39,'Allocator Summary'!$C$7:$C$39)</f>
        <v>Fixed O&amp;M</v>
      </c>
      <c r="I527" s="100">
        <f>INDEX('Allocator Summary'!D$7:D$27,MATCH($G527,'Allocator Summary'!$B$7:$B$27))*$E527</f>
        <v>0</v>
      </c>
      <c r="J527" s="100">
        <f>INDEX('Allocator Summary'!E$7:E$27,MATCH($G527,'Allocator Summary'!$B$7:$B$27))*$E527</f>
        <v>0</v>
      </c>
      <c r="K527" s="100">
        <f>INDEX('Allocator Summary'!F$7:F$27,MATCH($G527,'Allocator Summary'!$B$7:$B$27))*$E527</f>
        <v>0</v>
      </c>
      <c r="L527" s="100">
        <f>INDEX('Allocator Summary'!G$7:G$27,MATCH($G527,'Allocator Summary'!$B$7:$B$27))*$E527</f>
        <v>0</v>
      </c>
      <c r="M527" s="100">
        <f>INDEX('Allocator Summary'!H$7:H$27,MATCH($G527,'Allocator Summary'!$B$7:$B$27))*$E527</f>
        <v>0</v>
      </c>
      <c r="N527" s="100">
        <f>INDEX('Allocator Summary'!I$7:I$27,MATCH($G527,'Allocator Summary'!$B$7:$B$27))*$E527</f>
        <v>0</v>
      </c>
      <c r="O527" s="100">
        <f>INDEX('Allocator Summary'!J$7:J$27,MATCH($G527,'Allocator Summary'!$B$7:$B$27))*$E527</f>
        <v>0</v>
      </c>
      <c r="P527" s="100">
        <f>INDEX('Allocator Summary'!K$7:K$27,MATCH($G527,'Allocator Summary'!$B$7:$B$27))*$E527</f>
        <v>0</v>
      </c>
      <c r="Q527" s="100">
        <f>INDEX('Allocator Summary'!L$7:L$27,MATCH($G527,'Allocator Summary'!$B$7:$B$27))*$E527</f>
        <v>0</v>
      </c>
      <c r="R527" s="100">
        <f>INDEX('Allocator Summary'!M$7:M$27,MATCH($G527,'Allocator Summary'!$B$7:$B$27))*$E527</f>
        <v>0</v>
      </c>
      <c r="S527" s="100">
        <f t="shared" ref="S527" si="98">SUM(I527:R527)</f>
        <v>0</v>
      </c>
      <c r="T527" s="100">
        <f t="shared" ref="T527" si="99">S527-E527</f>
        <v>0</v>
      </c>
    </row>
    <row r="528" spans="1:20" x14ac:dyDescent="0.25">
      <c r="A528" s="121"/>
      <c r="B528" s="122"/>
      <c r="C528" s="91" t="str">
        <f>'COSS Step1'!D97</f>
        <v>Comm Equip Non-Telephone</v>
      </c>
      <c r="E528" s="103">
        <f>+'COSS Step1'!F97</f>
        <v>2030835.6870844443</v>
      </c>
      <c r="G528" s="95">
        <v>3</v>
      </c>
      <c r="H528" s="91" t="str">
        <f>_xlfn.XLOOKUP($G528,'Allocator Summary'!$B$7:$B$39,'Allocator Summary'!$C$7:$C$39)</f>
        <v>Fixed O&amp;M</v>
      </c>
      <c r="I528" s="100">
        <f>INDEX('Allocator Summary'!D$7:D$27,MATCH($G528,'Allocator Summary'!$B$7:$B$27))*$E528</f>
        <v>81849.932117750475</v>
      </c>
      <c r="J528" s="100">
        <f>INDEX('Allocator Summary'!E$7:E$27,MATCH($G528,'Allocator Summary'!$B$7:$B$27))*$E528</f>
        <v>21.497203062702038</v>
      </c>
      <c r="K528" s="100">
        <f>INDEX('Allocator Summary'!F$7:F$27,MATCH($G528,'Allocator Summary'!$B$7:$B$27))*$E528</f>
        <v>921518.40025254374</v>
      </c>
      <c r="L528" s="100">
        <f>INDEX('Allocator Summary'!G$7:G$27,MATCH($G528,'Allocator Summary'!$B$7:$B$27))*$E528</f>
        <v>87079.468328547184</v>
      </c>
      <c r="M528" s="100">
        <f>INDEX('Allocator Summary'!H$7:H$27,MATCH($G528,'Allocator Summary'!$B$7:$B$27))*$E528</f>
        <v>132361.1897816619</v>
      </c>
      <c r="N528" s="100">
        <f>INDEX('Allocator Summary'!I$7:I$27,MATCH($G528,'Allocator Summary'!$B$7:$B$27))*$E528</f>
        <v>0</v>
      </c>
      <c r="O528" s="100">
        <f>INDEX('Allocator Summary'!J$7:J$27,MATCH($G528,'Allocator Summary'!$B$7:$B$27))*$E528</f>
        <v>448831.49680300179</v>
      </c>
      <c r="P528" s="100">
        <f>INDEX('Allocator Summary'!K$7:K$27,MATCH($G528,'Allocator Summary'!$B$7:$B$27))*$E528</f>
        <v>45943.696399356711</v>
      </c>
      <c r="Q528" s="100">
        <f>INDEX('Allocator Summary'!L$7:L$27,MATCH($G528,'Allocator Summary'!$B$7:$B$27))*$E528</f>
        <v>210191.12256937107</v>
      </c>
      <c r="R528" s="100">
        <f>INDEX('Allocator Summary'!M$7:M$27,MATCH($G528,'Allocator Summary'!$B$7:$B$27))*$E528</f>
        <v>103038.88362914864</v>
      </c>
      <c r="S528" s="100">
        <f t="shared" si="96"/>
        <v>2030835.6870844439</v>
      </c>
      <c r="T528" s="100">
        <f t="shared" si="97"/>
        <v>0</v>
      </c>
    </row>
    <row r="529" spans="1:20" x14ac:dyDescent="0.25">
      <c r="A529" s="121"/>
      <c r="B529" s="122"/>
      <c r="C529" s="91" t="str">
        <f>'COSS Step1'!D98</f>
        <v>Remote Control &amp; Instrument</v>
      </c>
      <c r="E529" s="103">
        <f>+'COSS Step1'!F98</f>
        <v>1684126.7517492143</v>
      </c>
      <c r="G529" s="95">
        <v>3</v>
      </c>
      <c r="H529" s="91" t="str">
        <f>_xlfn.XLOOKUP($G529,'Allocator Summary'!$B$7:$B$39,'Allocator Summary'!$C$7:$C$39)</f>
        <v>Fixed O&amp;M</v>
      </c>
      <c r="I529" s="100">
        <f>INDEX('Allocator Summary'!D$7:D$27,MATCH($G529,'Allocator Summary'!$B$7:$B$27))*$E529</f>
        <v>67876.323616440874</v>
      </c>
      <c r="J529" s="100">
        <f>INDEX('Allocator Summary'!E$7:E$27,MATCH($G529,'Allocator Summary'!$B$7:$B$27))*$E529</f>
        <v>17.827151155521449</v>
      </c>
      <c r="K529" s="100">
        <f>INDEX('Allocator Summary'!F$7:F$27,MATCH($G529,'Allocator Summary'!$B$7:$B$27))*$E529</f>
        <v>764194.6613231427</v>
      </c>
      <c r="L529" s="100">
        <f>INDEX('Allocator Summary'!G$7:G$27,MATCH($G529,'Allocator Summary'!$B$7:$B$27))*$E529</f>
        <v>72213.061387918555</v>
      </c>
      <c r="M529" s="100">
        <f>INDEX('Allocator Summary'!H$7:H$27,MATCH($G529,'Allocator Summary'!$B$7:$B$27))*$E529</f>
        <v>109764.18329770201</v>
      </c>
      <c r="N529" s="100">
        <f>INDEX('Allocator Summary'!I$7:I$27,MATCH($G529,'Allocator Summary'!$B$7:$B$27))*$E529</f>
        <v>0</v>
      </c>
      <c r="O529" s="100">
        <f>INDEX('Allocator Summary'!J$7:J$27,MATCH($G529,'Allocator Summary'!$B$7:$B$27))*$E529</f>
        <v>372205.95225936983</v>
      </c>
      <c r="P529" s="100">
        <f>INDEX('Allocator Summary'!K$7:K$27,MATCH($G529,'Allocator Summary'!$B$7:$B$27))*$E529</f>
        <v>38100.08297199248</v>
      </c>
      <c r="Q529" s="100">
        <f>INDEX('Allocator Summary'!L$7:L$27,MATCH($G529,'Allocator Summary'!$B$7:$B$27))*$E529</f>
        <v>174306.81110763672</v>
      </c>
      <c r="R529" s="100">
        <f>INDEX('Allocator Summary'!M$7:M$27,MATCH($G529,'Allocator Summary'!$B$7:$B$27))*$E529</f>
        <v>85447.848633855421</v>
      </c>
      <c r="S529" s="100">
        <f t="shared" si="96"/>
        <v>1684126.751749214</v>
      </c>
      <c r="T529" s="100">
        <f t="shared" si="97"/>
        <v>0</v>
      </c>
    </row>
    <row r="530" spans="1:20" x14ac:dyDescent="0.25">
      <c r="A530" s="121"/>
      <c r="B530" s="122"/>
      <c r="C530" s="91" t="str">
        <f>'COSS Step1'!D99</f>
        <v>Comm Equip Telephone</v>
      </c>
      <c r="E530" s="103">
        <f>+'COSS Step1'!F99</f>
        <v>72659.363968449165</v>
      </c>
      <c r="G530" s="95">
        <v>3</v>
      </c>
      <c r="H530" s="91" t="str">
        <f>_xlfn.XLOOKUP($G530,'Allocator Summary'!$B$7:$B$39,'Allocator Summary'!$C$7:$C$39)</f>
        <v>Fixed O&amp;M</v>
      </c>
      <c r="I530" s="100">
        <f>INDEX('Allocator Summary'!D$7:D$27,MATCH($G530,'Allocator Summary'!$B$7:$B$27))*$E530</f>
        <v>2928.4318994189503</v>
      </c>
      <c r="J530" s="100">
        <f>INDEX('Allocator Summary'!E$7:E$27,MATCH($G530,'Allocator Summary'!$B$7:$B$27))*$E530</f>
        <v>0.76912825176859279</v>
      </c>
      <c r="K530" s="100">
        <f>INDEX('Allocator Summary'!F$7:F$27,MATCH($G530,'Allocator Summary'!$B$7:$B$27))*$E530</f>
        <v>32970.141933884799</v>
      </c>
      <c r="L530" s="100">
        <f>INDEX('Allocator Summary'!G$7:G$27,MATCH($G530,'Allocator Summary'!$B$7:$B$27))*$E530</f>
        <v>3115.5345672236367</v>
      </c>
      <c r="M530" s="100">
        <f>INDEX('Allocator Summary'!H$7:H$27,MATCH($G530,'Allocator Summary'!$B$7:$B$27))*$E530</f>
        <v>4735.6267790673555</v>
      </c>
      <c r="N530" s="100">
        <f>INDEX('Allocator Summary'!I$7:I$27,MATCH($G530,'Allocator Summary'!$B$7:$B$27))*$E530</f>
        <v>0</v>
      </c>
      <c r="O530" s="100">
        <f>INDEX('Allocator Summary'!J$7:J$27,MATCH($G530,'Allocator Summary'!$B$7:$B$27))*$E530</f>
        <v>16058.320864713611</v>
      </c>
      <c r="P530" s="100">
        <f>INDEX('Allocator Summary'!K$7:K$27,MATCH($G530,'Allocator Summary'!$B$7:$B$27))*$E530</f>
        <v>1643.7763921360413</v>
      </c>
      <c r="Q530" s="100">
        <f>INDEX('Allocator Summary'!L$7:L$27,MATCH($G530,'Allocator Summary'!$B$7:$B$27))*$E530</f>
        <v>7520.2308955041526</v>
      </c>
      <c r="R530" s="100">
        <f>INDEX('Allocator Summary'!M$7:M$27,MATCH($G530,'Allocator Summary'!$B$7:$B$27))*$E530</f>
        <v>3686.5315082488414</v>
      </c>
      <c r="S530" s="100">
        <f t="shared" si="96"/>
        <v>72659.36396844915</v>
      </c>
      <c r="T530" s="100">
        <f t="shared" si="97"/>
        <v>0</v>
      </c>
    </row>
    <row r="531" spans="1:20" x14ac:dyDescent="0.25">
      <c r="A531" s="121"/>
      <c r="B531" s="122"/>
      <c r="C531" s="91" t="str">
        <f>'COSS Step1'!D100</f>
        <v>Misc Equipment</v>
      </c>
      <c r="E531" s="103">
        <f>+'COSS Step1'!F100</f>
        <v>7222454.3694251813</v>
      </c>
      <c r="G531" s="95">
        <v>3</v>
      </c>
      <c r="H531" s="91" t="str">
        <f>_xlfn.XLOOKUP($G531,'Allocator Summary'!$B$7:$B$39,'Allocator Summary'!$C$7:$C$39)</f>
        <v>Fixed O&amp;M</v>
      </c>
      <c r="I531" s="100">
        <f>INDEX('Allocator Summary'!D$7:D$27,MATCH($G531,'Allocator Summary'!$B$7:$B$27))*$E531</f>
        <v>291090.70892372023</v>
      </c>
      <c r="J531" s="100">
        <f>INDEX('Allocator Summary'!E$7:E$27,MATCH($G531,'Allocator Summary'!$B$7:$B$27))*$E531</f>
        <v>76.452550631279479</v>
      </c>
      <c r="K531" s="100">
        <f>INDEX('Allocator Summary'!F$7:F$27,MATCH($G531,'Allocator Summary'!$B$7:$B$27))*$E531</f>
        <v>3277283.6516206735</v>
      </c>
      <c r="L531" s="100">
        <f>INDEX('Allocator Summary'!G$7:G$27,MATCH($G531,'Allocator Summary'!$B$7:$B$27))*$E531</f>
        <v>309689.0066077442</v>
      </c>
      <c r="M531" s="100">
        <f>INDEX('Allocator Summary'!H$7:H$27,MATCH($G531,'Allocator Summary'!$B$7:$B$27))*$E531</f>
        <v>470728.70521263854</v>
      </c>
      <c r="N531" s="100">
        <f>INDEX('Allocator Summary'!I$7:I$27,MATCH($G531,'Allocator Summary'!$B$7:$B$27))*$E531</f>
        <v>0</v>
      </c>
      <c r="O531" s="100">
        <f>INDEX('Allocator Summary'!J$7:J$27,MATCH($G531,'Allocator Summary'!$B$7:$B$27))*$E531</f>
        <v>1596222.1984952211</v>
      </c>
      <c r="P531" s="100">
        <f>INDEX('Allocator Summary'!K$7:K$27,MATCH($G531,'Allocator Summary'!$B$7:$B$27))*$E531</f>
        <v>163393.94315227048</v>
      </c>
      <c r="Q531" s="100">
        <f>INDEX('Allocator Summary'!L$7:L$27,MATCH($G531,'Allocator Summary'!$B$7:$B$27))*$E531</f>
        <v>747522.70765685721</v>
      </c>
      <c r="R531" s="100">
        <f>INDEX('Allocator Summary'!M$7:M$27,MATCH($G531,'Allocator Summary'!$B$7:$B$27))*$E531</f>
        <v>366446.99520542397</v>
      </c>
      <c r="S531" s="100">
        <f t="shared" si="96"/>
        <v>7222454.3694251804</v>
      </c>
      <c r="T531" s="100">
        <f t="shared" si="97"/>
        <v>0</v>
      </c>
    </row>
    <row r="532" spans="1:20" x14ac:dyDescent="0.25">
      <c r="A532" s="121"/>
      <c r="B532" s="122"/>
      <c r="C532" s="91" t="str">
        <f>'COSS Step1'!D101</f>
        <v>Other Tangible Property</v>
      </c>
      <c r="E532" s="103">
        <f>+'COSS Step1'!F101</f>
        <v>-12691.78</v>
      </c>
      <c r="G532" s="95">
        <v>3</v>
      </c>
      <c r="H532" s="91" t="str">
        <f>_xlfn.XLOOKUP($G532,'Allocator Summary'!$B$7:$B$39,'Allocator Summary'!$C$7:$C$39)</f>
        <v>Fixed O&amp;M</v>
      </c>
      <c r="I532" s="100">
        <f>INDEX('Allocator Summary'!D$7:D$27,MATCH($G532,'Allocator Summary'!$B$7:$B$27))*$E532</f>
        <v>-511.5240676830926</v>
      </c>
      <c r="J532" s="100">
        <f>INDEX('Allocator Summary'!E$7:E$27,MATCH($G532,'Allocator Summary'!$B$7:$B$27))*$E532</f>
        <v>-0.13434753664332058</v>
      </c>
      <c r="K532" s="100">
        <f>INDEX('Allocator Summary'!F$7:F$27,MATCH($G532,'Allocator Summary'!$B$7:$B$27))*$E532</f>
        <v>-5759.0620828355122</v>
      </c>
      <c r="L532" s="100">
        <f>INDEX('Allocator Summary'!G$7:G$27,MATCH($G532,'Allocator Summary'!$B$7:$B$27))*$E532</f>
        <v>-544.20624059918509</v>
      </c>
      <c r="M532" s="100">
        <f>INDEX('Allocator Summary'!H$7:H$27,MATCH($G532,'Allocator Summary'!$B$7:$B$27))*$E532</f>
        <v>-827.19597254016992</v>
      </c>
      <c r="N532" s="100">
        <f>INDEX('Allocator Summary'!I$7:I$27,MATCH($G532,'Allocator Summary'!$B$7:$B$27))*$E532</f>
        <v>0</v>
      </c>
      <c r="O532" s="100">
        <f>INDEX('Allocator Summary'!J$7:J$27,MATCH($G532,'Allocator Summary'!$B$7:$B$27))*$E532</f>
        <v>-2804.988434427456</v>
      </c>
      <c r="P532" s="100">
        <f>INDEX('Allocator Summary'!K$7:K$27,MATCH($G532,'Allocator Summary'!$B$7:$B$27))*$E532</f>
        <v>-287.12676795854497</v>
      </c>
      <c r="Q532" s="100">
        <f>INDEX('Allocator Summary'!L$7:L$27,MATCH($G532,'Allocator Summary'!$B$7:$B$27))*$E532</f>
        <v>-1313.5969111481181</v>
      </c>
      <c r="R532" s="100">
        <f>INDEX('Allocator Summary'!M$7:M$27,MATCH($G532,'Allocator Summary'!$B$7:$B$27))*$E532</f>
        <v>-643.94517527127664</v>
      </c>
      <c r="S532" s="100">
        <f t="shared" si="96"/>
        <v>-12691.779999999999</v>
      </c>
      <c r="T532" s="100">
        <f t="shared" si="97"/>
        <v>0</v>
      </c>
    </row>
    <row r="533" spans="1:20" x14ac:dyDescent="0.25">
      <c r="A533" s="91" t="s">
        <v>184</v>
      </c>
      <c r="B533" s="128"/>
      <c r="C533" s="128"/>
      <c r="E533" s="102">
        <f>SUM(E440:E532)</f>
        <v>879558471.31854415</v>
      </c>
      <c r="F533" s="108"/>
      <c r="I533" s="108">
        <f t="shared" ref="I533:T533" si="100">SUM(I440:I532)</f>
        <v>51521368.811434105</v>
      </c>
      <c r="J533" s="108">
        <f t="shared" si="100"/>
        <v>36189050.178788424</v>
      </c>
      <c r="K533" s="108">
        <f t="shared" si="100"/>
        <v>150894235.33325377</v>
      </c>
      <c r="L533" s="108">
        <f t="shared" si="100"/>
        <v>127411552.47622938</v>
      </c>
      <c r="M533" s="108">
        <f t="shared" si="100"/>
        <v>325129115.93357754</v>
      </c>
      <c r="N533" s="108">
        <f t="shared" si="100"/>
        <v>11481767.179425303</v>
      </c>
      <c r="O533" s="108">
        <f t="shared" si="100"/>
        <v>84124356.16868417</v>
      </c>
      <c r="P533" s="108">
        <f t="shared" si="100"/>
        <v>43187145.146976613</v>
      </c>
      <c r="Q533" s="108">
        <f t="shared" si="100"/>
        <v>5360824.1255751532</v>
      </c>
      <c r="R533" s="108">
        <f t="shared" si="100"/>
        <v>44259055.964599565</v>
      </c>
      <c r="S533" s="108">
        <f t="shared" si="100"/>
        <v>879558471.31854415</v>
      </c>
      <c r="T533" s="108">
        <f t="shared" si="100"/>
        <v>0</v>
      </c>
    </row>
    <row r="534" spans="1:20" x14ac:dyDescent="0.25">
      <c r="B534" s="128"/>
      <c r="C534" s="128"/>
      <c r="E534" s="102"/>
    </row>
    <row r="535" spans="1:20" x14ac:dyDescent="0.25">
      <c r="A535" s="91" t="s">
        <v>185</v>
      </c>
    </row>
    <row r="536" spans="1:20" x14ac:dyDescent="0.25">
      <c r="C536" s="91" t="str">
        <f>'COSS Step1'!D112</f>
        <v>Utility Plant Acquisition Adjustments</v>
      </c>
      <c r="E536" s="103">
        <f>+'COSS Step1'!F112</f>
        <v>44168.451666666457</v>
      </c>
      <c r="G536" s="95">
        <v>5</v>
      </c>
      <c r="H536" s="91" t="str">
        <f>_xlfn.XLOOKUP($G536,'Allocator Summary'!$B$7:$B$39,'Allocator Summary'!$C$7:$C$39)</f>
        <v>Net Plant (less gen. and int.)</v>
      </c>
      <c r="I536" s="100">
        <f>INDEX('Allocator Summary'!D$7:D$27,MATCH($G536,'Allocator Summary'!$B$7:$B$27))*$E536</f>
        <v>2640.116515029571</v>
      </c>
      <c r="J536" s="100">
        <f>INDEX('Allocator Summary'!E$7:E$27,MATCH($G536,'Allocator Summary'!$B$7:$B$27))*$E536</f>
        <v>1932.7223967373097</v>
      </c>
      <c r="K536" s="100">
        <f>INDEX('Allocator Summary'!F$7:F$27,MATCH($G536,'Allocator Summary'!$B$7:$B$27))*$E536</f>
        <v>6763.6445661656016</v>
      </c>
      <c r="L536" s="100">
        <f>INDEX('Allocator Summary'!G$7:G$27,MATCH($G536,'Allocator Summary'!$B$7:$B$27))*$E536</f>
        <v>6686.0667365601776</v>
      </c>
      <c r="M536" s="100">
        <f>INDEX('Allocator Summary'!H$7:H$27,MATCH($G536,'Allocator Summary'!$B$7:$B$27))*$E536</f>
        <v>17183.9062148087</v>
      </c>
      <c r="N536" s="100">
        <f>INDEX('Allocator Summary'!I$7:I$27,MATCH($G536,'Allocator Summary'!$B$7:$B$27))*$E536</f>
        <v>613.20771557060141</v>
      </c>
      <c r="O536" s="100">
        <f>INDEX('Allocator Summary'!J$7:J$27,MATCH($G536,'Allocator Summary'!$B$7:$B$27))*$E536</f>
        <v>3881.4733035021559</v>
      </c>
      <c r="P536" s="100">
        <f>INDEX('Allocator Summary'!K$7:K$27,MATCH($G536,'Allocator Summary'!$B$7:$B$27))*$E536</f>
        <v>2243.9186034708255</v>
      </c>
      <c r="Q536" s="100">
        <f>INDEX('Allocator Summary'!L$7:L$27,MATCH($G536,'Allocator Summary'!$B$7:$B$27))*$E536</f>
        <v>0</v>
      </c>
      <c r="R536" s="100">
        <f>INDEX('Allocator Summary'!M$7:M$27,MATCH($G536,'Allocator Summary'!$B$7:$B$27))*$E536</f>
        <v>2223.3956148215107</v>
      </c>
      <c r="S536" s="100">
        <f t="shared" ref="S536:S541" si="101">SUM(I536:R536)</f>
        <v>44168.451666666449</v>
      </c>
      <c r="T536" s="100">
        <f t="shared" ref="T536:T541" si="102">S536-E536</f>
        <v>0</v>
      </c>
    </row>
    <row r="537" spans="1:20" x14ac:dyDescent="0.25">
      <c r="C537" s="91" t="str">
        <f>'COSS Step1'!D113</f>
        <v>Construction Work in Progress (CWIP)</v>
      </c>
      <c r="E537" s="103">
        <f>+'COSS Step1'!F113</f>
        <v>0</v>
      </c>
      <c r="G537" s="95">
        <v>5</v>
      </c>
      <c r="H537" s="91" t="str">
        <f>_xlfn.XLOOKUP($G537,'Allocator Summary'!$B$7:$B$39,'Allocator Summary'!$C$7:$C$39)</f>
        <v>Net Plant (less gen. and int.)</v>
      </c>
      <c r="I537" s="100">
        <f>INDEX('Allocator Summary'!D$7:D$27,MATCH($G537,'Allocator Summary'!$B$7:$B$27))*$E537</f>
        <v>0</v>
      </c>
      <c r="J537" s="100">
        <f>INDEX('Allocator Summary'!E$7:E$27,MATCH($G537,'Allocator Summary'!$B$7:$B$27))*$E537</f>
        <v>0</v>
      </c>
      <c r="K537" s="100">
        <f>INDEX('Allocator Summary'!F$7:F$27,MATCH($G537,'Allocator Summary'!$B$7:$B$27))*$E537</f>
        <v>0</v>
      </c>
      <c r="L537" s="100">
        <f>INDEX('Allocator Summary'!G$7:G$27,MATCH($G537,'Allocator Summary'!$B$7:$B$27))*$E537</f>
        <v>0</v>
      </c>
      <c r="M537" s="100">
        <f>INDEX('Allocator Summary'!H$7:H$27,MATCH($G537,'Allocator Summary'!$B$7:$B$27))*$E537</f>
        <v>0</v>
      </c>
      <c r="N537" s="100">
        <f>INDEX('Allocator Summary'!I$7:I$27,MATCH($G537,'Allocator Summary'!$B$7:$B$27))*$E537</f>
        <v>0</v>
      </c>
      <c r="O537" s="100">
        <f>INDEX('Allocator Summary'!J$7:J$27,MATCH($G537,'Allocator Summary'!$B$7:$B$27))*$E537</f>
        <v>0</v>
      </c>
      <c r="P537" s="100">
        <f>INDEX('Allocator Summary'!K$7:K$27,MATCH($G537,'Allocator Summary'!$B$7:$B$27))*$E537</f>
        <v>0</v>
      </c>
      <c r="Q537" s="100">
        <f>INDEX('Allocator Summary'!L$7:L$27,MATCH($G537,'Allocator Summary'!$B$7:$B$27))*$E537</f>
        <v>0</v>
      </c>
      <c r="R537" s="100">
        <f>INDEX('Allocator Summary'!M$7:M$27,MATCH($G537,'Allocator Summary'!$B$7:$B$27))*$E537</f>
        <v>0</v>
      </c>
      <c r="S537" s="100">
        <f t="shared" si="101"/>
        <v>0</v>
      </c>
      <c r="T537" s="100">
        <f t="shared" si="102"/>
        <v>0</v>
      </c>
    </row>
    <row r="538" spans="1:20" x14ac:dyDescent="0.25">
      <c r="A538" s="121"/>
      <c r="B538" s="122"/>
      <c r="C538" s="91" t="str">
        <f>'COSS Step1'!D114</f>
        <v>Cash Working Capital(Water)</v>
      </c>
      <c r="E538" s="103">
        <f>+'COSS Step1'!F114</f>
        <v>2788000</v>
      </c>
      <c r="G538" s="95">
        <v>3</v>
      </c>
      <c r="H538" s="91" t="str">
        <f>_xlfn.XLOOKUP($G538,'Allocator Summary'!$B$7:$B$39,'Allocator Summary'!$C$7:$C$39)</f>
        <v>Fixed O&amp;M</v>
      </c>
      <c r="I538" s="100">
        <f>INDEX('Allocator Summary'!D$7:D$27,MATCH($G538,'Allocator Summary'!$B$7:$B$27))*$E538</f>
        <v>112366.35843833268</v>
      </c>
      <c r="J538" s="100">
        <f>INDEX('Allocator Summary'!E$7:E$27,MATCH($G538,'Allocator Summary'!$B$7:$B$27))*$E538</f>
        <v>29.512088309250377</v>
      </c>
      <c r="K538" s="100">
        <f>INDEX('Allocator Summary'!F$7:F$27,MATCH($G538,'Allocator Summary'!$B$7:$B$27))*$E538</f>
        <v>1265091.6646006634</v>
      </c>
      <c r="L538" s="100">
        <f>INDEX('Allocator Summary'!G$7:G$27,MATCH($G538,'Allocator Summary'!$B$7:$B$27))*$E538</f>
        <v>119545.64283264664</v>
      </c>
      <c r="M538" s="100">
        <f>INDEX('Allocator Summary'!H$7:H$27,MATCH($G538,'Allocator Summary'!$B$7:$B$27))*$E538</f>
        <v>181709.92338679</v>
      </c>
      <c r="N538" s="100">
        <f>INDEX('Allocator Summary'!I$7:I$27,MATCH($G538,'Allocator Summary'!$B$7:$B$27))*$E538</f>
        <v>0</v>
      </c>
      <c r="O538" s="100">
        <f>INDEX('Allocator Summary'!J$7:J$27,MATCH($G538,'Allocator Summary'!$B$7:$B$27))*$E538</f>
        <v>616171.07727865968</v>
      </c>
      <c r="P538" s="100">
        <f>INDEX('Allocator Summary'!K$7:K$27,MATCH($G538,'Allocator Summary'!$B$7:$B$27))*$E538</f>
        <v>63073.062176339597</v>
      </c>
      <c r="Q538" s="100">
        <f>INDEX('Allocator Summary'!L$7:L$27,MATCH($G538,'Allocator Summary'!$B$7:$B$27))*$E538</f>
        <v>288557.49061841232</v>
      </c>
      <c r="R538" s="100">
        <f>INDEX('Allocator Summary'!M$7:M$27,MATCH($G538,'Allocator Summary'!$B$7:$B$27))*$E538</f>
        <v>141455.2685798461</v>
      </c>
      <c r="S538" s="100">
        <f t="shared" si="101"/>
        <v>2788000</v>
      </c>
      <c r="T538" s="100">
        <f t="shared" si="102"/>
        <v>0</v>
      </c>
    </row>
    <row r="539" spans="1:20" x14ac:dyDescent="0.25">
      <c r="C539" s="91" t="str">
        <f>'COSS Step1'!D115</f>
        <v>Materials and Supplies(Water)</v>
      </c>
      <c r="E539" s="103">
        <f>+'COSS Step1'!F115</f>
        <v>4498367</v>
      </c>
      <c r="G539" s="95">
        <v>5</v>
      </c>
      <c r="H539" s="91" t="str">
        <f>_xlfn.XLOOKUP($G539,'Allocator Summary'!$B$7:$B$39,'Allocator Summary'!$C$7:$C$39)</f>
        <v>Net Plant (less gen. and int.)</v>
      </c>
      <c r="I539" s="100">
        <f>INDEX('Allocator Summary'!D$7:D$27,MATCH($G539,'Allocator Summary'!$B$7:$B$27))*$E539</f>
        <v>268884.52185266209</v>
      </c>
      <c r="J539" s="100">
        <f>INDEX('Allocator Summary'!E$7:E$27,MATCH($G539,'Allocator Summary'!$B$7:$B$27))*$E539</f>
        <v>196839.47074389702</v>
      </c>
      <c r="K539" s="100">
        <f>INDEX('Allocator Summary'!F$7:F$27,MATCH($G539,'Allocator Summary'!$B$7:$B$27))*$E539</f>
        <v>688848.13408866688</v>
      </c>
      <c r="L539" s="100">
        <f>INDEX('Allocator Summary'!G$7:G$27,MATCH($G539,'Allocator Summary'!$B$7:$B$27))*$E539</f>
        <v>680947.1655135781</v>
      </c>
      <c r="M539" s="100">
        <f>INDEX('Allocator Summary'!H$7:H$27,MATCH($G539,'Allocator Summary'!$B$7:$B$27))*$E539</f>
        <v>1750107.0046819784</v>
      </c>
      <c r="N539" s="100">
        <f>INDEX('Allocator Summary'!I$7:I$27,MATCH($G539,'Allocator Summary'!$B$7:$B$27))*$E539</f>
        <v>62452.570732741915</v>
      </c>
      <c r="O539" s="100">
        <f>INDEX('Allocator Summary'!J$7:J$27,MATCH($G539,'Allocator Summary'!$B$7:$B$27))*$E539</f>
        <v>395311.37635581213</v>
      </c>
      <c r="P539" s="100">
        <f>INDEX('Allocator Summary'!K$7:K$27,MATCH($G539,'Allocator Summary'!$B$7:$B$27))*$E539</f>
        <v>228533.46711623756</v>
      </c>
      <c r="Q539" s="100">
        <f>INDEX('Allocator Summary'!L$7:L$27,MATCH($G539,'Allocator Summary'!$B$7:$B$27))*$E539</f>
        <v>0</v>
      </c>
      <c r="R539" s="100">
        <f>INDEX('Allocator Summary'!M$7:M$27,MATCH($G539,'Allocator Summary'!$B$7:$B$27))*$E539</f>
        <v>226443.28891442556</v>
      </c>
      <c r="S539" s="100">
        <f t="shared" si="101"/>
        <v>4498366.9999999991</v>
      </c>
      <c r="T539" s="100">
        <f t="shared" si="102"/>
        <v>0</v>
      </c>
    </row>
    <row r="540" spans="1:20" x14ac:dyDescent="0.25">
      <c r="C540" s="91" t="str">
        <f>'COSS Step1'!D116</f>
        <v>Deferred Maintenance / Tank Painting</v>
      </c>
      <c r="E540" s="103">
        <f>+'COSS Step1'!F116</f>
        <v>10069899</v>
      </c>
      <c r="G540" s="95">
        <v>5</v>
      </c>
      <c r="H540" s="91" t="str">
        <f>_xlfn.XLOOKUP($G540,'Allocator Summary'!$B$7:$B$39,'Allocator Summary'!$C$7:$C$39)</f>
        <v>Net Plant (less gen. and int.)</v>
      </c>
      <c r="I540" s="100">
        <f>INDEX('Allocator Summary'!D$7:D$27,MATCH($G540,'Allocator Summary'!$B$7:$B$27))*$E540</f>
        <v>601916.20152815455</v>
      </c>
      <c r="J540" s="100">
        <f>INDEX('Allocator Summary'!E$7:E$27,MATCH($G540,'Allocator Summary'!$B$7:$B$27))*$E540</f>
        <v>440638.47827544931</v>
      </c>
      <c r="K540" s="100">
        <f>INDEX('Allocator Summary'!F$7:F$27,MATCH($G540,'Allocator Summary'!$B$7:$B$27))*$E540</f>
        <v>1542033.1726182709</v>
      </c>
      <c r="L540" s="100">
        <f>INDEX('Allocator Summary'!G$7:G$27,MATCH($G540,'Allocator Summary'!$B$7:$B$27))*$E540</f>
        <v>1524346.3196884589</v>
      </c>
      <c r="M540" s="100">
        <f>INDEX('Allocator Summary'!H$7:H$27,MATCH($G540,'Allocator Summary'!$B$7:$B$27))*$E540</f>
        <v>3917732.9854011578</v>
      </c>
      <c r="N540" s="100">
        <f>INDEX('Allocator Summary'!I$7:I$27,MATCH($G540,'Allocator Summary'!$B$7:$B$27))*$E540</f>
        <v>139804.30666707875</v>
      </c>
      <c r="O540" s="100">
        <f>INDEX('Allocator Summary'!J$7:J$27,MATCH($G540,'Allocator Summary'!$B$7:$B$27))*$E540</f>
        <v>884931.27249377745</v>
      </c>
      <c r="P540" s="100">
        <f>INDEX('Allocator Summary'!K$7:K$27,MATCH($G540,'Allocator Summary'!$B$7:$B$27))*$E540</f>
        <v>511587.63435271807</v>
      </c>
      <c r="Q540" s="100">
        <f>INDEX('Allocator Summary'!L$7:L$27,MATCH($G540,'Allocator Summary'!$B$7:$B$27))*$E540</f>
        <v>0</v>
      </c>
      <c r="R540" s="100">
        <f>INDEX('Allocator Summary'!M$7:M$27,MATCH($G540,'Allocator Summary'!$B$7:$B$27))*$E540</f>
        <v>506908.62897493358</v>
      </c>
      <c r="S540" s="100">
        <f t="shared" si="101"/>
        <v>10069898.999999998</v>
      </c>
      <c r="T540" s="100">
        <f t="shared" si="102"/>
        <v>0</v>
      </c>
    </row>
    <row r="541" spans="1:20" x14ac:dyDescent="0.25">
      <c r="C541" s="91" t="str">
        <f>'COSS Step1'!D117</f>
        <v>Deferred Debits</v>
      </c>
      <c r="E541" s="103">
        <f>+'COSS Step1'!F117</f>
        <v>827661</v>
      </c>
      <c r="G541" s="95">
        <v>5</v>
      </c>
      <c r="H541" s="91" t="str">
        <f>_xlfn.XLOOKUP($G541,'Allocator Summary'!$B$7:$B$39,'Allocator Summary'!$C$7:$C$39)</f>
        <v>Net Plant (less gen. and int.)</v>
      </c>
      <c r="I541" s="100">
        <f>INDEX('Allocator Summary'!D$7:D$27,MATCH($G541,'Allocator Summary'!$B$7:$B$27))*$E541</f>
        <v>49472.449055645338</v>
      </c>
      <c r="J541" s="100">
        <f>INDEX('Allocator Summary'!E$7:E$27,MATCH($G541,'Allocator Summary'!$B$7:$B$27))*$E541</f>
        <v>36216.776709273516</v>
      </c>
      <c r="K541" s="100">
        <f>INDEX('Allocator Summary'!F$7:F$27,MATCH($G541,'Allocator Summary'!$B$7:$B$27))*$E541</f>
        <v>126742.1567666578</v>
      </c>
      <c r="L541" s="100">
        <f>INDEX('Allocator Summary'!G$7:G$27,MATCH($G541,'Allocator Summary'!$B$7:$B$27))*$E541</f>
        <v>125288.44621973563</v>
      </c>
      <c r="M541" s="100">
        <f>INDEX('Allocator Summary'!H$7:H$27,MATCH($G541,'Allocator Summary'!$B$7:$B$27))*$E541</f>
        <v>322004.69939471164</v>
      </c>
      <c r="N541" s="100">
        <f>INDEX('Allocator Summary'!I$7:I$27,MATCH($G541,'Allocator Summary'!$B$7:$B$27))*$E541</f>
        <v>11490.738115683293</v>
      </c>
      <c r="O541" s="100">
        <f>INDEX('Allocator Summary'!J$7:J$27,MATCH($G541,'Allocator Summary'!$B$7:$B$27))*$E541</f>
        <v>72733.907452643994</v>
      </c>
      <c r="P541" s="100">
        <f>INDEX('Allocator Summary'!K$7:K$27,MATCH($G541,'Allocator Summary'!$B$7:$B$27))*$E541</f>
        <v>42048.200586322171</v>
      </c>
      <c r="Q541" s="100">
        <f>INDEX('Allocator Summary'!L$7:L$27,MATCH($G541,'Allocator Summary'!$B$7:$B$27))*$E541</f>
        <v>0</v>
      </c>
      <c r="R541" s="100">
        <f>INDEX('Allocator Summary'!M$7:M$27,MATCH($G541,'Allocator Summary'!$B$7:$B$27))*$E541</f>
        <v>41663.625699326527</v>
      </c>
      <c r="S541" s="100">
        <f t="shared" si="101"/>
        <v>827660.99999999988</v>
      </c>
      <c r="T541" s="100">
        <f t="shared" si="102"/>
        <v>0</v>
      </c>
    </row>
    <row r="542" spans="1:20" x14ac:dyDescent="0.25">
      <c r="A542" s="91" t="s">
        <v>186</v>
      </c>
      <c r="E542" s="100">
        <f>SUM(E536:E541)</f>
        <v>18228095.451666668</v>
      </c>
      <c r="I542" s="100">
        <f>SUM(I536:I541)</f>
        <v>1035279.6473898243</v>
      </c>
      <c r="J542" s="100">
        <f t="shared" ref="J542:R542" si="103">SUM(J536:J541)</f>
        <v>675656.96021366632</v>
      </c>
      <c r="K542" s="100">
        <f t="shared" si="103"/>
        <v>3629478.7726404243</v>
      </c>
      <c r="L542" s="100">
        <f t="shared" si="103"/>
        <v>2456813.6409909795</v>
      </c>
      <c r="M542" s="100">
        <f t="shared" si="103"/>
        <v>6188738.5190794459</v>
      </c>
      <c r="N542" s="100">
        <f t="shared" si="103"/>
        <v>214360.82323107455</v>
      </c>
      <c r="O542" s="100">
        <f t="shared" si="103"/>
        <v>1973029.1068843955</v>
      </c>
      <c r="P542" s="100">
        <f t="shared" si="103"/>
        <v>847486.2828350882</v>
      </c>
      <c r="Q542" s="100">
        <f t="shared" si="103"/>
        <v>288557.49061841232</v>
      </c>
      <c r="R542" s="100">
        <f t="shared" si="103"/>
        <v>918694.20778335328</v>
      </c>
      <c r="S542" s="100">
        <f>SUM(S536:S541)</f>
        <v>18228095.451666664</v>
      </c>
      <c r="T542" s="100">
        <f t="shared" ref="T542" si="104">SUM(T538:T541)</f>
        <v>0</v>
      </c>
    </row>
    <row r="544" spans="1:20" x14ac:dyDescent="0.25">
      <c r="A544" s="91" t="s">
        <v>187</v>
      </c>
    </row>
    <row r="545" spans="3:20" x14ac:dyDescent="0.25">
      <c r="C545" s="89" t="s">
        <v>188</v>
      </c>
    </row>
    <row r="546" spans="3:20" x14ac:dyDescent="0.25">
      <c r="C546" s="144" t="str">
        <f>LinkFromRateBase!C148</f>
        <v>Adv Constr-NT Mains</v>
      </c>
      <c r="E546" s="103">
        <f>LinkFromRateBase!J148</f>
        <v>-9263628.4126057792</v>
      </c>
      <c r="G546" s="95" t="s">
        <v>72</v>
      </c>
      <c r="H546" s="91" t="str">
        <f>_xlfn.XLOOKUP($G546,'Allocator Summary'!$B$7:$B$39,'Allocator Summary'!$C$7:$C$39)</f>
        <v>Mains</v>
      </c>
      <c r="I546" s="100">
        <f>INDEX('Allocator Summary'!D$7:D$27,MATCH($G546,'Allocator Summary'!$B$7:$B$27))*$E546</f>
        <v>0</v>
      </c>
      <c r="J546" s="100">
        <f>INDEX('Allocator Summary'!E$7:E$27,MATCH($G546,'Allocator Summary'!$B$7:$B$27))*$E546</f>
        <v>0</v>
      </c>
      <c r="K546" s="100">
        <f>INDEX('Allocator Summary'!F$7:F$27,MATCH($G546,'Allocator Summary'!$B$7:$B$27))*$E546</f>
        <v>0</v>
      </c>
      <c r="L546" s="100">
        <f>INDEX('Allocator Summary'!G$7:G$27,MATCH($G546,'Allocator Summary'!$B$7:$B$27))*$E546</f>
        <v>-3676036.3549301885</v>
      </c>
      <c r="M546" s="100">
        <f>INDEX('Allocator Summary'!H$7:H$27,MATCH($G546,'Allocator Summary'!$B$7:$B$27))*$E546</f>
        <v>-5587592.0576755907</v>
      </c>
      <c r="N546" s="100">
        <f>INDEX('Allocator Summary'!I$7:I$27,MATCH($G546,'Allocator Summary'!$B$7:$B$27))*$E546</f>
        <v>0</v>
      </c>
      <c r="O546" s="100">
        <f>INDEX('Allocator Summary'!J$7:J$27,MATCH($G546,'Allocator Summary'!$B$7:$B$27))*$E546</f>
        <v>0</v>
      </c>
      <c r="P546" s="100">
        <f>INDEX('Allocator Summary'!K$7:K$27,MATCH($G546,'Allocator Summary'!$B$7:$B$27))*$E546</f>
        <v>0</v>
      </c>
      <c r="Q546" s="100">
        <f>INDEX('Allocator Summary'!L$7:L$27,MATCH($G546,'Allocator Summary'!$B$7:$B$27))*$E546</f>
        <v>0</v>
      </c>
      <c r="R546" s="100">
        <f>INDEX('Allocator Summary'!M$7:M$27,MATCH($G546,'Allocator Summary'!$B$7:$B$27))*$E546</f>
        <v>0</v>
      </c>
      <c r="S546" s="100">
        <f t="shared" ref="S546:S556" si="105">SUM(I546:R546)</f>
        <v>-9263628.4126057792</v>
      </c>
      <c r="T546" s="100">
        <f t="shared" ref="T546:T556" si="106">S546-E546</f>
        <v>0</v>
      </c>
    </row>
    <row r="547" spans="3:20" x14ac:dyDescent="0.25">
      <c r="C547" s="144" t="str">
        <f>LinkFromRateBase!C149</f>
        <v>Adv Constr-NT ExtDep</v>
      </c>
      <c r="E547" s="103">
        <f>LinkFromRateBase!J149</f>
        <v>-1395454.3076930656</v>
      </c>
      <c r="G547" s="95" t="s">
        <v>72</v>
      </c>
      <c r="H547" s="91" t="str">
        <f>_xlfn.XLOOKUP($G547,'Allocator Summary'!$B$7:$B$39,'Allocator Summary'!$C$7:$C$39)</f>
        <v>Mains</v>
      </c>
      <c r="I547" s="100">
        <f>INDEX('Allocator Summary'!D$7:D$27,MATCH($G547,'Allocator Summary'!$B$7:$B$27))*$E547</f>
        <v>0</v>
      </c>
      <c r="J547" s="100">
        <f>INDEX('Allocator Summary'!E$7:E$27,MATCH($G547,'Allocator Summary'!$B$7:$B$27))*$E547</f>
        <v>0</v>
      </c>
      <c r="K547" s="100">
        <f>INDEX('Allocator Summary'!F$7:F$27,MATCH($G547,'Allocator Summary'!$B$7:$B$27))*$E547</f>
        <v>0</v>
      </c>
      <c r="L547" s="100">
        <f>INDEX('Allocator Summary'!G$7:G$27,MATCH($G547,'Allocator Summary'!$B$7:$B$27))*$E547</f>
        <v>-553750.70525747642</v>
      </c>
      <c r="M547" s="100">
        <f>INDEX('Allocator Summary'!H$7:H$27,MATCH($G547,'Allocator Summary'!$B$7:$B$27))*$E547</f>
        <v>-841703.60243558919</v>
      </c>
      <c r="N547" s="100">
        <f>INDEX('Allocator Summary'!I$7:I$27,MATCH($G547,'Allocator Summary'!$B$7:$B$27))*$E547</f>
        <v>0</v>
      </c>
      <c r="O547" s="100">
        <f>INDEX('Allocator Summary'!J$7:J$27,MATCH($G547,'Allocator Summary'!$B$7:$B$27))*$E547</f>
        <v>0</v>
      </c>
      <c r="P547" s="100">
        <f>INDEX('Allocator Summary'!K$7:K$27,MATCH($G547,'Allocator Summary'!$B$7:$B$27))*$E547</f>
        <v>0</v>
      </c>
      <c r="Q547" s="100">
        <f>INDEX('Allocator Summary'!L$7:L$27,MATCH($G547,'Allocator Summary'!$B$7:$B$27))*$E547</f>
        <v>0</v>
      </c>
      <c r="R547" s="100">
        <f>INDEX('Allocator Summary'!M$7:M$27,MATCH($G547,'Allocator Summary'!$B$7:$B$27))*$E547</f>
        <v>0</v>
      </c>
      <c r="S547" s="100">
        <f t="shared" si="105"/>
        <v>-1395454.3076930656</v>
      </c>
      <c r="T547" s="100">
        <f t="shared" si="106"/>
        <v>0</v>
      </c>
    </row>
    <row r="548" spans="3:20" x14ac:dyDescent="0.25">
      <c r="C548" s="144" t="str">
        <f>LinkFromRateBase!C150</f>
        <v>Adv Constr-NT Services</v>
      </c>
      <c r="E548" s="103">
        <f>LinkFromRateBase!J150</f>
        <v>-38994.23662238579</v>
      </c>
      <c r="G548" s="95" t="s">
        <v>69</v>
      </c>
      <c r="H548" s="91" t="str">
        <f>_xlfn.XLOOKUP($G548,'Allocator Summary'!$B$7:$B$39,'Allocator Summary'!$C$7:$C$39)</f>
        <v>Services</v>
      </c>
      <c r="I548" s="100">
        <f>INDEX('Allocator Summary'!D$7:D$27,MATCH($G548,'Allocator Summary'!$B$7:$B$27))*$E548</f>
        <v>0</v>
      </c>
      <c r="J548" s="100">
        <f>INDEX('Allocator Summary'!E$7:E$27,MATCH($G548,'Allocator Summary'!$B$7:$B$27))*$E548</f>
        <v>0</v>
      </c>
      <c r="K548" s="100">
        <f>INDEX('Allocator Summary'!F$7:F$27,MATCH($G548,'Allocator Summary'!$B$7:$B$27))*$E548</f>
        <v>0</v>
      </c>
      <c r="L548" s="100">
        <f>INDEX('Allocator Summary'!G$7:G$27,MATCH($G548,'Allocator Summary'!$B$7:$B$27))*$E548</f>
        <v>0</v>
      </c>
      <c r="M548" s="100">
        <f>INDEX('Allocator Summary'!H$7:H$27,MATCH($G548,'Allocator Summary'!$B$7:$B$27))*$E548</f>
        <v>0</v>
      </c>
      <c r="N548" s="100">
        <f>INDEX('Allocator Summary'!I$7:I$27,MATCH($G548,'Allocator Summary'!$B$7:$B$27))*$E548</f>
        <v>0</v>
      </c>
      <c r="O548" s="100">
        <f>INDEX('Allocator Summary'!J$7:J$27,MATCH($G548,'Allocator Summary'!$B$7:$B$27))*$E548</f>
        <v>0</v>
      </c>
      <c r="P548" s="100">
        <f>INDEX('Allocator Summary'!K$7:K$27,MATCH($G548,'Allocator Summary'!$B$7:$B$27))*$E548</f>
        <v>-38994.23662238579</v>
      </c>
      <c r="Q548" s="100">
        <f>INDEX('Allocator Summary'!L$7:L$27,MATCH($G548,'Allocator Summary'!$B$7:$B$27))*$E548</f>
        <v>0</v>
      </c>
      <c r="R548" s="100">
        <f>INDEX('Allocator Summary'!M$7:M$27,MATCH($G548,'Allocator Summary'!$B$7:$B$27))*$E548</f>
        <v>0</v>
      </c>
      <c r="S548" s="100">
        <f t="shared" si="105"/>
        <v>-38994.23662238579</v>
      </c>
      <c r="T548" s="100">
        <f t="shared" si="106"/>
        <v>0</v>
      </c>
    </row>
    <row r="549" spans="3:20" x14ac:dyDescent="0.25">
      <c r="C549" s="144" t="str">
        <f>LinkFromRateBase!C151</f>
        <v>Adv Constr-NT Meters</v>
      </c>
      <c r="E549" s="103">
        <f>LinkFromRateBase!J151</f>
        <v>-12405.43255109745</v>
      </c>
      <c r="G549" s="95" t="s">
        <v>68</v>
      </c>
      <c r="H549" s="91" t="str">
        <f>_xlfn.XLOOKUP($G549,'Allocator Summary'!$B$7:$B$39,'Allocator Summary'!$C$7:$C$39)</f>
        <v>Meters</v>
      </c>
      <c r="I549" s="100">
        <f>INDEX('Allocator Summary'!D$7:D$27,MATCH($G549,'Allocator Summary'!$B$7:$B$27))*$E549</f>
        <v>0</v>
      </c>
      <c r="J549" s="100">
        <f>INDEX('Allocator Summary'!E$7:E$27,MATCH($G549,'Allocator Summary'!$B$7:$B$27))*$E549</f>
        <v>0</v>
      </c>
      <c r="K549" s="100">
        <f>INDEX('Allocator Summary'!F$7:F$27,MATCH($G549,'Allocator Summary'!$B$7:$B$27))*$E549</f>
        <v>0</v>
      </c>
      <c r="L549" s="100">
        <f>INDEX('Allocator Summary'!G$7:G$27,MATCH($G549,'Allocator Summary'!$B$7:$B$27))*$E549</f>
        <v>0</v>
      </c>
      <c r="M549" s="100">
        <f>INDEX('Allocator Summary'!H$7:H$27,MATCH($G549,'Allocator Summary'!$B$7:$B$27))*$E549</f>
        <v>0</v>
      </c>
      <c r="N549" s="100">
        <f>INDEX('Allocator Summary'!I$7:I$27,MATCH($G549,'Allocator Summary'!$B$7:$B$27))*$E549</f>
        <v>0</v>
      </c>
      <c r="O549" s="100">
        <f>INDEX('Allocator Summary'!J$7:J$27,MATCH($G549,'Allocator Summary'!$B$7:$B$27))*$E549</f>
        <v>-12405.43255109745</v>
      </c>
      <c r="P549" s="100">
        <f>INDEX('Allocator Summary'!K$7:K$27,MATCH($G549,'Allocator Summary'!$B$7:$B$27))*$E549</f>
        <v>0</v>
      </c>
      <c r="Q549" s="100">
        <f>INDEX('Allocator Summary'!L$7:L$27,MATCH($G549,'Allocator Summary'!$B$7:$B$27))*$E549</f>
        <v>0</v>
      </c>
      <c r="R549" s="100">
        <f>INDEX('Allocator Summary'!M$7:M$27,MATCH($G549,'Allocator Summary'!$B$7:$B$27))*$E549</f>
        <v>0</v>
      </c>
      <c r="S549" s="100">
        <f t="shared" si="105"/>
        <v>-12405.43255109745</v>
      </c>
      <c r="T549" s="100">
        <f t="shared" si="106"/>
        <v>0</v>
      </c>
    </row>
    <row r="550" spans="3:20" x14ac:dyDescent="0.25">
      <c r="C550" s="144" t="str">
        <f>LinkFromRateBase!C152</f>
        <v>Adv Constr-NT Hydrants</v>
      </c>
      <c r="E550" s="103">
        <f>LinkFromRateBase!J152</f>
        <v>-660123.99243442633</v>
      </c>
      <c r="G550" s="95" t="s">
        <v>71</v>
      </c>
      <c r="H550" s="91" t="str">
        <f>_xlfn.XLOOKUP($G550,'Allocator Summary'!$B$7:$B$39,'Allocator Summary'!$C$7:$C$39)</f>
        <v>Hydrants</v>
      </c>
      <c r="I550" s="100">
        <f>INDEX('Allocator Summary'!D$7:D$27,MATCH($G550,'Allocator Summary'!$B$7:$B$27))*$E550</f>
        <v>0</v>
      </c>
      <c r="J550" s="100">
        <f>INDEX('Allocator Summary'!E$7:E$27,MATCH($G550,'Allocator Summary'!$B$7:$B$27))*$E550</f>
        <v>0</v>
      </c>
      <c r="K550" s="100">
        <f>INDEX('Allocator Summary'!F$7:F$27,MATCH($G550,'Allocator Summary'!$B$7:$B$27))*$E550</f>
        <v>0</v>
      </c>
      <c r="L550" s="100">
        <f>INDEX('Allocator Summary'!G$7:G$27,MATCH($G550,'Allocator Summary'!$B$7:$B$27))*$E550</f>
        <v>0</v>
      </c>
      <c r="M550" s="100">
        <f>INDEX('Allocator Summary'!H$7:H$27,MATCH($G550,'Allocator Summary'!$B$7:$B$27))*$E550</f>
        <v>0</v>
      </c>
      <c r="N550" s="100">
        <f>INDEX('Allocator Summary'!I$7:I$27,MATCH($G550,'Allocator Summary'!$B$7:$B$27))*$E550</f>
        <v>0</v>
      </c>
      <c r="O550" s="100">
        <f>INDEX('Allocator Summary'!J$7:J$27,MATCH($G550,'Allocator Summary'!$B$7:$B$27))*$E550</f>
        <v>0</v>
      </c>
      <c r="P550" s="100">
        <f>INDEX('Allocator Summary'!K$7:K$27,MATCH($G550,'Allocator Summary'!$B$7:$B$27))*$E550</f>
        <v>0</v>
      </c>
      <c r="Q550" s="100">
        <f>INDEX('Allocator Summary'!L$7:L$27,MATCH($G550,'Allocator Summary'!$B$7:$B$27))*$E550</f>
        <v>0</v>
      </c>
      <c r="R550" s="100">
        <f>INDEX('Allocator Summary'!M$7:M$27,MATCH($G550,'Allocator Summary'!$B$7:$B$27))*$E550</f>
        <v>-660123.99243442633</v>
      </c>
      <c r="S550" s="100">
        <f t="shared" si="105"/>
        <v>-660123.99243442633</v>
      </c>
      <c r="T550" s="100">
        <f t="shared" si="106"/>
        <v>0</v>
      </c>
    </row>
    <row r="551" spans="3:20" x14ac:dyDescent="0.25">
      <c r="C551" s="144" t="str">
        <f>LinkFromRateBase!C153</f>
        <v>Adv Constr-NT WIP</v>
      </c>
      <c r="E551" s="103">
        <f>LinkFromRateBase!J153</f>
        <v>-2669272.6383658079</v>
      </c>
      <c r="G551" s="95" t="s">
        <v>72</v>
      </c>
      <c r="H551" s="91" t="str">
        <f>_xlfn.XLOOKUP($G551,'Allocator Summary'!$B$7:$B$39,'Allocator Summary'!$C$7:$C$39)</f>
        <v>Mains</v>
      </c>
      <c r="I551" s="100">
        <f>INDEX('Allocator Summary'!D$7:D$27,MATCH($G551,'Allocator Summary'!$B$7:$B$27))*$E551</f>
        <v>0</v>
      </c>
      <c r="J551" s="100">
        <f>INDEX('Allocator Summary'!E$7:E$27,MATCH($G551,'Allocator Summary'!$B$7:$B$27))*$E551</f>
        <v>0</v>
      </c>
      <c r="K551" s="100">
        <f>INDEX('Allocator Summary'!F$7:F$27,MATCH($G551,'Allocator Summary'!$B$7:$B$27))*$E551</f>
        <v>0</v>
      </c>
      <c r="L551" s="100">
        <f>INDEX('Allocator Summary'!G$7:G$27,MATCH($G551,'Allocator Summary'!$B$7:$B$27))*$E551</f>
        <v>-1059233.2531927417</v>
      </c>
      <c r="M551" s="100">
        <f>INDEX('Allocator Summary'!H$7:H$27,MATCH($G551,'Allocator Summary'!$B$7:$B$27))*$E551</f>
        <v>-1610039.3851730663</v>
      </c>
      <c r="N551" s="100">
        <f>INDEX('Allocator Summary'!I$7:I$27,MATCH($G551,'Allocator Summary'!$B$7:$B$27))*$E551</f>
        <v>0</v>
      </c>
      <c r="O551" s="100">
        <f>INDEX('Allocator Summary'!J$7:J$27,MATCH($G551,'Allocator Summary'!$B$7:$B$27))*$E551</f>
        <v>0</v>
      </c>
      <c r="P551" s="100">
        <f>INDEX('Allocator Summary'!K$7:K$27,MATCH($G551,'Allocator Summary'!$B$7:$B$27))*$E551</f>
        <v>0</v>
      </c>
      <c r="Q551" s="100">
        <f>INDEX('Allocator Summary'!L$7:L$27,MATCH($G551,'Allocator Summary'!$B$7:$B$27))*$E551</f>
        <v>0</v>
      </c>
      <c r="R551" s="100">
        <f>INDEX('Allocator Summary'!M$7:M$27,MATCH($G551,'Allocator Summary'!$B$7:$B$27))*$E551</f>
        <v>0</v>
      </c>
      <c r="S551" s="100">
        <f t="shared" si="105"/>
        <v>-2669272.6383658079</v>
      </c>
      <c r="T551" s="100">
        <f t="shared" si="106"/>
        <v>0</v>
      </c>
    </row>
    <row r="552" spans="3:20" x14ac:dyDescent="0.25">
      <c r="C552" s="144" t="str">
        <f>LinkFromRateBase!C154</f>
        <v>Adv Constr-Tax Mains</v>
      </c>
      <c r="E552" s="103">
        <f>LinkFromRateBase!J154</f>
        <v>-4258027.1813342785</v>
      </c>
      <c r="G552" s="95" t="s">
        <v>72</v>
      </c>
      <c r="H552" s="91" t="str">
        <f>_xlfn.XLOOKUP($G552,'Allocator Summary'!$B$7:$B$39,'Allocator Summary'!$C$7:$C$39)</f>
        <v>Mains</v>
      </c>
      <c r="I552" s="100">
        <f>INDEX('Allocator Summary'!D$7:D$27,MATCH($G552,'Allocator Summary'!$B$7:$B$27))*$E552</f>
        <v>0</v>
      </c>
      <c r="J552" s="100">
        <f>INDEX('Allocator Summary'!E$7:E$27,MATCH($G552,'Allocator Summary'!$B$7:$B$27))*$E552</f>
        <v>0</v>
      </c>
      <c r="K552" s="100">
        <f>INDEX('Allocator Summary'!F$7:F$27,MATCH($G552,'Allocator Summary'!$B$7:$B$27))*$E552</f>
        <v>0</v>
      </c>
      <c r="L552" s="100">
        <f>INDEX('Allocator Summary'!G$7:G$27,MATCH($G552,'Allocator Summary'!$B$7:$B$27))*$E552</f>
        <v>-1689690.2619243518</v>
      </c>
      <c r="M552" s="100">
        <f>INDEX('Allocator Summary'!H$7:H$27,MATCH($G552,'Allocator Summary'!$B$7:$B$27))*$E552</f>
        <v>-2568336.9194099265</v>
      </c>
      <c r="N552" s="100">
        <f>INDEX('Allocator Summary'!I$7:I$27,MATCH($G552,'Allocator Summary'!$B$7:$B$27))*$E552</f>
        <v>0</v>
      </c>
      <c r="O552" s="100">
        <f>INDEX('Allocator Summary'!J$7:J$27,MATCH($G552,'Allocator Summary'!$B$7:$B$27))*$E552</f>
        <v>0</v>
      </c>
      <c r="P552" s="100">
        <f>INDEX('Allocator Summary'!K$7:K$27,MATCH($G552,'Allocator Summary'!$B$7:$B$27))*$E552</f>
        <v>0</v>
      </c>
      <c r="Q552" s="100">
        <f>INDEX('Allocator Summary'!L$7:L$27,MATCH($G552,'Allocator Summary'!$B$7:$B$27))*$E552</f>
        <v>0</v>
      </c>
      <c r="R552" s="100">
        <f>INDEX('Allocator Summary'!M$7:M$27,MATCH($G552,'Allocator Summary'!$B$7:$B$27))*$E552</f>
        <v>0</v>
      </c>
      <c r="S552" s="100">
        <f t="shared" si="105"/>
        <v>-4258027.1813342785</v>
      </c>
      <c r="T552" s="100">
        <f t="shared" si="106"/>
        <v>0</v>
      </c>
    </row>
    <row r="553" spans="3:20" x14ac:dyDescent="0.25">
      <c r="C553" s="144" t="str">
        <f>LinkFromRateBase!C155</f>
        <v>Adv Constr-TaxExtDep</v>
      </c>
      <c r="E553" s="103">
        <f>LinkFromRateBase!J155</f>
        <v>-655171.57047903328</v>
      </c>
      <c r="G553" s="95" t="s">
        <v>69</v>
      </c>
      <c r="H553" s="91" t="str">
        <f>_xlfn.XLOOKUP($G553,'Allocator Summary'!$B$7:$B$39,'Allocator Summary'!$C$7:$C$39)</f>
        <v>Services</v>
      </c>
      <c r="I553" s="100">
        <f>INDEX('Allocator Summary'!D$7:D$27,MATCH($G553,'Allocator Summary'!$B$7:$B$27))*$E553</f>
        <v>0</v>
      </c>
      <c r="J553" s="100">
        <f>INDEX('Allocator Summary'!E$7:E$27,MATCH($G553,'Allocator Summary'!$B$7:$B$27))*$E553</f>
        <v>0</v>
      </c>
      <c r="K553" s="100">
        <f>INDEX('Allocator Summary'!F$7:F$27,MATCH($G553,'Allocator Summary'!$B$7:$B$27))*$E553</f>
        <v>0</v>
      </c>
      <c r="L553" s="100">
        <f>INDEX('Allocator Summary'!G$7:G$27,MATCH($G553,'Allocator Summary'!$B$7:$B$27))*$E553</f>
        <v>0</v>
      </c>
      <c r="M553" s="100">
        <f>INDEX('Allocator Summary'!H$7:H$27,MATCH($G553,'Allocator Summary'!$B$7:$B$27))*$E553</f>
        <v>0</v>
      </c>
      <c r="N553" s="100">
        <f>INDEX('Allocator Summary'!I$7:I$27,MATCH($G553,'Allocator Summary'!$B$7:$B$27))*$E553</f>
        <v>0</v>
      </c>
      <c r="O553" s="100">
        <f>INDEX('Allocator Summary'!J$7:J$27,MATCH($G553,'Allocator Summary'!$B$7:$B$27))*$E553</f>
        <v>0</v>
      </c>
      <c r="P553" s="100">
        <f>INDEX('Allocator Summary'!K$7:K$27,MATCH($G553,'Allocator Summary'!$B$7:$B$27))*$E553</f>
        <v>-655171.57047903328</v>
      </c>
      <c r="Q553" s="100">
        <f>INDEX('Allocator Summary'!L$7:L$27,MATCH($G553,'Allocator Summary'!$B$7:$B$27))*$E553</f>
        <v>0</v>
      </c>
      <c r="R553" s="100">
        <f>INDEX('Allocator Summary'!M$7:M$27,MATCH($G553,'Allocator Summary'!$B$7:$B$27))*$E553</f>
        <v>0</v>
      </c>
      <c r="S553" s="100">
        <f t="shared" si="105"/>
        <v>-655171.57047903328</v>
      </c>
      <c r="T553" s="100">
        <f t="shared" si="106"/>
        <v>0</v>
      </c>
    </row>
    <row r="554" spans="3:20" x14ac:dyDescent="0.25">
      <c r="C554" s="144" t="str">
        <f>LinkFromRateBase!C156</f>
        <v>Adv Constr-Tax Svcs</v>
      </c>
      <c r="E554" s="103">
        <f>LinkFromRateBase!J156</f>
        <v>-72096.182951312599</v>
      </c>
      <c r="G554" s="95" t="s">
        <v>69</v>
      </c>
      <c r="H554" s="91" t="str">
        <f>_xlfn.XLOOKUP($G554,'Allocator Summary'!$B$7:$B$39,'Allocator Summary'!$C$7:$C$39)</f>
        <v>Services</v>
      </c>
      <c r="I554" s="100">
        <f>INDEX('Allocator Summary'!D$7:D$27,MATCH($G554,'Allocator Summary'!$B$7:$B$27))*$E554</f>
        <v>0</v>
      </c>
      <c r="J554" s="100">
        <f>INDEX('Allocator Summary'!E$7:E$27,MATCH($G554,'Allocator Summary'!$B$7:$B$27))*$E554</f>
        <v>0</v>
      </c>
      <c r="K554" s="100">
        <f>INDEX('Allocator Summary'!F$7:F$27,MATCH($G554,'Allocator Summary'!$B$7:$B$27))*$E554</f>
        <v>0</v>
      </c>
      <c r="L554" s="100">
        <f>INDEX('Allocator Summary'!G$7:G$27,MATCH($G554,'Allocator Summary'!$B$7:$B$27))*$E554</f>
        <v>0</v>
      </c>
      <c r="M554" s="100">
        <f>INDEX('Allocator Summary'!H$7:H$27,MATCH($G554,'Allocator Summary'!$B$7:$B$27))*$E554</f>
        <v>0</v>
      </c>
      <c r="N554" s="100">
        <f>INDEX('Allocator Summary'!I$7:I$27,MATCH($G554,'Allocator Summary'!$B$7:$B$27))*$E554</f>
        <v>0</v>
      </c>
      <c r="O554" s="100">
        <f>INDEX('Allocator Summary'!J$7:J$27,MATCH($G554,'Allocator Summary'!$B$7:$B$27))*$E554</f>
        <v>0</v>
      </c>
      <c r="P554" s="100">
        <f>INDEX('Allocator Summary'!K$7:K$27,MATCH($G554,'Allocator Summary'!$B$7:$B$27))*$E554</f>
        <v>-72096.182951312599</v>
      </c>
      <c r="Q554" s="100">
        <f>INDEX('Allocator Summary'!L$7:L$27,MATCH($G554,'Allocator Summary'!$B$7:$B$27))*$E554</f>
        <v>0</v>
      </c>
      <c r="R554" s="100">
        <f>INDEX('Allocator Summary'!M$7:M$27,MATCH($G554,'Allocator Summary'!$B$7:$B$27))*$E554</f>
        <v>0</v>
      </c>
      <c r="S554" s="100">
        <f t="shared" si="105"/>
        <v>-72096.182951312599</v>
      </c>
      <c r="T554" s="100">
        <f t="shared" si="106"/>
        <v>0</v>
      </c>
    </row>
    <row r="555" spans="3:20" x14ac:dyDescent="0.25">
      <c r="C555" s="144" t="str">
        <f>LinkFromRateBase!C157</f>
        <v>Adv Constr-Tax Mtrs</v>
      </c>
      <c r="E555" s="103">
        <f>LinkFromRateBase!J157</f>
        <v>-9922.5645977798886</v>
      </c>
      <c r="G555" s="95" t="s">
        <v>68</v>
      </c>
      <c r="H555" s="91" t="str">
        <f>_xlfn.XLOOKUP($G555,'Allocator Summary'!$B$7:$B$39,'Allocator Summary'!$C$7:$C$39)</f>
        <v>Meters</v>
      </c>
      <c r="I555" s="100">
        <f>INDEX('Allocator Summary'!D$7:D$27,MATCH($G555,'Allocator Summary'!$B$7:$B$27))*$E555</f>
        <v>0</v>
      </c>
      <c r="J555" s="100">
        <f>INDEX('Allocator Summary'!E$7:E$27,MATCH($G555,'Allocator Summary'!$B$7:$B$27))*$E555</f>
        <v>0</v>
      </c>
      <c r="K555" s="100">
        <f>INDEX('Allocator Summary'!F$7:F$27,MATCH($G555,'Allocator Summary'!$B$7:$B$27))*$E555</f>
        <v>0</v>
      </c>
      <c r="L555" s="100">
        <f>INDEX('Allocator Summary'!G$7:G$27,MATCH($G555,'Allocator Summary'!$B$7:$B$27))*$E555</f>
        <v>0</v>
      </c>
      <c r="M555" s="100">
        <f>INDEX('Allocator Summary'!H$7:H$27,MATCH($G555,'Allocator Summary'!$B$7:$B$27))*$E555</f>
        <v>0</v>
      </c>
      <c r="N555" s="100">
        <f>INDEX('Allocator Summary'!I$7:I$27,MATCH($G555,'Allocator Summary'!$B$7:$B$27))*$E555</f>
        <v>0</v>
      </c>
      <c r="O555" s="100">
        <f>INDEX('Allocator Summary'!J$7:J$27,MATCH($G555,'Allocator Summary'!$B$7:$B$27))*$E555</f>
        <v>-9922.5645977798886</v>
      </c>
      <c r="P555" s="100">
        <f>INDEX('Allocator Summary'!K$7:K$27,MATCH($G555,'Allocator Summary'!$B$7:$B$27))*$E555</f>
        <v>0</v>
      </c>
      <c r="Q555" s="100">
        <f>INDEX('Allocator Summary'!L$7:L$27,MATCH($G555,'Allocator Summary'!$B$7:$B$27))*$E555</f>
        <v>0</v>
      </c>
      <c r="R555" s="100">
        <f>INDEX('Allocator Summary'!M$7:M$27,MATCH($G555,'Allocator Summary'!$B$7:$B$27))*$E555</f>
        <v>0</v>
      </c>
      <c r="S555" s="100">
        <f t="shared" si="105"/>
        <v>-9922.5645977798886</v>
      </c>
      <c r="T555" s="100">
        <f t="shared" si="106"/>
        <v>0</v>
      </c>
    </row>
    <row r="556" spans="3:20" x14ac:dyDescent="0.25">
      <c r="C556" s="144" t="str">
        <f>LinkFromRateBase!C158</f>
        <v>Adv Constr-Tax Hydrants</v>
      </c>
      <c r="E556" s="103">
        <f>LinkFromRateBase!J158</f>
        <v>-408857.56210598949</v>
      </c>
      <c r="G556" s="95" t="s">
        <v>71</v>
      </c>
      <c r="H556" s="91" t="str">
        <f>_xlfn.XLOOKUP($G556,'Allocator Summary'!$B$7:$B$39,'Allocator Summary'!$C$7:$C$39)</f>
        <v>Hydrants</v>
      </c>
      <c r="I556" s="100">
        <f>INDEX('Allocator Summary'!D$7:D$27,MATCH($G556,'Allocator Summary'!$B$7:$B$27))*$E556</f>
        <v>0</v>
      </c>
      <c r="J556" s="100">
        <f>INDEX('Allocator Summary'!E$7:E$27,MATCH($G556,'Allocator Summary'!$B$7:$B$27))*$E556</f>
        <v>0</v>
      </c>
      <c r="K556" s="100">
        <f>INDEX('Allocator Summary'!F$7:F$27,MATCH($G556,'Allocator Summary'!$B$7:$B$27))*$E556</f>
        <v>0</v>
      </c>
      <c r="L556" s="100">
        <f>INDEX('Allocator Summary'!G$7:G$27,MATCH($G556,'Allocator Summary'!$B$7:$B$27))*$E556</f>
        <v>0</v>
      </c>
      <c r="M556" s="100">
        <f>INDEX('Allocator Summary'!H$7:H$27,MATCH($G556,'Allocator Summary'!$B$7:$B$27))*$E556</f>
        <v>0</v>
      </c>
      <c r="N556" s="100">
        <f>INDEX('Allocator Summary'!I$7:I$27,MATCH($G556,'Allocator Summary'!$B$7:$B$27))*$E556</f>
        <v>0</v>
      </c>
      <c r="O556" s="100">
        <f>INDEX('Allocator Summary'!J$7:J$27,MATCH($G556,'Allocator Summary'!$B$7:$B$27))*$E556</f>
        <v>0</v>
      </c>
      <c r="P556" s="100">
        <f>INDEX('Allocator Summary'!K$7:K$27,MATCH($G556,'Allocator Summary'!$B$7:$B$27))*$E556</f>
        <v>0</v>
      </c>
      <c r="Q556" s="100">
        <f>INDEX('Allocator Summary'!L$7:L$27,MATCH($G556,'Allocator Summary'!$B$7:$B$27))*$E556</f>
        <v>0</v>
      </c>
      <c r="R556" s="100">
        <f>INDEX('Allocator Summary'!M$7:M$27,MATCH($G556,'Allocator Summary'!$B$7:$B$27))*$E556</f>
        <v>-408857.56210598949</v>
      </c>
      <c r="S556" s="100">
        <f t="shared" si="105"/>
        <v>-408857.56210598949</v>
      </c>
      <c r="T556" s="100">
        <f t="shared" si="106"/>
        <v>0</v>
      </c>
    </row>
    <row r="557" spans="3:20" x14ac:dyDescent="0.25">
      <c r="C557" s="144" t="str">
        <f>LinkFromRateBase!C159</f>
        <v>Adv Constr-Tax Other</v>
      </c>
      <c r="E557" s="103">
        <f>LinkFromRateBase!J159</f>
        <v>0</v>
      </c>
    </row>
    <row r="558" spans="3:20" x14ac:dyDescent="0.25">
      <c r="C558" s="144" t="str">
        <f>LinkFromRateBase!C160</f>
        <v>Adv Constr-Tax WIP</v>
      </c>
      <c r="E558" s="103">
        <f>LinkFromRateBase!J160</f>
        <v>-305247.43645239319</v>
      </c>
      <c r="G558" s="95"/>
      <c r="I558" s="100"/>
      <c r="J558" s="100"/>
      <c r="K558" s="100"/>
      <c r="L558" s="100"/>
      <c r="M558" s="100"/>
      <c r="N558" s="100"/>
      <c r="O558" s="100"/>
      <c r="P558" s="100"/>
      <c r="Q558" s="100"/>
      <c r="R558" s="100"/>
      <c r="S558" s="100"/>
      <c r="T558" s="100"/>
    </row>
    <row r="559" spans="3:20" x14ac:dyDescent="0.25">
      <c r="C559" s="144" t="str">
        <f>LinkFromRateBase!C161</f>
        <v>Adv Constr-Tax SIT</v>
      </c>
      <c r="E559" s="103">
        <f>LinkFromRateBase!J161</f>
        <v>0</v>
      </c>
    </row>
    <row r="560" spans="3:20" x14ac:dyDescent="0.25">
      <c r="C560" s="144" t="str">
        <f>LinkFromRateBase!C162</f>
        <v>Adv Constr-Tax Mains</v>
      </c>
      <c r="E560" s="103">
        <f>LinkFromRateBase!J162</f>
        <v>-3744233.4015675792</v>
      </c>
      <c r="G560" s="95" t="s">
        <v>72</v>
      </c>
      <c r="H560" s="91" t="str">
        <f>_xlfn.XLOOKUP($G560,'Allocator Summary'!$B$7:$B$39,'Allocator Summary'!$C$7:$C$39)</f>
        <v>Mains</v>
      </c>
      <c r="I560" s="100">
        <f>INDEX('Allocator Summary'!D$7:D$27,MATCH($G560,'Allocator Summary'!$B$7:$B$27))*$E560</f>
        <v>0</v>
      </c>
      <c r="J560" s="100">
        <f>INDEX('Allocator Summary'!E$7:E$27,MATCH($G560,'Allocator Summary'!$B$7:$B$27))*$E560</f>
        <v>0</v>
      </c>
      <c r="K560" s="100">
        <f>INDEX('Allocator Summary'!F$7:F$27,MATCH($G560,'Allocator Summary'!$B$7:$B$27))*$E560</f>
        <v>0</v>
      </c>
      <c r="L560" s="100">
        <f>INDEX('Allocator Summary'!G$7:G$27,MATCH($G560,'Allocator Summary'!$B$7:$B$27))*$E560</f>
        <v>-1485804.211099036</v>
      </c>
      <c r="M560" s="100">
        <f>INDEX('Allocator Summary'!H$7:H$27,MATCH($G560,'Allocator Summary'!$B$7:$B$27))*$E560</f>
        <v>-2258429.1904685432</v>
      </c>
      <c r="N560" s="100">
        <f>INDEX('Allocator Summary'!I$7:I$27,MATCH($G560,'Allocator Summary'!$B$7:$B$27))*$E560</f>
        <v>0</v>
      </c>
      <c r="O560" s="100">
        <f>INDEX('Allocator Summary'!J$7:J$27,MATCH($G560,'Allocator Summary'!$B$7:$B$27))*$E560</f>
        <v>0</v>
      </c>
      <c r="P560" s="100">
        <f>INDEX('Allocator Summary'!K$7:K$27,MATCH($G560,'Allocator Summary'!$B$7:$B$27))*$E560</f>
        <v>0</v>
      </c>
      <c r="Q560" s="100">
        <f>INDEX('Allocator Summary'!L$7:L$27,MATCH($G560,'Allocator Summary'!$B$7:$B$27))*$E560</f>
        <v>0</v>
      </c>
      <c r="R560" s="100">
        <f>INDEX('Allocator Summary'!M$7:M$27,MATCH($G560,'Allocator Summary'!$B$7:$B$27))*$E560</f>
        <v>0</v>
      </c>
      <c r="S560" s="100">
        <f t="shared" ref="S560:S565" si="107">SUM(I560:R560)</f>
        <v>-3744233.4015675792</v>
      </c>
      <c r="T560" s="100">
        <f t="shared" ref="T560:T565" si="108">S560-E560</f>
        <v>0</v>
      </c>
    </row>
    <row r="561" spans="2:20" x14ac:dyDescent="0.25">
      <c r="C561" s="144" t="str">
        <f>LinkFromRateBase!C163</f>
        <v>Adv Constr-TaxExtDep</v>
      </c>
      <c r="E561" s="103">
        <f>LinkFromRateBase!J163</f>
        <v>-70409.440538525363</v>
      </c>
      <c r="G561" s="95" t="s">
        <v>69</v>
      </c>
      <c r="H561" s="91" t="str">
        <f>_xlfn.XLOOKUP($G561,'Allocator Summary'!$B$7:$B$39,'Allocator Summary'!$C$7:$C$39)</f>
        <v>Services</v>
      </c>
      <c r="I561" s="100">
        <f>INDEX('Allocator Summary'!D$7:D$27,MATCH($G561,'Allocator Summary'!$B$7:$B$27))*$E561</f>
        <v>0</v>
      </c>
      <c r="J561" s="100">
        <f>INDEX('Allocator Summary'!E$7:E$27,MATCH($G561,'Allocator Summary'!$B$7:$B$27))*$E561</f>
        <v>0</v>
      </c>
      <c r="K561" s="100">
        <f>INDEX('Allocator Summary'!F$7:F$27,MATCH($G561,'Allocator Summary'!$B$7:$B$27))*$E561</f>
        <v>0</v>
      </c>
      <c r="L561" s="100">
        <f>INDEX('Allocator Summary'!G$7:G$27,MATCH($G561,'Allocator Summary'!$B$7:$B$27))*$E561</f>
        <v>0</v>
      </c>
      <c r="M561" s="100">
        <f>INDEX('Allocator Summary'!H$7:H$27,MATCH($G561,'Allocator Summary'!$B$7:$B$27))*$E561</f>
        <v>0</v>
      </c>
      <c r="N561" s="100">
        <f>INDEX('Allocator Summary'!I$7:I$27,MATCH($G561,'Allocator Summary'!$B$7:$B$27))*$E561</f>
        <v>0</v>
      </c>
      <c r="O561" s="100">
        <f>INDEX('Allocator Summary'!J$7:J$27,MATCH($G561,'Allocator Summary'!$B$7:$B$27))*$E561</f>
        <v>0</v>
      </c>
      <c r="P561" s="100">
        <f>INDEX('Allocator Summary'!K$7:K$27,MATCH($G561,'Allocator Summary'!$B$7:$B$27))*$E561</f>
        <v>-70409.440538525363</v>
      </c>
      <c r="Q561" s="100">
        <f>INDEX('Allocator Summary'!L$7:L$27,MATCH($G561,'Allocator Summary'!$B$7:$B$27))*$E561</f>
        <v>0</v>
      </c>
      <c r="R561" s="100">
        <f>INDEX('Allocator Summary'!M$7:M$27,MATCH($G561,'Allocator Summary'!$B$7:$B$27))*$E561</f>
        <v>0</v>
      </c>
      <c r="S561" s="100">
        <f t="shared" si="107"/>
        <v>-70409.440538525363</v>
      </c>
      <c r="T561" s="100">
        <f t="shared" si="108"/>
        <v>0</v>
      </c>
    </row>
    <row r="562" spans="2:20" x14ac:dyDescent="0.25">
      <c r="C562" s="144" t="str">
        <f>LinkFromRateBase!C164</f>
        <v>Adv Constr-Tax Svcs</v>
      </c>
      <c r="E562" s="103">
        <f>LinkFromRateBase!J164</f>
        <v>-72046.23853350374</v>
      </c>
      <c r="G562" s="95" t="s">
        <v>69</v>
      </c>
      <c r="H562" s="91" t="str">
        <f>_xlfn.XLOOKUP($G562,'Allocator Summary'!$B$7:$B$39,'Allocator Summary'!$C$7:$C$39)</f>
        <v>Services</v>
      </c>
      <c r="I562" s="100">
        <f>INDEX('Allocator Summary'!D$7:D$27,MATCH($G562,'Allocator Summary'!$B$7:$B$27))*$E562</f>
        <v>0</v>
      </c>
      <c r="J562" s="100">
        <f>INDEX('Allocator Summary'!E$7:E$27,MATCH($G562,'Allocator Summary'!$B$7:$B$27))*$E562</f>
        <v>0</v>
      </c>
      <c r="K562" s="100">
        <f>INDEX('Allocator Summary'!F$7:F$27,MATCH($G562,'Allocator Summary'!$B$7:$B$27))*$E562</f>
        <v>0</v>
      </c>
      <c r="L562" s="100">
        <f>INDEX('Allocator Summary'!G$7:G$27,MATCH($G562,'Allocator Summary'!$B$7:$B$27))*$E562</f>
        <v>0</v>
      </c>
      <c r="M562" s="100">
        <f>INDEX('Allocator Summary'!H$7:H$27,MATCH($G562,'Allocator Summary'!$B$7:$B$27))*$E562</f>
        <v>0</v>
      </c>
      <c r="N562" s="100">
        <f>INDEX('Allocator Summary'!I$7:I$27,MATCH($G562,'Allocator Summary'!$B$7:$B$27))*$E562</f>
        <v>0</v>
      </c>
      <c r="O562" s="100">
        <f>INDEX('Allocator Summary'!J$7:J$27,MATCH($G562,'Allocator Summary'!$B$7:$B$27))*$E562</f>
        <v>0</v>
      </c>
      <c r="P562" s="100">
        <f>INDEX('Allocator Summary'!K$7:K$27,MATCH($G562,'Allocator Summary'!$B$7:$B$27))*$E562</f>
        <v>-72046.23853350374</v>
      </c>
      <c r="Q562" s="100">
        <f>INDEX('Allocator Summary'!L$7:L$27,MATCH($G562,'Allocator Summary'!$B$7:$B$27))*$E562</f>
        <v>0</v>
      </c>
      <c r="R562" s="100">
        <f>INDEX('Allocator Summary'!M$7:M$27,MATCH($G562,'Allocator Summary'!$B$7:$B$27))*$E562</f>
        <v>0</v>
      </c>
      <c r="S562" s="100">
        <f t="shared" si="107"/>
        <v>-72046.23853350374</v>
      </c>
      <c r="T562" s="100">
        <f t="shared" si="108"/>
        <v>0</v>
      </c>
    </row>
    <row r="563" spans="2:20" x14ac:dyDescent="0.25">
      <c r="C563" s="144" t="str">
        <f>LinkFromRateBase!C165</f>
        <v>Adv Constr-Tax Mtrs</v>
      </c>
      <c r="E563" s="103">
        <f>LinkFromRateBase!J165</f>
        <v>-9922.5645977798886</v>
      </c>
      <c r="G563" s="95" t="s">
        <v>68</v>
      </c>
      <c r="H563" s="91" t="str">
        <f>_xlfn.XLOOKUP($G563,'Allocator Summary'!$B$7:$B$39,'Allocator Summary'!$C$7:$C$39)</f>
        <v>Meters</v>
      </c>
      <c r="I563" s="100">
        <f>INDEX('Allocator Summary'!D$7:D$27,MATCH($G563,'Allocator Summary'!$B$7:$B$27))*$E563</f>
        <v>0</v>
      </c>
      <c r="J563" s="100">
        <f>INDEX('Allocator Summary'!E$7:E$27,MATCH($G563,'Allocator Summary'!$B$7:$B$27))*$E563</f>
        <v>0</v>
      </c>
      <c r="K563" s="100">
        <f>INDEX('Allocator Summary'!F$7:F$27,MATCH($G563,'Allocator Summary'!$B$7:$B$27))*$E563</f>
        <v>0</v>
      </c>
      <c r="L563" s="100">
        <f>INDEX('Allocator Summary'!G$7:G$27,MATCH($G563,'Allocator Summary'!$B$7:$B$27))*$E563</f>
        <v>0</v>
      </c>
      <c r="M563" s="100">
        <f>INDEX('Allocator Summary'!H$7:H$27,MATCH($G563,'Allocator Summary'!$B$7:$B$27))*$E563</f>
        <v>0</v>
      </c>
      <c r="N563" s="100">
        <f>INDEX('Allocator Summary'!I$7:I$27,MATCH($G563,'Allocator Summary'!$B$7:$B$27))*$E563</f>
        <v>0</v>
      </c>
      <c r="O563" s="100">
        <f>INDEX('Allocator Summary'!J$7:J$27,MATCH($G563,'Allocator Summary'!$B$7:$B$27))*$E563</f>
        <v>-9922.5645977798886</v>
      </c>
      <c r="P563" s="100">
        <f>INDEX('Allocator Summary'!K$7:K$27,MATCH($G563,'Allocator Summary'!$B$7:$B$27))*$E563</f>
        <v>0</v>
      </c>
      <c r="Q563" s="100">
        <f>INDEX('Allocator Summary'!L$7:L$27,MATCH($G563,'Allocator Summary'!$B$7:$B$27))*$E563</f>
        <v>0</v>
      </c>
      <c r="R563" s="100">
        <f>INDEX('Allocator Summary'!M$7:M$27,MATCH($G563,'Allocator Summary'!$B$7:$B$27))*$E563</f>
        <v>0</v>
      </c>
      <c r="S563" s="100">
        <f t="shared" si="107"/>
        <v>-9922.5645977798886</v>
      </c>
      <c r="T563" s="100">
        <f t="shared" si="108"/>
        <v>0</v>
      </c>
    </row>
    <row r="564" spans="2:20" x14ac:dyDescent="0.25">
      <c r="C564" s="144" t="str">
        <f>LinkFromRateBase!C166</f>
        <v>Adv Constr-Tax Hydrants</v>
      </c>
      <c r="E564" s="103">
        <f>LinkFromRateBase!J166</f>
        <v>-49723.114909776341</v>
      </c>
      <c r="G564" s="95" t="s">
        <v>71</v>
      </c>
      <c r="H564" s="91" t="str">
        <f>_xlfn.XLOOKUP($G564,'Allocator Summary'!$B$7:$B$39,'Allocator Summary'!$C$7:$C$39)</f>
        <v>Hydrants</v>
      </c>
      <c r="I564" s="100">
        <f>INDEX('Allocator Summary'!D$7:D$27,MATCH($G564,'Allocator Summary'!$B$7:$B$27))*$E564</f>
        <v>0</v>
      </c>
      <c r="J564" s="100">
        <f>INDEX('Allocator Summary'!E$7:E$27,MATCH($G564,'Allocator Summary'!$B$7:$B$27))*$E564</f>
        <v>0</v>
      </c>
      <c r="K564" s="100">
        <f>INDEX('Allocator Summary'!F$7:F$27,MATCH($G564,'Allocator Summary'!$B$7:$B$27))*$E564</f>
        <v>0</v>
      </c>
      <c r="L564" s="100">
        <f>INDEX('Allocator Summary'!G$7:G$27,MATCH($G564,'Allocator Summary'!$B$7:$B$27))*$E564</f>
        <v>0</v>
      </c>
      <c r="M564" s="100">
        <f>INDEX('Allocator Summary'!H$7:H$27,MATCH($G564,'Allocator Summary'!$B$7:$B$27))*$E564</f>
        <v>0</v>
      </c>
      <c r="N564" s="100">
        <f>INDEX('Allocator Summary'!I$7:I$27,MATCH($G564,'Allocator Summary'!$B$7:$B$27))*$E564</f>
        <v>0</v>
      </c>
      <c r="O564" s="100">
        <f>INDEX('Allocator Summary'!J$7:J$27,MATCH($G564,'Allocator Summary'!$B$7:$B$27))*$E564</f>
        <v>0</v>
      </c>
      <c r="P564" s="100">
        <f>INDEX('Allocator Summary'!K$7:K$27,MATCH($G564,'Allocator Summary'!$B$7:$B$27))*$E564</f>
        <v>0</v>
      </c>
      <c r="Q564" s="100">
        <f>INDEX('Allocator Summary'!L$7:L$27,MATCH($G564,'Allocator Summary'!$B$7:$B$27))*$E564</f>
        <v>0</v>
      </c>
      <c r="R564" s="100">
        <f>INDEX('Allocator Summary'!M$7:M$27,MATCH($G564,'Allocator Summary'!$B$7:$B$27))*$E564</f>
        <v>-49723.114909776341</v>
      </c>
      <c r="S564" s="100">
        <f t="shared" si="107"/>
        <v>-49723.114909776341</v>
      </c>
      <c r="T564" s="100">
        <f t="shared" si="108"/>
        <v>0</v>
      </c>
    </row>
    <row r="565" spans="2:20" x14ac:dyDescent="0.25">
      <c r="C565" s="144" t="str">
        <f>LinkFromRateBase!C167</f>
        <v>Adv Constr-Rcls Curr</v>
      </c>
      <c r="E565" s="103">
        <f>LinkFromRateBase!J167</f>
        <v>984282.95745443716</v>
      </c>
      <c r="G565" s="95" t="s">
        <v>72</v>
      </c>
      <c r="H565" s="91" t="str">
        <f>_xlfn.XLOOKUP($G565,'Allocator Summary'!$B$7:$B$39,'Allocator Summary'!$C$7:$C$39)</f>
        <v>Mains</v>
      </c>
      <c r="I565" s="100">
        <f>INDEX('Allocator Summary'!D$7:D$27,MATCH($G565,'Allocator Summary'!$B$7:$B$27))*$E565</f>
        <v>0</v>
      </c>
      <c r="J565" s="100">
        <f>INDEX('Allocator Summary'!E$7:E$27,MATCH($G565,'Allocator Summary'!$B$7:$B$27))*$E565</f>
        <v>0</v>
      </c>
      <c r="K565" s="100">
        <f>INDEX('Allocator Summary'!F$7:F$27,MATCH($G565,'Allocator Summary'!$B$7:$B$27))*$E565</f>
        <v>0</v>
      </c>
      <c r="L565" s="100">
        <f>INDEX('Allocator Summary'!G$7:G$27,MATCH($G565,'Allocator Summary'!$B$7:$B$27))*$E565</f>
        <v>390587.76690751669</v>
      </c>
      <c r="M565" s="100">
        <f>INDEX('Allocator Summary'!H$7:H$27,MATCH($G565,'Allocator Summary'!$B$7:$B$27))*$E565</f>
        <v>593695.19054692041</v>
      </c>
      <c r="N565" s="100">
        <f>INDEX('Allocator Summary'!I$7:I$27,MATCH($G565,'Allocator Summary'!$B$7:$B$27))*$E565</f>
        <v>0</v>
      </c>
      <c r="O565" s="100">
        <f>INDEX('Allocator Summary'!J$7:J$27,MATCH($G565,'Allocator Summary'!$B$7:$B$27))*$E565</f>
        <v>0</v>
      </c>
      <c r="P565" s="100">
        <f>INDEX('Allocator Summary'!K$7:K$27,MATCH($G565,'Allocator Summary'!$B$7:$B$27))*$E565</f>
        <v>0</v>
      </c>
      <c r="Q565" s="100">
        <f>INDEX('Allocator Summary'!L$7:L$27,MATCH($G565,'Allocator Summary'!$B$7:$B$27))*$E565</f>
        <v>0</v>
      </c>
      <c r="R565" s="100">
        <f>INDEX('Allocator Summary'!M$7:M$27,MATCH($G565,'Allocator Summary'!$B$7:$B$27))*$E565</f>
        <v>0</v>
      </c>
      <c r="S565" s="100">
        <f t="shared" si="107"/>
        <v>984282.95745443716</v>
      </c>
      <c r="T565" s="100">
        <f t="shared" si="108"/>
        <v>0</v>
      </c>
    </row>
    <row r="566" spans="2:20" x14ac:dyDescent="0.25">
      <c r="C566" s="89" t="s">
        <v>189</v>
      </c>
    </row>
    <row r="567" spans="2:20" x14ac:dyDescent="0.25">
      <c r="B567" s="98"/>
      <c r="C567" s="145" t="str">
        <f>LinkFromRateBase!C122</f>
        <v>CIAC-NT Mains</v>
      </c>
      <c r="E567" s="103">
        <f>LinkFromRateBase!G122</f>
        <v>-31809941.819999997</v>
      </c>
      <c r="G567" s="95" t="s">
        <v>72</v>
      </c>
      <c r="H567" s="91" t="str">
        <f>_xlfn.XLOOKUP($G567,'Allocator Summary'!$B$7:$B$39,'Allocator Summary'!$C$7:$C$39)</f>
        <v>Mains</v>
      </c>
      <c r="I567" s="100">
        <f>INDEX('Allocator Summary'!D$7:D$27,MATCH($G567,'Allocator Summary'!$B$7:$B$27))*$E567</f>
        <v>0</v>
      </c>
      <c r="J567" s="100">
        <f>INDEX('Allocator Summary'!E$7:E$27,MATCH($G567,'Allocator Summary'!$B$7:$B$27))*$E567</f>
        <v>0</v>
      </c>
      <c r="K567" s="100">
        <f>INDEX('Allocator Summary'!F$7:F$27,MATCH($G567,'Allocator Summary'!$B$7:$B$27))*$E567</f>
        <v>0</v>
      </c>
      <c r="L567" s="100">
        <f>INDEX('Allocator Summary'!G$7:G$27,MATCH($G567,'Allocator Summary'!$B$7:$B$27))*$E567</f>
        <v>-12622969.89583604</v>
      </c>
      <c r="M567" s="100">
        <f>INDEX('Allocator Summary'!H$7:H$27,MATCH($G567,'Allocator Summary'!$B$7:$B$27))*$E567</f>
        <v>-19186971.924163956</v>
      </c>
      <c r="N567" s="100">
        <f>INDEX('Allocator Summary'!I$7:I$27,MATCH($G567,'Allocator Summary'!$B$7:$B$27))*$E567</f>
        <v>0</v>
      </c>
      <c r="O567" s="100">
        <f>INDEX('Allocator Summary'!J$7:J$27,MATCH($G567,'Allocator Summary'!$B$7:$B$27))*$E567</f>
        <v>0</v>
      </c>
      <c r="P567" s="100">
        <f>INDEX('Allocator Summary'!K$7:K$27,MATCH($G567,'Allocator Summary'!$B$7:$B$27))*$E567</f>
        <v>0</v>
      </c>
      <c r="Q567" s="100">
        <f>INDEX('Allocator Summary'!L$7:L$27,MATCH($G567,'Allocator Summary'!$B$7:$B$27))*$E567</f>
        <v>0</v>
      </c>
      <c r="R567" s="100">
        <f>INDEX('Allocator Summary'!M$7:M$27,MATCH($G567,'Allocator Summary'!$B$7:$B$27))*$E567</f>
        <v>0</v>
      </c>
      <c r="S567" s="100">
        <f t="shared" ref="S567:S573" si="109">SUM(I567:R567)</f>
        <v>-31809941.819999997</v>
      </c>
      <c r="T567" s="100">
        <f t="shared" ref="T567:T573" si="110">S567-E567</f>
        <v>0</v>
      </c>
    </row>
    <row r="568" spans="2:20" x14ac:dyDescent="0.25">
      <c r="B568" s="98"/>
      <c r="C568" s="145" t="str">
        <f>LinkFromRateBase!C123</f>
        <v>CIAC-NT Ext Dep</v>
      </c>
      <c r="E568" s="103">
        <f>LinkFromRateBase!G123</f>
        <v>-27486612.080000002</v>
      </c>
      <c r="G568" s="95" t="s">
        <v>72</v>
      </c>
      <c r="H568" s="91" t="str">
        <f>_xlfn.XLOOKUP($G568,'Allocator Summary'!$B$7:$B$39,'Allocator Summary'!$C$7:$C$39)</f>
        <v>Mains</v>
      </c>
      <c r="I568" s="100">
        <f>INDEX('Allocator Summary'!D$7:D$27,MATCH($G568,'Allocator Summary'!$B$7:$B$27))*$E568</f>
        <v>0</v>
      </c>
      <c r="J568" s="100">
        <f>INDEX('Allocator Summary'!E$7:E$27,MATCH($G568,'Allocator Summary'!$B$7:$B$27))*$E568</f>
        <v>0</v>
      </c>
      <c r="K568" s="100">
        <f>INDEX('Allocator Summary'!F$7:F$27,MATCH($G568,'Allocator Summary'!$B$7:$B$27))*$E568</f>
        <v>0</v>
      </c>
      <c r="L568" s="100">
        <f>INDEX('Allocator Summary'!G$7:G$27,MATCH($G568,'Allocator Summary'!$B$7:$B$27))*$E568</f>
        <v>-10907365.967146032</v>
      </c>
      <c r="M568" s="100">
        <f>INDEX('Allocator Summary'!H$7:H$27,MATCH($G568,'Allocator Summary'!$B$7:$B$27))*$E568</f>
        <v>-16579246.11285397</v>
      </c>
      <c r="N568" s="100">
        <f>INDEX('Allocator Summary'!I$7:I$27,MATCH($G568,'Allocator Summary'!$B$7:$B$27))*$E568</f>
        <v>0</v>
      </c>
      <c r="O568" s="100">
        <f>INDEX('Allocator Summary'!J$7:J$27,MATCH($G568,'Allocator Summary'!$B$7:$B$27))*$E568</f>
        <v>0</v>
      </c>
      <c r="P568" s="100">
        <f>INDEX('Allocator Summary'!K$7:K$27,MATCH($G568,'Allocator Summary'!$B$7:$B$27))*$E568</f>
        <v>0</v>
      </c>
      <c r="Q568" s="100">
        <f>INDEX('Allocator Summary'!L$7:L$27,MATCH($G568,'Allocator Summary'!$B$7:$B$27))*$E568</f>
        <v>0</v>
      </c>
      <c r="R568" s="100">
        <f>INDEX('Allocator Summary'!M$7:M$27,MATCH($G568,'Allocator Summary'!$B$7:$B$27))*$E568</f>
        <v>0</v>
      </c>
      <c r="S568" s="100">
        <f t="shared" si="109"/>
        <v>-27486612.080000002</v>
      </c>
      <c r="T568" s="100">
        <f t="shared" si="110"/>
        <v>0</v>
      </c>
    </row>
    <row r="569" spans="2:20" x14ac:dyDescent="0.25">
      <c r="B569" s="98"/>
      <c r="C569" s="145" t="str">
        <f>LinkFromRateBase!C124</f>
        <v>CIAC-NT Svcs</v>
      </c>
      <c r="E569" s="103">
        <f>LinkFromRateBase!G124</f>
        <v>-10796615.599999998</v>
      </c>
      <c r="G569" s="95" t="s">
        <v>69</v>
      </c>
      <c r="H569" s="91" t="str">
        <f>_xlfn.XLOOKUP($G569,'Allocator Summary'!$B$7:$B$39,'Allocator Summary'!$C$7:$C$39)</f>
        <v>Services</v>
      </c>
      <c r="I569" s="100">
        <f>INDEX('Allocator Summary'!D$7:D$27,MATCH($G569,'Allocator Summary'!$B$7:$B$27))*$E569</f>
        <v>0</v>
      </c>
      <c r="J569" s="100">
        <f>INDEX('Allocator Summary'!E$7:E$27,MATCH($G569,'Allocator Summary'!$B$7:$B$27))*$E569</f>
        <v>0</v>
      </c>
      <c r="K569" s="100">
        <f>INDEX('Allocator Summary'!F$7:F$27,MATCH($G569,'Allocator Summary'!$B$7:$B$27))*$E569</f>
        <v>0</v>
      </c>
      <c r="L569" s="100">
        <f>INDEX('Allocator Summary'!G$7:G$27,MATCH($G569,'Allocator Summary'!$B$7:$B$27))*$E569</f>
        <v>0</v>
      </c>
      <c r="M569" s="100">
        <f>INDEX('Allocator Summary'!H$7:H$27,MATCH($G569,'Allocator Summary'!$B$7:$B$27))*$E569</f>
        <v>0</v>
      </c>
      <c r="N569" s="100">
        <f>INDEX('Allocator Summary'!I$7:I$27,MATCH($G569,'Allocator Summary'!$B$7:$B$27))*$E569</f>
        <v>0</v>
      </c>
      <c r="O569" s="100">
        <f>INDEX('Allocator Summary'!J$7:J$27,MATCH($G569,'Allocator Summary'!$B$7:$B$27))*$E569</f>
        <v>0</v>
      </c>
      <c r="P569" s="100">
        <f>INDEX('Allocator Summary'!K$7:K$27,MATCH($G569,'Allocator Summary'!$B$7:$B$27))*$E569</f>
        <v>-10796615.599999998</v>
      </c>
      <c r="Q569" s="100">
        <f>INDEX('Allocator Summary'!L$7:L$27,MATCH($G569,'Allocator Summary'!$B$7:$B$27))*$E569</f>
        <v>0</v>
      </c>
      <c r="R569" s="100">
        <f>INDEX('Allocator Summary'!M$7:M$27,MATCH($G569,'Allocator Summary'!$B$7:$B$27))*$E569</f>
        <v>0</v>
      </c>
      <c r="S569" s="100">
        <f t="shared" si="109"/>
        <v>-10796615.599999998</v>
      </c>
      <c r="T569" s="100">
        <f t="shared" si="110"/>
        <v>0</v>
      </c>
    </row>
    <row r="570" spans="2:20" x14ac:dyDescent="0.25">
      <c r="B570" s="98"/>
      <c r="C570" s="145" t="str">
        <f>LinkFromRateBase!C125</f>
        <v>CIAC-NT Meters</v>
      </c>
      <c r="E570" s="103">
        <f>LinkFromRateBase!G125</f>
        <v>-16450990.520000001</v>
      </c>
      <c r="G570" s="95" t="s">
        <v>68</v>
      </c>
      <c r="H570" s="91" t="str">
        <f>_xlfn.XLOOKUP($G570,'Allocator Summary'!$B$7:$B$39,'Allocator Summary'!$C$7:$C$39)</f>
        <v>Meters</v>
      </c>
      <c r="I570" s="100">
        <f>INDEX('Allocator Summary'!D$7:D$27,MATCH($G570,'Allocator Summary'!$B$7:$B$27))*$E570</f>
        <v>0</v>
      </c>
      <c r="J570" s="100">
        <f>INDEX('Allocator Summary'!E$7:E$27,MATCH($G570,'Allocator Summary'!$B$7:$B$27))*$E570</f>
        <v>0</v>
      </c>
      <c r="K570" s="100">
        <f>INDEX('Allocator Summary'!F$7:F$27,MATCH($G570,'Allocator Summary'!$B$7:$B$27))*$E570</f>
        <v>0</v>
      </c>
      <c r="L570" s="100">
        <f>INDEX('Allocator Summary'!G$7:G$27,MATCH($G570,'Allocator Summary'!$B$7:$B$27))*$E570</f>
        <v>0</v>
      </c>
      <c r="M570" s="100">
        <f>INDEX('Allocator Summary'!H$7:H$27,MATCH($G570,'Allocator Summary'!$B$7:$B$27))*$E570</f>
        <v>0</v>
      </c>
      <c r="N570" s="100">
        <f>INDEX('Allocator Summary'!I$7:I$27,MATCH($G570,'Allocator Summary'!$B$7:$B$27))*$E570</f>
        <v>0</v>
      </c>
      <c r="O570" s="100">
        <f>INDEX('Allocator Summary'!J$7:J$27,MATCH($G570,'Allocator Summary'!$B$7:$B$27))*$E570</f>
        <v>-16450990.520000001</v>
      </c>
      <c r="P570" s="100">
        <f>INDEX('Allocator Summary'!K$7:K$27,MATCH($G570,'Allocator Summary'!$B$7:$B$27))*$E570</f>
        <v>0</v>
      </c>
      <c r="Q570" s="100">
        <f>INDEX('Allocator Summary'!L$7:L$27,MATCH($G570,'Allocator Summary'!$B$7:$B$27))*$E570</f>
        <v>0</v>
      </c>
      <c r="R570" s="100">
        <f>INDEX('Allocator Summary'!M$7:M$27,MATCH($G570,'Allocator Summary'!$B$7:$B$27))*$E570</f>
        <v>0</v>
      </c>
      <c r="S570" s="100">
        <f t="shared" si="109"/>
        <v>-16450990.520000001</v>
      </c>
      <c r="T570" s="100">
        <f t="shared" si="110"/>
        <v>0</v>
      </c>
    </row>
    <row r="571" spans="2:20" x14ac:dyDescent="0.25">
      <c r="B571" s="98"/>
      <c r="C571" s="145" t="str">
        <f>LinkFromRateBase!C126</f>
        <v>CIAC-NT Hydrants</v>
      </c>
      <c r="E571" s="103">
        <f>LinkFromRateBase!G126</f>
        <v>-4019246.6300000008</v>
      </c>
      <c r="G571" s="95" t="s">
        <v>71</v>
      </c>
      <c r="H571" s="91" t="str">
        <f>_xlfn.XLOOKUP($G571,'Allocator Summary'!$B$7:$B$39,'Allocator Summary'!$C$7:$C$39)</f>
        <v>Hydrants</v>
      </c>
      <c r="I571" s="100">
        <f>INDEX('Allocator Summary'!D$7:D$27,MATCH($G571,'Allocator Summary'!$B$7:$B$27))*$E571</f>
        <v>0</v>
      </c>
      <c r="J571" s="100">
        <f>INDEX('Allocator Summary'!E$7:E$27,MATCH($G571,'Allocator Summary'!$B$7:$B$27))*$E571</f>
        <v>0</v>
      </c>
      <c r="K571" s="100">
        <f>INDEX('Allocator Summary'!F$7:F$27,MATCH($G571,'Allocator Summary'!$B$7:$B$27))*$E571</f>
        <v>0</v>
      </c>
      <c r="L571" s="100">
        <f>INDEX('Allocator Summary'!G$7:G$27,MATCH($G571,'Allocator Summary'!$B$7:$B$27))*$E571</f>
        <v>0</v>
      </c>
      <c r="M571" s="100">
        <f>INDEX('Allocator Summary'!H$7:H$27,MATCH($G571,'Allocator Summary'!$B$7:$B$27))*$E571</f>
        <v>0</v>
      </c>
      <c r="N571" s="100">
        <f>INDEX('Allocator Summary'!I$7:I$27,MATCH($G571,'Allocator Summary'!$B$7:$B$27))*$E571</f>
        <v>0</v>
      </c>
      <c r="O571" s="100">
        <f>INDEX('Allocator Summary'!J$7:J$27,MATCH($G571,'Allocator Summary'!$B$7:$B$27))*$E571</f>
        <v>0</v>
      </c>
      <c r="P571" s="100">
        <f>INDEX('Allocator Summary'!K$7:K$27,MATCH($G571,'Allocator Summary'!$B$7:$B$27))*$E571</f>
        <v>0</v>
      </c>
      <c r="Q571" s="100">
        <f>INDEX('Allocator Summary'!L$7:L$27,MATCH($G571,'Allocator Summary'!$B$7:$B$27))*$E571</f>
        <v>0</v>
      </c>
      <c r="R571" s="100">
        <f>INDEX('Allocator Summary'!M$7:M$27,MATCH($G571,'Allocator Summary'!$B$7:$B$27))*$E571</f>
        <v>-4019246.6300000008</v>
      </c>
      <c r="S571" s="100">
        <f t="shared" si="109"/>
        <v>-4019246.6300000008</v>
      </c>
      <c r="T571" s="100">
        <f t="shared" si="110"/>
        <v>0</v>
      </c>
    </row>
    <row r="572" spans="2:20" x14ac:dyDescent="0.25">
      <c r="B572" s="98"/>
      <c r="C572" s="145" t="str">
        <f>LinkFromRateBase!C127</f>
        <v>CIAC-NT Other</v>
      </c>
      <c r="E572" s="103">
        <f>LinkFromRateBase!G127</f>
        <v>-4014260.1599999988</v>
      </c>
      <c r="G572" s="95" t="s">
        <v>72</v>
      </c>
      <c r="H572" s="91" t="str">
        <f>_xlfn.XLOOKUP($G572,'Allocator Summary'!$B$7:$B$39,'Allocator Summary'!$C$7:$C$39)</f>
        <v>Mains</v>
      </c>
      <c r="I572" s="100">
        <f>INDEX('Allocator Summary'!D$7:D$27,MATCH($G572,'Allocator Summary'!$B$7:$B$27))*$E572</f>
        <v>0</v>
      </c>
      <c r="J572" s="100">
        <f>INDEX('Allocator Summary'!E$7:E$27,MATCH($G572,'Allocator Summary'!$B$7:$B$27))*$E572</f>
        <v>0</v>
      </c>
      <c r="K572" s="100">
        <f>INDEX('Allocator Summary'!F$7:F$27,MATCH($G572,'Allocator Summary'!$B$7:$B$27))*$E572</f>
        <v>0</v>
      </c>
      <c r="L572" s="100">
        <f>INDEX('Allocator Summary'!G$7:G$27,MATCH($G572,'Allocator Summary'!$B$7:$B$27))*$E572</f>
        <v>-1592957.4923609199</v>
      </c>
      <c r="M572" s="100">
        <f>INDEX('Allocator Summary'!H$7:H$27,MATCH($G572,'Allocator Summary'!$B$7:$B$27))*$E572</f>
        <v>-2421302.667639079</v>
      </c>
      <c r="N572" s="100">
        <f>INDEX('Allocator Summary'!I$7:I$27,MATCH($G572,'Allocator Summary'!$B$7:$B$27))*$E572</f>
        <v>0</v>
      </c>
      <c r="O572" s="100">
        <f>INDEX('Allocator Summary'!J$7:J$27,MATCH($G572,'Allocator Summary'!$B$7:$B$27))*$E572</f>
        <v>0</v>
      </c>
      <c r="P572" s="100">
        <f>INDEX('Allocator Summary'!K$7:K$27,MATCH($G572,'Allocator Summary'!$B$7:$B$27))*$E572</f>
        <v>0</v>
      </c>
      <c r="Q572" s="100">
        <f>INDEX('Allocator Summary'!L$7:L$27,MATCH($G572,'Allocator Summary'!$B$7:$B$27))*$E572</f>
        <v>0</v>
      </c>
      <c r="R572" s="100">
        <f>INDEX('Allocator Summary'!M$7:M$27,MATCH($G572,'Allocator Summary'!$B$7:$B$27))*$E572</f>
        <v>0</v>
      </c>
      <c r="S572" s="100">
        <f t="shared" si="109"/>
        <v>-4014260.1599999992</v>
      </c>
      <c r="T572" s="100">
        <f t="shared" si="110"/>
        <v>0</v>
      </c>
    </row>
    <row r="573" spans="2:20" x14ac:dyDescent="0.25">
      <c r="B573" s="98"/>
      <c r="C573" s="145" t="str">
        <f>LinkFromRateBase!C128</f>
        <v>CIAC-NT WIP</v>
      </c>
      <c r="E573" s="103">
        <f>LinkFromRateBase!G128</f>
        <v>-322809.33999999997</v>
      </c>
      <c r="G573" s="95" t="s">
        <v>72</v>
      </c>
      <c r="H573" s="91" t="str">
        <f>_xlfn.XLOOKUP($G573,'Allocator Summary'!$B$7:$B$39,'Allocator Summary'!$C$7:$C$39)</f>
        <v>Mains</v>
      </c>
      <c r="I573" s="100">
        <f>INDEX('Allocator Summary'!D$7:D$27,MATCH($G573,'Allocator Summary'!$B$7:$B$27))*$E573</f>
        <v>0</v>
      </c>
      <c r="J573" s="100">
        <f>INDEX('Allocator Summary'!E$7:E$27,MATCH($G573,'Allocator Summary'!$B$7:$B$27))*$E573</f>
        <v>0</v>
      </c>
      <c r="K573" s="100">
        <f>INDEX('Allocator Summary'!F$7:F$27,MATCH($G573,'Allocator Summary'!$B$7:$B$27))*$E573</f>
        <v>0</v>
      </c>
      <c r="L573" s="100">
        <f>INDEX('Allocator Summary'!G$7:G$27,MATCH($G573,'Allocator Summary'!$B$7:$B$27))*$E573</f>
        <v>-128098.71215648457</v>
      </c>
      <c r="M573" s="100">
        <f>INDEX('Allocator Summary'!H$7:H$27,MATCH($G573,'Allocator Summary'!$B$7:$B$27))*$E573</f>
        <v>-194710.62784351539</v>
      </c>
      <c r="N573" s="100">
        <f>INDEX('Allocator Summary'!I$7:I$27,MATCH($G573,'Allocator Summary'!$B$7:$B$27))*$E573</f>
        <v>0</v>
      </c>
      <c r="O573" s="100">
        <f>INDEX('Allocator Summary'!J$7:J$27,MATCH($G573,'Allocator Summary'!$B$7:$B$27))*$E573</f>
        <v>0</v>
      </c>
      <c r="P573" s="100">
        <f>INDEX('Allocator Summary'!K$7:K$27,MATCH($G573,'Allocator Summary'!$B$7:$B$27))*$E573</f>
        <v>0</v>
      </c>
      <c r="Q573" s="100">
        <f>INDEX('Allocator Summary'!L$7:L$27,MATCH($G573,'Allocator Summary'!$B$7:$B$27))*$E573</f>
        <v>0</v>
      </c>
      <c r="R573" s="100">
        <f>INDEX('Allocator Summary'!M$7:M$27,MATCH($G573,'Allocator Summary'!$B$7:$B$27))*$E573</f>
        <v>0</v>
      </c>
      <c r="S573" s="100">
        <f t="shared" si="109"/>
        <v>-322809.33999999997</v>
      </c>
      <c r="T573" s="100">
        <f t="shared" si="110"/>
        <v>0</v>
      </c>
    </row>
    <row r="574" spans="2:20" x14ac:dyDescent="0.25">
      <c r="B574" s="98"/>
      <c r="C574" s="145" t="str">
        <f>LinkFromRateBase!C129</f>
        <v>CIAC-NT NUP Property</v>
      </c>
      <c r="E574" s="103">
        <f>LinkFromRateBase!G129</f>
        <v>0</v>
      </c>
      <c r="G574" s="95"/>
      <c r="I574" s="100"/>
      <c r="J574" s="100"/>
      <c r="K574" s="100"/>
      <c r="L574" s="100"/>
      <c r="M574" s="100"/>
      <c r="N574" s="100"/>
      <c r="O574" s="100"/>
      <c r="P574" s="100"/>
      <c r="Q574" s="100"/>
      <c r="R574" s="100"/>
      <c r="S574" s="100"/>
      <c r="T574" s="100"/>
    </row>
    <row r="575" spans="2:20" x14ac:dyDescent="0.25">
      <c r="B575" s="98"/>
      <c r="C575" s="145" t="str">
        <f>LinkFromRateBase!C130</f>
        <v>CIAC-Tax Mains</v>
      </c>
      <c r="E575" s="103">
        <f>LinkFromRateBase!G130</f>
        <v>-5600303.1366888741</v>
      </c>
      <c r="G575" s="95" t="s">
        <v>72</v>
      </c>
      <c r="H575" s="91" t="str">
        <f>_xlfn.XLOOKUP($G575,'Allocator Summary'!$B$7:$B$39,'Allocator Summary'!$C$7:$C$39)</f>
        <v>Mains</v>
      </c>
      <c r="I575" s="100">
        <f>INDEX('Allocator Summary'!D$7:D$27,MATCH($G575,'Allocator Summary'!$B$7:$B$27))*$E575</f>
        <v>0</v>
      </c>
      <c r="J575" s="100">
        <f>INDEX('Allocator Summary'!E$7:E$27,MATCH($G575,'Allocator Summary'!$B$7:$B$27))*$E575</f>
        <v>0</v>
      </c>
      <c r="K575" s="100">
        <f>INDEX('Allocator Summary'!F$7:F$27,MATCH($G575,'Allocator Summary'!$B$7:$B$27))*$E575</f>
        <v>0</v>
      </c>
      <c r="L575" s="100">
        <f>INDEX('Allocator Summary'!G$7:G$27,MATCH($G575,'Allocator Summary'!$B$7:$B$27))*$E575</f>
        <v>-2222338.4846788072</v>
      </c>
      <c r="M575" s="100">
        <f>INDEX('Allocator Summary'!H$7:H$27,MATCH($G575,'Allocator Summary'!$B$7:$B$27))*$E575</f>
        <v>-3377964.6520100669</v>
      </c>
      <c r="N575" s="100">
        <f>INDEX('Allocator Summary'!I$7:I$27,MATCH($G575,'Allocator Summary'!$B$7:$B$27))*$E575</f>
        <v>0</v>
      </c>
      <c r="O575" s="100">
        <f>INDEX('Allocator Summary'!J$7:J$27,MATCH($G575,'Allocator Summary'!$B$7:$B$27))*$E575</f>
        <v>0</v>
      </c>
      <c r="P575" s="100">
        <f>INDEX('Allocator Summary'!K$7:K$27,MATCH($G575,'Allocator Summary'!$B$7:$B$27))*$E575</f>
        <v>0</v>
      </c>
      <c r="Q575" s="100">
        <f>INDEX('Allocator Summary'!L$7:L$27,MATCH($G575,'Allocator Summary'!$B$7:$B$27))*$E575</f>
        <v>0</v>
      </c>
      <c r="R575" s="100">
        <f>INDEX('Allocator Summary'!M$7:M$27,MATCH($G575,'Allocator Summary'!$B$7:$B$27))*$E575</f>
        <v>0</v>
      </c>
      <c r="S575" s="100">
        <f t="shared" ref="S575:S589" si="111">SUM(I575:R575)</f>
        <v>-5600303.1366888741</v>
      </c>
      <c r="T575" s="100">
        <f t="shared" ref="T575:T589" si="112">S575-E575</f>
        <v>0</v>
      </c>
    </row>
    <row r="576" spans="2:20" x14ac:dyDescent="0.25">
      <c r="B576" s="98"/>
      <c r="C576" s="145" t="str">
        <f>LinkFromRateBase!C131</f>
        <v>CIAC-Tax Ext Dep</v>
      </c>
      <c r="E576" s="103">
        <f>LinkFromRateBase!G131</f>
        <v>-2404252.4269220526</v>
      </c>
      <c r="G576" s="95" t="s">
        <v>72</v>
      </c>
      <c r="H576" s="91" t="str">
        <f>_xlfn.XLOOKUP($G576,'Allocator Summary'!$B$7:$B$39,'Allocator Summary'!$C$7:$C$39)</f>
        <v>Mains</v>
      </c>
      <c r="I576" s="100">
        <f>INDEX('Allocator Summary'!D$7:D$27,MATCH($G576,'Allocator Summary'!$B$7:$B$27))*$E576</f>
        <v>0</v>
      </c>
      <c r="J576" s="100">
        <f>INDEX('Allocator Summary'!E$7:E$27,MATCH($G576,'Allocator Summary'!$B$7:$B$27))*$E576</f>
        <v>0</v>
      </c>
      <c r="K576" s="100">
        <f>INDEX('Allocator Summary'!F$7:F$27,MATCH($G576,'Allocator Summary'!$B$7:$B$27))*$E576</f>
        <v>0</v>
      </c>
      <c r="L576" s="100">
        <f>INDEX('Allocator Summary'!G$7:G$27,MATCH($G576,'Allocator Summary'!$B$7:$B$27))*$E576</f>
        <v>-954066.69332373573</v>
      </c>
      <c r="M576" s="100">
        <f>INDEX('Allocator Summary'!H$7:H$27,MATCH($G576,'Allocator Summary'!$B$7:$B$27))*$E576</f>
        <v>-1450185.733598317</v>
      </c>
      <c r="N576" s="100">
        <f>INDEX('Allocator Summary'!I$7:I$27,MATCH($G576,'Allocator Summary'!$B$7:$B$27))*$E576</f>
        <v>0</v>
      </c>
      <c r="O576" s="100">
        <f>INDEX('Allocator Summary'!J$7:J$27,MATCH($G576,'Allocator Summary'!$B$7:$B$27))*$E576</f>
        <v>0</v>
      </c>
      <c r="P576" s="100">
        <f>INDEX('Allocator Summary'!K$7:K$27,MATCH($G576,'Allocator Summary'!$B$7:$B$27))*$E576</f>
        <v>0</v>
      </c>
      <c r="Q576" s="100">
        <f>INDEX('Allocator Summary'!L$7:L$27,MATCH($G576,'Allocator Summary'!$B$7:$B$27))*$E576</f>
        <v>0</v>
      </c>
      <c r="R576" s="100">
        <f>INDEX('Allocator Summary'!M$7:M$27,MATCH($G576,'Allocator Summary'!$B$7:$B$27))*$E576</f>
        <v>0</v>
      </c>
      <c r="S576" s="100">
        <f t="shared" si="111"/>
        <v>-2404252.4269220526</v>
      </c>
      <c r="T576" s="100">
        <f t="shared" si="112"/>
        <v>0</v>
      </c>
    </row>
    <row r="577" spans="2:20" x14ac:dyDescent="0.25">
      <c r="B577" s="98"/>
      <c r="C577" s="145" t="str">
        <f>LinkFromRateBase!C132</f>
        <v>CIAC-Tax Svcs</v>
      </c>
      <c r="E577" s="103">
        <f>LinkFromRateBase!G132</f>
        <v>-24187919.916062634</v>
      </c>
      <c r="G577" s="95" t="s">
        <v>69</v>
      </c>
      <c r="H577" s="91" t="str">
        <f>_xlfn.XLOOKUP($G577,'Allocator Summary'!$B$7:$B$39,'Allocator Summary'!$C$7:$C$39)</f>
        <v>Services</v>
      </c>
      <c r="I577" s="100">
        <f>INDEX('Allocator Summary'!D$7:D$27,MATCH($G577,'Allocator Summary'!$B$7:$B$27))*$E577</f>
        <v>0</v>
      </c>
      <c r="J577" s="100">
        <f>INDEX('Allocator Summary'!E$7:E$27,MATCH($G577,'Allocator Summary'!$B$7:$B$27))*$E577</f>
        <v>0</v>
      </c>
      <c r="K577" s="100">
        <f>INDEX('Allocator Summary'!F$7:F$27,MATCH($G577,'Allocator Summary'!$B$7:$B$27))*$E577</f>
        <v>0</v>
      </c>
      <c r="L577" s="100">
        <f>INDEX('Allocator Summary'!G$7:G$27,MATCH($G577,'Allocator Summary'!$B$7:$B$27))*$E577</f>
        <v>0</v>
      </c>
      <c r="M577" s="100">
        <f>INDEX('Allocator Summary'!H$7:H$27,MATCH($G577,'Allocator Summary'!$B$7:$B$27))*$E577</f>
        <v>0</v>
      </c>
      <c r="N577" s="100">
        <f>INDEX('Allocator Summary'!I$7:I$27,MATCH($G577,'Allocator Summary'!$B$7:$B$27))*$E577</f>
        <v>0</v>
      </c>
      <c r="O577" s="100">
        <f>INDEX('Allocator Summary'!J$7:J$27,MATCH($G577,'Allocator Summary'!$B$7:$B$27))*$E577</f>
        <v>0</v>
      </c>
      <c r="P577" s="100">
        <f>INDEX('Allocator Summary'!K$7:K$27,MATCH($G577,'Allocator Summary'!$B$7:$B$27))*$E577</f>
        <v>-24187919.916062634</v>
      </c>
      <c r="Q577" s="100">
        <f>INDEX('Allocator Summary'!L$7:L$27,MATCH($G577,'Allocator Summary'!$B$7:$B$27))*$E577</f>
        <v>0</v>
      </c>
      <c r="R577" s="100">
        <f>INDEX('Allocator Summary'!M$7:M$27,MATCH($G577,'Allocator Summary'!$B$7:$B$27))*$E577</f>
        <v>0</v>
      </c>
      <c r="S577" s="100">
        <f t="shared" si="111"/>
        <v>-24187919.916062634</v>
      </c>
      <c r="T577" s="100">
        <f t="shared" si="112"/>
        <v>0</v>
      </c>
    </row>
    <row r="578" spans="2:20" x14ac:dyDescent="0.25">
      <c r="B578" s="98"/>
      <c r="C578" s="145" t="str">
        <f>LinkFromRateBase!C133</f>
        <v>CIAC-Tax Meters</v>
      </c>
      <c r="E578" s="103">
        <f>LinkFromRateBase!G133</f>
        <v>-614652.22622918058</v>
      </c>
      <c r="G578" s="95" t="s">
        <v>68</v>
      </c>
      <c r="H578" s="91" t="str">
        <f>_xlfn.XLOOKUP($G578,'Allocator Summary'!$B$7:$B$39,'Allocator Summary'!$C$7:$C$39)</f>
        <v>Meters</v>
      </c>
      <c r="I578" s="100">
        <f>INDEX('Allocator Summary'!D$7:D$27,MATCH($G578,'Allocator Summary'!$B$7:$B$27))*$E578</f>
        <v>0</v>
      </c>
      <c r="J578" s="100">
        <f>INDEX('Allocator Summary'!E$7:E$27,MATCH($G578,'Allocator Summary'!$B$7:$B$27))*$E578</f>
        <v>0</v>
      </c>
      <c r="K578" s="100">
        <f>INDEX('Allocator Summary'!F$7:F$27,MATCH($G578,'Allocator Summary'!$B$7:$B$27))*$E578</f>
        <v>0</v>
      </c>
      <c r="L578" s="100">
        <f>INDEX('Allocator Summary'!G$7:G$27,MATCH($G578,'Allocator Summary'!$B$7:$B$27))*$E578</f>
        <v>0</v>
      </c>
      <c r="M578" s="100">
        <f>INDEX('Allocator Summary'!H$7:H$27,MATCH($G578,'Allocator Summary'!$B$7:$B$27))*$E578</f>
        <v>0</v>
      </c>
      <c r="N578" s="100">
        <f>INDEX('Allocator Summary'!I$7:I$27,MATCH($G578,'Allocator Summary'!$B$7:$B$27))*$E578</f>
        <v>0</v>
      </c>
      <c r="O578" s="100">
        <f>INDEX('Allocator Summary'!J$7:J$27,MATCH($G578,'Allocator Summary'!$B$7:$B$27))*$E578</f>
        <v>-614652.22622918058</v>
      </c>
      <c r="P578" s="100">
        <f>INDEX('Allocator Summary'!K$7:K$27,MATCH($G578,'Allocator Summary'!$B$7:$B$27))*$E578</f>
        <v>0</v>
      </c>
      <c r="Q578" s="100">
        <f>INDEX('Allocator Summary'!L$7:L$27,MATCH($G578,'Allocator Summary'!$B$7:$B$27))*$E578</f>
        <v>0</v>
      </c>
      <c r="R578" s="100">
        <f>INDEX('Allocator Summary'!M$7:M$27,MATCH($G578,'Allocator Summary'!$B$7:$B$27))*$E578</f>
        <v>0</v>
      </c>
      <c r="S578" s="100">
        <f t="shared" si="111"/>
        <v>-614652.22622918058</v>
      </c>
      <c r="T578" s="100">
        <f t="shared" si="112"/>
        <v>0</v>
      </c>
    </row>
    <row r="579" spans="2:20" x14ac:dyDescent="0.25">
      <c r="B579" s="98"/>
      <c r="C579" s="145" t="str">
        <f>LinkFromRateBase!C134</f>
        <v>CIAC-Tax Hydrants</v>
      </c>
      <c r="E579" s="103">
        <f>LinkFromRateBase!G134</f>
        <v>-1039512.1740039974</v>
      </c>
      <c r="G579" s="95" t="s">
        <v>71</v>
      </c>
      <c r="H579" s="91" t="str">
        <f>_xlfn.XLOOKUP($G579,'Allocator Summary'!$B$7:$B$39,'Allocator Summary'!$C$7:$C$39)</f>
        <v>Hydrants</v>
      </c>
      <c r="I579" s="100">
        <f>INDEX('Allocator Summary'!D$7:D$27,MATCH($G579,'Allocator Summary'!$B$7:$B$27))*$E579</f>
        <v>0</v>
      </c>
      <c r="J579" s="100">
        <f>INDEX('Allocator Summary'!E$7:E$27,MATCH($G579,'Allocator Summary'!$B$7:$B$27))*$E579</f>
        <v>0</v>
      </c>
      <c r="K579" s="100">
        <f>INDEX('Allocator Summary'!F$7:F$27,MATCH($G579,'Allocator Summary'!$B$7:$B$27))*$E579</f>
        <v>0</v>
      </c>
      <c r="L579" s="100">
        <f>INDEX('Allocator Summary'!G$7:G$27,MATCH($G579,'Allocator Summary'!$B$7:$B$27))*$E579</f>
        <v>0</v>
      </c>
      <c r="M579" s="100">
        <f>INDEX('Allocator Summary'!H$7:H$27,MATCH($G579,'Allocator Summary'!$B$7:$B$27))*$E579</f>
        <v>0</v>
      </c>
      <c r="N579" s="100">
        <f>INDEX('Allocator Summary'!I$7:I$27,MATCH($G579,'Allocator Summary'!$B$7:$B$27))*$E579</f>
        <v>0</v>
      </c>
      <c r="O579" s="100">
        <f>INDEX('Allocator Summary'!J$7:J$27,MATCH($G579,'Allocator Summary'!$B$7:$B$27))*$E579</f>
        <v>0</v>
      </c>
      <c r="P579" s="100">
        <f>INDEX('Allocator Summary'!K$7:K$27,MATCH($G579,'Allocator Summary'!$B$7:$B$27))*$E579</f>
        <v>0</v>
      </c>
      <c r="Q579" s="100">
        <f>INDEX('Allocator Summary'!L$7:L$27,MATCH($G579,'Allocator Summary'!$B$7:$B$27))*$E579</f>
        <v>0</v>
      </c>
      <c r="R579" s="100">
        <f>INDEX('Allocator Summary'!M$7:M$27,MATCH($G579,'Allocator Summary'!$B$7:$B$27))*$E579</f>
        <v>-1039512.1740039974</v>
      </c>
      <c r="S579" s="100">
        <f t="shared" si="111"/>
        <v>-1039512.1740039974</v>
      </c>
      <c r="T579" s="100">
        <f t="shared" si="112"/>
        <v>0</v>
      </c>
    </row>
    <row r="580" spans="2:20" x14ac:dyDescent="0.25">
      <c r="B580" s="98"/>
      <c r="C580" s="145" t="str">
        <f>LinkFromRateBase!C135</f>
        <v>CIAC-Tax Other</v>
      </c>
      <c r="E580" s="103">
        <f>LinkFromRateBase!G135</f>
        <v>-471701.26622251852</v>
      </c>
      <c r="G580" s="95" t="s">
        <v>72</v>
      </c>
      <c r="H580" s="91" t="str">
        <f>_xlfn.XLOOKUP($G580,'Allocator Summary'!$B$7:$B$39,'Allocator Summary'!$C$7:$C$39)</f>
        <v>Mains</v>
      </c>
      <c r="I580" s="100">
        <f>INDEX('Allocator Summary'!D$7:D$27,MATCH($G580,'Allocator Summary'!$B$7:$B$27))*$E580</f>
        <v>0</v>
      </c>
      <c r="J580" s="100">
        <f>INDEX('Allocator Summary'!E$7:E$27,MATCH($G580,'Allocator Summary'!$B$7:$B$27))*$E580</f>
        <v>0</v>
      </c>
      <c r="K580" s="100">
        <f>INDEX('Allocator Summary'!F$7:F$27,MATCH($G580,'Allocator Summary'!$B$7:$B$27))*$E580</f>
        <v>0</v>
      </c>
      <c r="L580" s="100">
        <f>INDEX('Allocator Summary'!G$7:G$27,MATCH($G580,'Allocator Summary'!$B$7:$B$27))*$E580</f>
        <v>-187182.70272380504</v>
      </c>
      <c r="M580" s="100">
        <f>INDEX('Allocator Summary'!H$7:H$27,MATCH($G580,'Allocator Summary'!$B$7:$B$27))*$E580</f>
        <v>-284518.56349871348</v>
      </c>
      <c r="N580" s="100">
        <f>INDEX('Allocator Summary'!I$7:I$27,MATCH($G580,'Allocator Summary'!$B$7:$B$27))*$E580</f>
        <v>0</v>
      </c>
      <c r="O580" s="100">
        <f>INDEX('Allocator Summary'!J$7:J$27,MATCH($G580,'Allocator Summary'!$B$7:$B$27))*$E580</f>
        <v>0</v>
      </c>
      <c r="P580" s="100">
        <f>INDEX('Allocator Summary'!K$7:K$27,MATCH($G580,'Allocator Summary'!$B$7:$B$27))*$E580</f>
        <v>0</v>
      </c>
      <c r="Q580" s="100">
        <f>INDEX('Allocator Summary'!L$7:L$27,MATCH($G580,'Allocator Summary'!$B$7:$B$27))*$E580</f>
        <v>0</v>
      </c>
      <c r="R580" s="100">
        <f>INDEX('Allocator Summary'!M$7:M$27,MATCH($G580,'Allocator Summary'!$B$7:$B$27))*$E580</f>
        <v>0</v>
      </c>
      <c r="S580" s="100">
        <f t="shared" si="111"/>
        <v>-471701.26622251852</v>
      </c>
      <c r="T580" s="100">
        <f t="shared" si="112"/>
        <v>0</v>
      </c>
    </row>
    <row r="581" spans="2:20" x14ac:dyDescent="0.25">
      <c r="B581" s="98"/>
      <c r="C581" s="145" t="str">
        <f>LinkFromRateBase!C136</f>
        <v>CIAC-Tax WIP</v>
      </c>
      <c r="E581" s="103">
        <f>LinkFromRateBase!G136</f>
        <v>-1493040.4651299142</v>
      </c>
      <c r="G581" s="95" t="s">
        <v>72</v>
      </c>
      <c r="H581" s="91" t="str">
        <f>_xlfn.XLOOKUP($G581,'Allocator Summary'!$B$7:$B$39,'Allocator Summary'!$C$7:$C$39)</f>
        <v>Mains</v>
      </c>
      <c r="I581" s="100">
        <f>INDEX('Allocator Summary'!D$7:D$27,MATCH($G581,'Allocator Summary'!$B$7:$B$27))*$E581</f>
        <v>0</v>
      </c>
      <c r="J581" s="100">
        <f>INDEX('Allocator Summary'!E$7:E$27,MATCH($G581,'Allocator Summary'!$B$7:$B$27))*$E581</f>
        <v>0</v>
      </c>
      <c r="K581" s="100">
        <f>INDEX('Allocator Summary'!F$7:F$27,MATCH($G581,'Allocator Summary'!$B$7:$B$27))*$E581</f>
        <v>0</v>
      </c>
      <c r="L581" s="100">
        <f>INDEX('Allocator Summary'!G$7:G$27,MATCH($G581,'Allocator Summary'!$B$7:$B$27))*$E581</f>
        <v>-592475.30068572599</v>
      </c>
      <c r="M581" s="100">
        <f>INDEX('Allocator Summary'!H$7:H$27,MATCH($G581,'Allocator Summary'!$B$7:$B$27))*$E581</f>
        <v>-900565.16444418824</v>
      </c>
      <c r="N581" s="100">
        <f>INDEX('Allocator Summary'!I$7:I$27,MATCH($G581,'Allocator Summary'!$B$7:$B$27))*$E581</f>
        <v>0</v>
      </c>
      <c r="O581" s="100">
        <f>INDEX('Allocator Summary'!J$7:J$27,MATCH($G581,'Allocator Summary'!$B$7:$B$27))*$E581</f>
        <v>0</v>
      </c>
      <c r="P581" s="100">
        <f>INDEX('Allocator Summary'!K$7:K$27,MATCH($G581,'Allocator Summary'!$B$7:$B$27))*$E581</f>
        <v>0</v>
      </c>
      <c r="Q581" s="100">
        <f>INDEX('Allocator Summary'!L$7:L$27,MATCH($G581,'Allocator Summary'!$B$7:$B$27))*$E581</f>
        <v>0</v>
      </c>
      <c r="R581" s="100">
        <f>INDEX('Allocator Summary'!M$7:M$27,MATCH($G581,'Allocator Summary'!$B$7:$B$27))*$E581</f>
        <v>0</v>
      </c>
      <c r="S581" s="100">
        <f t="shared" si="111"/>
        <v>-1493040.4651299142</v>
      </c>
      <c r="T581" s="100">
        <f t="shared" si="112"/>
        <v>0</v>
      </c>
    </row>
    <row r="582" spans="2:20" x14ac:dyDescent="0.25">
      <c r="B582" s="98"/>
      <c r="C582" s="145" t="str">
        <f>LinkFromRateBase!C137</f>
        <v>CIAC-Taxable - Mains FIT</v>
      </c>
      <c r="E582" s="103">
        <f>LinkFromRateBase!G137</f>
        <v>-615711.3600000001</v>
      </c>
      <c r="G582" s="95" t="s">
        <v>72</v>
      </c>
      <c r="H582" s="91" t="str">
        <f>_xlfn.XLOOKUP($G582,'Allocator Summary'!$B$7:$B$39,'Allocator Summary'!$C$7:$C$39)</f>
        <v>Mains</v>
      </c>
      <c r="I582" s="100">
        <f>INDEX('Allocator Summary'!D$7:D$27,MATCH($G582,'Allocator Summary'!$B$7:$B$27))*$E582</f>
        <v>0</v>
      </c>
      <c r="J582" s="100">
        <f>INDEX('Allocator Summary'!E$7:E$27,MATCH($G582,'Allocator Summary'!$B$7:$B$27))*$E582</f>
        <v>0</v>
      </c>
      <c r="K582" s="100">
        <f>INDEX('Allocator Summary'!F$7:F$27,MATCH($G582,'Allocator Summary'!$B$7:$B$27))*$E582</f>
        <v>0</v>
      </c>
      <c r="L582" s="100">
        <f>INDEX('Allocator Summary'!G$7:G$27,MATCH($G582,'Allocator Summary'!$B$7:$B$27))*$E582</f>
        <v>-244329.46170676991</v>
      </c>
      <c r="M582" s="100">
        <f>INDEX('Allocator Summary'!H$7:H$27,MATCH($G582,'Allocator Summary'!$B$7:$B$27))*$E582</f>
        <v>-371381.89829323016</v>
      </c>
      <c r="N582" s="100">
        <f>INDEX('Allocator Summary'!I$7:I$27,MATCH($G582,'Allocator Summary'!$B$7:$B$27))*$E582</f>
        <v>0</v>
      </c>
      <c r="O582" s="100">
        <f>INDEX('Allocator Summary'!J$7:J$27,MATCH($G582,'Allocator Summary'!$B$7:$B$27))*$E582</f>
        <v>0</v>
      </c>
      <c r="P582" s="100">
        <f>INDEX('Allocator Summary'!K$7:K$27,MATCH($G582,'Allocator Summary'!$B$7:$B$27))*$E582</f>
        <v>0</v>
      </c>
      <c r="Q582" s="100">
        <f>INDEX('Allocator Summary'!L$7:L$27,MATCH($G582,'Allocator Summary'!$B$7:$B$27))*$E582</f>
        <v>0</v>
      </c>
      <c r="R582" s="100">
        <f>INDEX('Allocator Summary'!M$7:M$27,MATCH($G582,'Allocator Summary'!$B$7:$B$27))*$E582</f>
        <v>0</v>
      </c>
      <c r="S582" s="100">
        <f t="shared" si="111"/>
        <v>-615711.3600000001</v>
      </c>
      <c r="T582" s="100">
        <f t="shared" si="112"/>
        <v>0</v>
      </c>
    </row>
    <row r="583" spans="2:20" x14ac:dyDescent="0.25">
      <c r="B583" s="98"/>
      <c r="C583" s="145" t="str">
        <f>LinkFromRateBase!C138</f>
        <v>CIAC-Taxable - Extension Deposits - FIT</v>
      </c>
      <c r="E583" s="103">
        <f>LinkFromRateBase!G138</f>
        <v>-9607.4100000000017</v>
      </c>
      <c r="G583" s="95" t="s">
        <v>72</v>
      </c>
      <c r="H583" s="91" t="str">
        <f>_xlfn.XLOOKUP($G583,'Allocator Summary'!$B$7:$B$39,'Allocator Summary'!$C$7:$C$39)</f>
        <v>Mains</v>
      </c>
      <c r="I583" s="100">
        <f>INDEX('Allocator Summary'!D$7:D$27,MATCH($G583,'Allocator Summary'!$B$7:$B$27))*$E583</f>
        <v>0</v>
      </c>
      <c r="J583" s="100">
        <f>INDEX('Allocator Summary'!E$7:E$27,MATCH($G583,'Allocator Summary'!$B$7:$B$27))*$E583</f>
        <v>0</v>
      </c>
      <c r="K583" s="100">
        <f>INDEX('Allocator Summary'!F$7:F$27,MATCH($G583,'Allocator Summary'!$B$7:$B$27))*$E583</f>
        <v>0</v>
      </c>
      <c r="L583" s="100">
        <f>INDEX('Allocator Summary'!G$7:G$27,MATCH($G583,'Allocator Summary'!$B$7:$B$27))*$E583</f>
        <v>-3812.4573723899434</v>
      </c>
      <c r="M583" s="100">
        <f>INDEX('Allocator Summary'!H$7:H$27,MATCH($G583,'Allocator Summary'!$B$7:$B$27))*$E583</f>
        <v>-5794.9526276100587</v>
      </c>
      <c r="N583" s="100">
        <f>INDEX('Allocator Summary'!I$7:I$27,MATCH($G583,'Allocator Summary'!$B$7:$B$27))*$E583</f>
        <v>0</v>
      </c>
      <c r="O583" s="100">
        <f>INDEX('Allocator Summary'!J$7:J$27,MATCH($G583,'Allocator Summary'!$B$7:$B$27))*$E583</f>
        <v>0</v>
      </c>
      <c r="P583" s="100">
        <f>INDEX('Allocator Summary'!K$7:K$27,MATCH($G583,'Allocator Summary'!$B$7:$B$27))*$E583</f>
        <v>0</v>
      </c>
      <c r="Q583" s="100">
        <f>INDEX('Allocator Summary'!L$7:L$27,MATCH($G583,'Allocator Summary'!$B$7:$B$27))*$E583</f>
        <v>0</v>
      </c>
      <c r="R583" s="100">
        <f>INDEX('Allocator Summary'!M$7:M$27,MATCH($G583,'Allocator Summary'!$B$7:$B$27))*$E583</f>
        <v>0</v>
      </c>
      <c r="S583" s="100">
        <f t="shared" si="111"/>
        <v>-9607.4100000000017</v>
      </c>
      <c r="T583" s="100">
        <f t="shared" si="112"/>
        <v>0</v>
      </c>
    </row>
    <row r="584" spans="2:20" x14ac:dyDescent="0.25">
      <c r="B584" s="98"/>
      <c r="C584" s="145" t="str">
        <f>LinkFromRateBase!C139</f>
        <v>CIAC-Taxable - Services FIT</v>
      </c>
      <c r="E584" s="103">
        <f>LinkFromRateBase!G139</f>
        <v>-2852509.5399999996</v>
      </c>
      <c r="G584" s="95" t="s">
        <v>69</v>
      </c>
      <c r="H584" s="91" t="str">
        <f>_xlfn.XLOOKUP($G584,'Allocator Summary'!$B$7:$B$39,'Allocator Summary'!$C$7:$C$39)</f>
        <v>Services</v>
      </c>
      <c r="I584" s="100">
        <f>INDEX('Allocator Summary'!D$7:D$27,MATCH($G584,'Allocator Summary'!$B$7:$B$27))*$E584</f>
        <v>0</v>
      </c>
      <c r="J584" s="100">
        <f>INDEX('Allocator Summary'!E$7:E$27,MATCH($G584,'Allocator Summary'!$B$7:$B$27))*$E584</f>
        <v>0</v>
      </c>
      <c r="K584" s="100">
        <f>INDEX('Allocator Summary'!F$7:F$27,MATCH($G584,'Allocator Summary'!$B$7:$B$27))*$E584</f>
        <v>0</v>
      </c>
      <c r="L584" s="100">
        <f>INDEX('Allocator Summary'!G$7:G$27,MATCH($G584,'Allocator Summary'!$B$7:$B$27))*$E584</f>
        <v>0</v>
      </c>
      <c r="M584" s="100">
        <f>INDEX('Allocator Summary'!H$7:H$27,MATCH($G584,'Allocator Summary'!$B$7:$B$27))*$E584</f>
        <v>0</v>
      </c>
      <c r="N584" s="100">
        <f>INDEX('Allocator Summary'!I$7:I$27,MATCH($G584,'Allocator Summary'!$B$7:$B$27))*$E584</f>
        <v>0</v>
      </c>
      <c r="O584" s="100">
        <f>INDEX('Allocator Summary'!J$7:J$27,MATCH($G584,'Allocator Summary'!$B$7:$B$27))*$E584</f>
        <v>0</v>
      </c>
      <c r="P584" s="100">
        <f>INDEX('Allocator Summary'!K$7:K$27,MATCH($G584,'Allocator Summary'!$B$7:$B$27))*$E584</f>
        <v>-2852509.5399999996</v>
      </c>
      <c r="Q584" s="100">
        <f>INDEX('Allocator Summary'!L$7:L$27,MATCH($G584,'Allocator Summary'!$B$7:$B$27))*$E584</f>
        <v>0</v>
      </c>
      <c r="R584" s="100">
        <f>INDEX('Allocator Summary'!M$7:M$27,MATCH($G584,'Allocator Summary'!$B$7:$B$27))*$E584</f>
        <v>0</v>
      </c>
      <c r="S584" s="100">
        <f t="shared" si="111"/>
        <v>-2852509.5399999996</v>
      </c>
      <c r="T584" s="100">
        <f t="shared" si="112"/>
        <v>0</v>
      </c>
    </row>
    <row r="585" spans="2:20" x14ac:dyDescent="0.25">
      <c r="B585" s="98"/>
      <c r="C585" s="145" t="str">
        <f>LinkFromRateBase!C140</f>
        <v>CIAC-Taxable - Meters FIT</v>
      </c>
      <c r="E585" s="103">
        <f>LinkFromRateBase!G140</f>
        <v>-65448.430000000015</v>
      </c>
      <c r="G585" s="95" t="s">
        <v>68</v>
      </c>
      <c r="H585" s="91" t="str">
        <f>_xlfn.XLOOKUP($G585,'Allocator Summary'!$B$7:$B$39,'Allocator Summary'!$C$7:$C$39)</f>
        <v>Meters</v>
      </c>
      <c r="I585" s="100">
        <f>INDEX('Allocator Summary'!D$7:D$27,MATCH($G585,'Allocator Summary'!$B$7:$B$27))*$E585</f>
        <v>0</v>
      </c>
      <c r="J585" s="100">
        <f>INDEX('Allocator Summary'!E$7:E$27,MATCH($G585,'Allocator Summary'!$B$7:$B$27))*$E585</f>
        <v>0</v>
      </c>
      <c r="K585" s="100">
        <f>INDEX('Allocator Summary'!F$7:F$27,MATCH($G585,'Allocator Summary'!$B$7:$B$27))*$E585</f>
        <v>0</v>
      </c>
      <c r="L585" s="100">
        <f>INDEX('Allocator Summary'!G$7:G$27,MATCH($G585,'Allocator Summary'!$B$7:$B$27))*$E585</f>
        <v>0</v>
      </c>
      <c r="M585" s="100">
        <f>INDEX('Allocator Summary'!H$7:H$27,MATCH($G585,'Allocator Summary'!$B$7:$B$27))*$E585</f>
        <v>0</v>
      </c>
      <c r="N585" s="100">
        <f>INDEX('Allocator Summary'!I$7:I$27,MATCH($G585,'Allocator Summary'!$B$7:$B$27))*$E585</f>
        <v>0</v>
      </c>
      <c r="O585" s="100">
        <f>INDEX('Allocator Summary'!J$7:J$27,MATCH($G585,'Allocator Summary'!$B$7:$B$27))*$E585</f>
        <v>-65448.430000000015</v>
      </c>
      <c r="P585" s="100">
        <f>INDEX('Allocator Summary'!K$7:K$27,MATCH($G585,'Allocator Summary'!$B$7:$B$27))*$E585</f>
        <v>0</v>
      </c>
      <c r="Q585" s="100">
        <f>INDEX('Allocator Summary'!L$7:L$27,MATCH($G585,'Allocator Summary'!$B$7:$B$27))*$E585</f>
        <v>0</v>
      </c>
      <c r="R585" s="100">
        <f>INDEX('Allocator Summary'!M$7:M$27,MATCH($G585,'Allocator Summary'!$B$7:$B$27))*$E585</f>
        <v>0</v>
      </c>
      <c r="S585" s="100">
        <f t="shared" si="111"/>
        <v>-65448.430000000015</v>
      </c>
      <c r="T585" s="100">
        <f t="shared" si="112"/>
        <v>0</v>
      </c>
    </row>
    <row r="586" spans="2:20" x14ac:dyDescent="0.25">
      <c r="B586" s="98"/>
      <c r="C586" s="145" t="str">
        <f>LinkFromRateBase!C141</f>
        <v>CIAC-Taxable - Hydrants FIT</v>
      </c>
      <c r="E586" s="103">
        <f>LinkFromRateBase!G141</f>
        <v>-110889.75</v>
      </c>
      <c r="G586" s="95" t="s">
        <v>71</v>
      </c>
      <c r="H586" s="91" t="str">
        <f>_xlfn.XLOOKUP($G586,'Allocator Summary'!$B$7:$B$39,'Allocator Summary'!$C$7:$C$39)</f>
        <v>Hydrants</v>
      </c>
      <c r="I586" s="100">
        <f>INDEX('Allocator Summary'!D$7:D$27,MATCH($G586,'Allocator Summary'!$B$7:$B$27))*$E586</f>
        <v>0</v>
      </c>
      <c r="J586" s="100">
        <f>INDEX('Allocator Summary'!E$7:E$27,MATCH($G586,'Allocator Summary'!$B$7:$B$27))*$E586</f>
        <v>0</v>
      </c>
      <c r="K586" s="100">
        <f>INDEX('Allocator Summary'!F$7:F$27,MATCH($G586,'Allocator Summary'!$B$7:$B$27))*$E586</f>
        <v>0</v>
      </c>
      <c r="L586" s="100">
        <f>INDEX('Allocator Summary'!G$7:G$27,MATCH($G586,'Allocator Summary'!$B$7:$B$27))*$E586</f>
        <v>0</v>
      </c>
      <c r="M586" s="100">
        <f>INDEX('Allocator Summary'!H$7:H$27,MATCH($G586,'Allocator Summary'!$B$7:$B$27))*$E586</f>
        <v>0</v>
      </c>
      <c r="N586" s="100">
        <f>INDEX('Allocator Summary'!I$7:I$27,MATCH($G586,'Allocator Summary'!$B$7:$B$27))*$E586</f>
        <v>0</v>
      </c>
      <c r="O586" s="100">
        <f>INDEX('Allocator Summary'!J$7:J$27,MATCH($G586,'Allocator Summary'!$B$7:$B$27))*$E586</f>
        <v>0</v>
      </c>
      <c r="P586" s="100">
        <f>INDEX('Allocator Summary'!K$7:K$27,MATCH($G586,'Allocator Summary'!$B$7:$B$27))*$E586</f>
        <v>0</v>
      </c>
      <c r="Q586" s="100">
        <f>INDEX('Allocator Summary'!L$7:L$27,MATCH($G586,'Allocator Summary'!$B$7:$B$27))*$E586</f>
        <v>0</v>
      </c>
      <c r="R586" s="100">
        <f>INDEX('Allocator Summary'!M$7:M$27,MATCH($G586,'Allocator Summary'!$B$7:$B$27))*$E586</f>
        <v>-110889.75</v>
      </c>
      <c r="S586" s="100">
        <f t="shared" si="111"/>
        <v>-110889.75</v>
      </c>
      <c r="T586" s="100">
        <f t="shared" si="112"/>
        <v>0</v>
      </c>
    </row>
    <row r="587" spans="2:20" x14ac:dyDescent="0.25">
      <c r="B587" s="98"/>
      <c r="C587" s="145" t="str">
        <f>LinkFromRateBase!C142</f>
        <v>CIAC-Taxable - Other FIT</v>
      </c>
      <c r="E587" s="103">
        <f>LinkFromRateBase!G142</f>
        <v>-1520.6300000000006</v>
      </c>
      <c r="G587" s="95" t="s">
        <v>72</v>
      </c>
      <c r="H587" s="91" t="str">
        <f>_xlfn.XLOOKUP($G587,'Allocator Summary'!$B$7:$B$39,'Allocator Summary'!$C$7:$C$39)</f>
        <v>Mains</v>
      </c>
      <c r="I587" s="100">
        <f>INDEX('Allocator Summary'!D$7:D$27,MATCH($G587,'Allocator Summary'!$B$7:$B$27))*$E587</f>
        <v>0</v>
      </c>
      <c r="J587" s="100">
        <f>INDEX('Allocator Summary'!E$7:E$27,MATCH($G587,'Allocator Summary'!$B$7:$B$27))*$E587</f>
        <v>0</v>
      </c>
      <c r="K587" s="100">
        <f>INDEX('Allocator Summary'!F$7:F$27,MATCH($G587,'Allocator Summary'!$B$7:$B$27))*$E587</f>
        <v>0</v>
      </c>
      <c r="L587" s="100">
        <f>INDEX('Allocator Summary'!G$7:G$27,MATCH($G587,'Allocator Summary'!$B$7:$B$27))*$E587</f>
        <v>-603.42350895582899</v>
      </c>
      <c r="M587" s="100">
        <f>INDEX('Allocator Summary'!H$7:H$27,MATCH($G587,'Allocator Summary'!$B$7:$B$27))*$E587</f>
        <v>-917.20649104417157</v>
      </c>
      <c r="N587" s="100">
        <f>INDEX('Allocator Summary'!I$7:I$27,MATCH($G587,'Allocator Summary'!$B$7:$B$27))*$E587</f>
        <v>0</v>
      </c>
      <c r="O587" s="100">
        <f>INDEX('Allocator Summary'!J$7:J$27,MATCH($G587,'Allocator Summary'!$B$7:$B$27))*$E587</f>
        <v>0</v>
      </c>
      <c r="P587" s="100">
        <f>INDEX('Allocator Summary'!K$7:K$27,MATCH($G587,'Allocator Summary'!$B$7:$B$27))*$E587</f>
        <v>0</v>
      </c>
      <c r="Q587" s="100">
        <f>INDEX('Allocator Summary'!L$7:L$27,MATCH($G587,'Allocator Summary'!$B$7:$B$27))*$E587</f>
        <v>0</v>
      </c>
      <c r="R587" s="100">
        <f>INDEX('Allocator Summary'!M$7:M$27,MATCH($G587,'Allocator Summary'!$B$7:$B$27))*$E587</f>
        <v>0</v>
      </c>
      <c r="S587" s="100">
        <f t="shared" si="111"/>
        <v>-1520.6300000000006</v>
      </c>
      <c r="T587" s="100">
        <f t="shared" si="112"/>
        <v>0</v>
      </c>
    </row>
    <row r="588" spans="2:20" x14ac:dyDescent="0.25">
      <c r="B588" s="98"/>
      <c r="C588" s="145" t="str">
        <f>LinkFromRateBase!C143</f>
        <v>AccAmort CIAC-Other</v>
      </c>
      <c r="E588" s="103">
        <f>LinkFromRateBase!G143</f>
        <v>48650527.697053365</v>
      </c>
      <c r="G588" s="95" t="s">
        <v>72</v>
      </c>
      <c r="H588" s="91" t="str">
        <f>_xlfn.XLOOKUP($G588,'Allocator Summary'!$B$7:$B$39,'Allocator Summary'!$C$7:$C$39)</f>
        <v>Mains</v>
      </c>
      <c r="I588" s="100">
        <f>INDEX('Allocator Summary'!D$7:D$27,MATCH($G588,'Allocator Summary'!$B$7:$B$27))*$E588</f>
        <v>0</v>
      </c>
      <c r="J588" s="100">
        <f>INDEX('Allocator Summary'!E$7:E$27,MATCH($G588,'Allocator Summary'!$B$7:$B$27))*$E588</f>
        <v>0</v>
      </c>
      <c r="K588" s="100">
        <f>INDEX('Allocator Summary'!F$7:F$27,MATCH($G588,'Allocator Summary'!$B$7:$B$27))*$E588</f>
        <v>0</v>
      </c>
      <c r="L588" s="100">
        <f>INDEX('Allocator Summary'!G$7:G$27,MATCH($G588,'Allocator Summary'!$B$7:$B$27))*$E588</f>
        <v>19305729.951078616</v>
      </c>
      <c r="M588" s="100">
        <f>INDEX('Allocator Summary'!H$7:H$27,MATCH($G588,'Allocator Summary'!$B$7:$B$27))*$E588</f>
        <v>29344797.745974749</v>
      </c>
      <c r="N588" s="100">
        <f>INDEX('Allocator Summary'!I$7:I$27,MATCH($G588,'Allocator Summary'!$B$7:$B$27))*$E588</f>
        <v>0</v>
      </c>
      <c r="O588" s="100">
        <f>INDEX('Allocator Summary'!J$7:J$27,MATCH($G588,'Allocator Summary'!$B$7:$B$27))*$E588</f>
        <v>0</v>
      </c>
      <c r="P588" s="100">
        <f>INDEX('Allocator Summary'!K$7:K$27,MATCH($G588,'Allocator Summary'!$B$7:$B$27))*$E588</f>
        <v>0</v>
      </c>
      <c r="Q588" s="100">
        <f>INDEX('Allocator Summary'!L$7:L$27,MATCH($G588,'Allocator Summary'!$B$7:$B$27))*$E588</f>
        <v>0</v>
      </c>
      <c r="R588" s="100">
        <f>INDEX('Allocator Summary'!M$7:M$27,MATCH($G588,'Allocator Summary'!$B$7:$B$27))*$E588</f>
        <v>0</v>
      </c>
      <c r="S588" s="100">
        <f t="shared" si="111"/>
        <v>48650527.697053365</v>
      </c>
      <c r="T588" s="100">
        <f t="shared" si="112"/>
        <v>0</v>
      </c>
    </row>
    <row r="589" spans="2:20" x14ac:dyDescent="0.25">
      <c r="B589" s="98"/>
      <c r="C589" s="145" t="str">
        <f>LinkFromRateBase!C144</f>
        <v>AccAmort CIAC-Tax</v>
      </c>
      <c r="E589" s="103">
        <f>LinkFromRateBase!G144</f>
        <v>9290844.8364022579</v>
      </c>
      <c r="G589" s="95" t="s">
        <v>69</v>
      </c>
      <c r="H589" s="91" t="str">
        <f>_xlfn.XLOOKUP($G589,'Allocator Summary'!$B$7:$B$39,'Allocator Summary'!$C$7:$C$39)</f>
        <v>Services</v>
      </c>
      <c r="I589" s="100">
        <f>INDEX('Allocator Summary'!D$7:D$27,MATCH($G589,'Allocator Summary'!$B$7:$B$27))*$E589</f>
        <v>0</v>
      </c>
      <c r="J589" s="100">
        <f>INDEX('Allocator Summary'!E$7:E$27,MATCH($G589,'Allocator Summary'!$B$7:$B$27))*$E589</f>
        <v>0</v>
      </c>
      <c r="K589" s="100">
        <f>INDEX('Allocator Summary'!F$7:F$27,MATCH($G589,'Allocator Summary'!$B$7:$B$27))*$E589</f>
        <v>0</v>
      </c>
      <c r="L589" s="100">
        <f>INDEX('Allocator Summary'!G$7:G$27,MATCH($G589,'Allocator Summary'!$B$7:$B$27))*$E589</f>
        <v>0</v>
      </c>
      <c r="M589" s="100">
        <f>INDEX('Allocator Summary'!H$7:H$27,MATCH($G589,'Allocator Summary'!$B$7:$B$27))*$E589</f>
        <v>0</v>
      </c>
      <c r="N589" s="100">
        <f>INDEX('Allocator Summary'!I$7:I$27,MATCH($G589,'Allocator Summary'!$B$7:$B$27))*$E589</f>
        <v>0</v>
      </c>
      <c r="O589" s="100">
        <f>INDEX('Allocator Summary'!J$7:J$27,MATCH($G589,'Allocator Summary'!$B$7:$B$27))*$E589</f>
        <v>0</v>
      </c>
      <c r="P589" s="100">
        <f>INDEX('Allocator Summary'!K$7:K$27,MATCH($G589,'Allocator Summary'!$B$7:$B$27))*$E589</f>
        <v>9290844.8364022579</v>
      </c>
      <c r="Q589" s="100">
        <f>INDEX('Allocator Summary'!L$7:L$27,MATCH($G589,'Allocator Summary'!$B$7:$B$27))*$E589</f>
        <v>0</v>
      </c>
      <c r="R589" s="100">
        <f>INDEX('Allocator Summary'!M$7:M$27,MATCH($G589,'Allocator Summary'!$B$7:$B$27))*$E589</f>
        <v>0</v>
      </c>
      <c r="S589" s="100">
        <f t="shared" si="111"/>
        <v>9290844.8364022579</v>
      </c>
      <c r="T589" s="100">
        <f t="shared" si="112"/>
        <v>0</v>
      </c>
    </row>
    <row r="590" spans="2:20" x14ac:dyDescent="0.25">
      <c r="B590" s="98"/>
      <c r="D590" s="119"/>
      <c r="G590" s="95"/>
      <c r="I590" s="100"/>
      <c r="J590" s="100"/>
      <c r="K590" s="100"/>
      <c r="L590" s="100"/>
      <c r="M590" s="100"/>
      <c r="N590" s="100"/>
      <c r="O590" s="100"/>
      <c r="P590" s="100"/>
      <c r="Q590" s="100"/>
      <c r="R590" s="100"/>
      <c r="S590" s="100"/>
      <c r="T590" s="100"/>
    </row>
    <row r="591" spans="2:20" x14ac:dyDescent="0.25">
      <c r="B591" s="98"/>
      <c r="C591" s="146" t="s">
        <v>312</v>
      </c>
      <c r="E591" s="103">
        <f>-LinkFromRateBase!G103</f>
        <v>-124201901.6884087</v>
      </c>
      <c r="G591" s="95">
        <v>5</v>
      </c>
      <c r="H591" s="91" t="str">
        <f>_xlfn.XLOOKUP($G591,'Allocator Summary'!$B$7:$B$39,'Allocator Summary'!$C$7:$C$39)</f>
        <v>Net Plant (less gen. and int.)</v>
      </c>
      <c r="I591" s="100">
        <f>INDEX('Allocator Summary'!D$7:D$27,MATCH($G591,'Allocator Summary'!$B$7:$B$27))*$E591</f>
        <v>-7424020.5276001533</v>
      </c>
      <c r="J591" s="100">
        <f>INDEX('Allocator Summary'!E$7:E$27,MATCH($G591,'Allocator Summary'!$B$7:$B$27))*$E591</f>
        <v>-5434824.813922897</v>
      </c>
      <c r="K591" s="100">
        <f>INDEX('Allocator Summary'!F$7:F$27,MATCH($G591,'Allocator Summary'!$B$7:$B$27))*$E591</f>
        <v>-19019401.53578496</v>
      </c>
      <c r="L591" s="100">
        <f>INDEX('Allocator Summary'!G$7:G$27,MATCH($G591,'Allocator Summary'!$B$7:$B$27))*$E591</f>
        <v>-18801252.300249845</v>
      </c>
      <c r="M591" s="100">
        <f>INDEX('Allocator Summary'!H$7:H$27,MATCH($G591,'Allocator Summary'!$B$7:$B$27))*$E591</f>
        <v>-48321228.156730324</v>
      </c>
      <c r="N591" s="100">
        <f>INDEX('Allocator Summary'!I$7:I$27,MATCH($G591,'Allocator Summary'!$B$7:$B$27))*$E591</f>
        <v>-1724343.0894670002</v>
      </c>
      <c r="O591" s="100">
        <f>INDEX('Allocator Summary'!J$7:J$27,MATCH($G591,'Allocator Summary'!$B$7:$B$27))*$E591</f>
        <v>-10914721.876284018</v>
      </c>
      <c r="P591" s="100">
        <f>INDEX('Allocator Summary'!K$7:K$27,MATCH($G591,'Allocator Summary'!$B$7:$B$27))*$E591</f>
        <v>-6309910.0663156472</v>
      </c>
      <c r="Q591" s="100">
        <f>INDEX('Allocator Summary'!L$7:L$27,MATCH($G591,'Allocator Summary'!$B$7:$B$27))*$E591</f>
        <v>0</v>
      </c>
      <c r="R591" s="100">
        <f>INDEX('Allocator Summary'!M$7:M$27,MATCH($G591,'Allocator Summary'!$B$7:$B$27))*$E591</f>
        <v>-6252199.3220538497</v>
      </c>
      <c r="S591" s="100">
        <f>SUM(I591:R591)</f>
        <v>-124201901.6884087</v>
      </c>
      <c r="T591" s="100">
        <f>S591-E591</f>
        <v>0</v>
      </c>
    </row>
    <row r="592" spans="2:20" x14ac:dyDescent="0.25">
      <c r="B592" s="98"/>
      <c r="C592" s="146" t="s">
        <v>394</v>
      </c>
      <c r="E592" s="103">
        <f>-LinkFromRateBase!G104</f>
        <v>-2</v>
      </c>
      <c r="G592" s="95">
        <v>5</v>
      </c>
      <c r="H592" s="91" t="str">
        <f>_xlfn.XLOOKUP($G592,'Allocator Summary'!$B$7:$B$39,'Allocator Summary'!$C$7:$C$39)</f>
        <v>Net Plant (less gen. and int.)</v>
      </c>
      <c r="I592" s="100">
        <f>INDEX('Allocator Summary'!D$7:D$27,MATCH($G592,'Allocator Summary'!$B$7:$B$27))*$E592</f>
        <v>-0.11954761443548829</v>
      </c>
      <c r="J592" s="100">
        <f>INDEX('Allocator Summary'!E$7:E$27,MATCH($G592,'Allocator Summary'!$B$7:$B$27))*$E592</f>
        <v>-8.7515967791821803E-2</v>
      </c>
      <c r="K592" s="100">
        <f>INDEX('Allocator Summary'!F$7:F$27,MATCH($G592,'Allocator Summary'!$B$7:$B$27))*$E592</f>
        <v>-0.30626586674171624</v>
      </c>
      <c r="L592" s="100">
        <f>INDEX('Allocator Summary'!G$7:G$27,MATCH($G592,'Allocator Summary'!$B$7:$B$27))*$E592</f>
        <v>-0.30275305039076539</v>
      </c>
      <c r="M592" s="100">
        <f>INDEX('Allocator Summary'!H$7:H$27,MATCH($G592,'Allocator Summary'!$B$7:$B$27))*$E592</f>
        <v>-0.77810770205364677</v>
      </c>
      <c r="N592" s="100">
        <f>INDEX('Allocator Summary'!I$7:I$27,MATCH($G592,'Allocator Summary'!$B$7:$B$27))*$E592</f>
        <v>-2.7766774357335412E-2</v>
      </c>
      <c r="O592" s="100">
        <f>INDEX('Allocator Summary'!J$7:J$27,MATCH($G592,'Allocator Summary'!$B$7:$B$27))*$E592</f>
        <v>-0.17575772557277436</v>
      </c>
      <c r="P592" s="100">
        <f>INDEX('Allocator Summary'!K$7:K$27,MATCH($G592,'Allocator Summary'!$B$7:$B$27))*$E592</f>
        <v>-0.10160730199036119</v>
      </c>
      <c r="Q592" s="100">
        <f>INDEX('Allocator Summary'!L$7:L$27,MATCH($G592,'Allocator Summary'!$B$7:$B$27))*$E592</f>
        <v>0</v>
      </c>
      <c r="R592" s="100">
        <f>INDEX('Allocator Summary'!M$7:M$27,MATCH($G592,'Allocator Summary'!$B$7:$B$27))*$E592</f>
        <v>-0.10067799666609041</v>
      </c>
      <c r="S592" s="100">
        <f>SUM(I592:R592)</f>
        <v>-1.9999999999999998</v>
      </c>
      <c r="T592" s="100">
        <f>S592-E592</f>
        <v>0</v>
      </c>
    </row>
    <row r="593" spans="1:20" x14ac:dyDescent="0.25">
      <c r="A593" s="96"/>
      <c r="B593" s="96"/>
      <c r="C593" s="147" t="s">
        <v>396</v>
      </c>
      <c r="D593" s="147"/>
      <c r="E593" s="148">
        <f>-LinkFromRateBase!G107</f>
        <v>-52258.615384615383</v>
      </c>
      <c r="G593" s="95">
        <v>5</v>
      </c>
      <c r="H593" s="91" t="str">
        <f>_xlfn.XLOOKUP($G593,'Allocator Summary'!$B$7:$B$39,'Allocator Summary'!$C$7:$C$39)</f>
        <v>Net Plant (less gen. and int.)</v>
      </c>
      <c r="I593" s="101">
        <f>INDEX('Allocator Summary'!D$7:D$27,MATCH($G593,'Allocator Summary'!$B$7:$B$27))*$E593</f>
        <v>-3123.6964014662385</v>
      </c>
      <c r="J593" s="101">
        <f>INDEX('Allocator Summary'!E$7:E$27,MATCH($G593,'Allocator Summary'!$B$7:$B$27))*$E593</f>
        <v>-2286.7316504226014</v>
      </c>
      <c r="K593" s="101">
        <f>INDEX('Allocator Summary'!F$7:F$27,MATCH($G593,'Allocator Summary'!$B$7:$B$27))*$E593</f>
        <v>-8002.5150677456086</v>
      </c>
      <c r="L593" s="101">
        <f>INDEX('Allocator Summary'!G$7:G$27,MATCH($G593,'Allocator Summary'!$B$7:$B$27))*$E593</f>
        <v>-7910.7276084450441</v>
      </c>
      <c r="M593" s="101">
        <f>INDEX('Allocator Summary'!H$7:H$27,MATCH($G593,'Allocator Summary'!$B$7:$B$27))*$E593</f>
        <v>-20331.415564714214</v>
      </c>
      <c r="N593" s="101">
        <f>INDEX('Allocator Summary'!I$7:I$27,MATCH($G593,'Allocator Summary'!$B$7:$B$27))*$E593</f>
        <v>-725.52659080569617</v>
      </c>
      <c r="O593" s="101">
        <f>INDEX('Allocator Summary'!J$7:J$27,MATCH($G593,'Allocator Summary'!$B$7:$B$27))*$E593</f>
        <v>-4592.4276907911972</v>
      </c>
      <c r="P593" s="101">
        <f>INDEX('Allocator Summary'!K$7:K$27,MATCH($G593,'Allocator Summary'!$B$7:$B$27))*$E593</f>
        <v>-2654.9284574913754</v>
      </c>
      <c r="Q593" s="101">
        <f>INDEX('Allocator Summary'!L$7:L$27,MATCH($G593,'Allocator Summary'!$B$7:$B$27))*$E593</f>
        <v>0</v>
      </c>
      <c r="R593" s="101">
        <f>INDEX('Allocator Summary'!M$7:M$27,MATCH($G593,'Allocator Summary'!$B$7:$B$27))*$E593</f>
        <v>-2630.6463527334045</v>
      </c>
      <c r="S593" s="101">
        <f>SUM(I593:R593)</f>
        <v>-52258.61538461539</v>
      </c>
      <c r="T593" s="101">
        <f>S593-E593</f>
        <v>0</v>
      </c>
    </row>
    <row r="594" spans="1:20" x14ac:dyDescent="0.25">
      <c r="A594" s="91" t="s">
        <v>190</v>
      </c>
      <c r="B594" s="128"/>
      <c r="C594" s="128"/>
      <c r="E594" s="102">
        <f>SUM(E546:E593)</f>
        <v>-223391587.97248289</v>
      </c>
      <c r="I594" s="108">
        <f t="shared" ref="I594:T594" si="113">SUM(I545:I593)</f>
        <v>-7427144.3435492348</v>
      </c>
      <c r="J594" s="108">
        <f t="shared" si="113"/>
        <v>-5437111.6330892872</v>
      </c>
      <c r="K594" s="108">
        <f t="shared" si="113"/>
        <v>-19027404.357118573</v>
      </c>
      <c r="L594" s="108">
        <f t="shared" si="113"/>
        <v>-37033560.99052868</v>
      </c>
      <c r="M594" s="108">
        <f t="shared" si="113"/>
        <v>-76042728.072507471</v>
      </c>
      <c r="N594" s="108">
        <f t="shared" si="113"/>
        <v>-1725068.6438245804</v>
      </c>
      <c r="O594" s="108">
        <f t="shared" si="113"/>
        <v>-28082656.217708375</v>
      </c>
      <c r="P594" s="108">
        <f t="shared" si="113"/>
        <v>-35767482.985165566</v>
      </c>
      <c r="Q594" s="108">
        <f t="shared" si="113"/>
        <v>0</v>
      </c>
      <c r="R594" s="108">
        <f t="shared" si="113"/>
        <v>-12543183.29253877</v>
      </c>
      <c r="S594" s="108">
        <f t="shared" si="113"/>
        <v>-223086340.5360305</v>
      </c>
      <c r="T594" s="108">
        <f t="shared" si="113"/>
        <v>0</v>
      </c>
    </row>
    <row r="596" spans="1:20" x14ac:dyDescent="0.25">
      <c r="A596" s="90" t="s">
        <v>329</v>
      </c>
      <c r="B596" s="90"/>
      <c r="C596" s="90"/>
      <c r="D596" s="90"/>
      <c r="E596" s="112">
        <f>+E533+E542+E594</f>
        <v>674394978.79772794</v>
      </c>
      <c r="F596" s="149"/>
      <c r="I596" s="112">
        <f>I533+I542+I594</f>
        <v>45129504.11527469</v>
      </c>
      <c r="J596" s="112">
        <f t="shared" ref="J596:R596" si="114">J533+J542+J594</f>
        <v>31427595.505912803</v>
      </c>
      <c r="K596" s="112">
        <f t="shared" si="114"/>
        <v>135496309.74877563</v>
      </c>
      <c r="L596" s="112">
        <f t="shared" si="114"/>
        <v>92834805.126691669</v>
      </c>
      <c r="M596" s="112">
        <f t="shared" si="114"/>
        <v>255275126.38014951</v>
      </c>
      <c r="N596" s="112">
        <f t="shared" si="114"/>
        <v>9971059.3588317968</v>
      </c>
      <c r="O596" s="112">
        <f t="shared" si="114"/>
        <v>58014729.057860181</v>
      </c>
      <c r="P596" s="112">
        <f t="shared" si="114"/>
        <v>8267148.444646135</v>
      </c>
      <c r="Q596" s="112">
        <f t="shared" si="114"/>
        <v>5649381.6161935655</v>
      </c>
      <c r="R596" s="112">
        <f t="shared" si="114"/>
        <v>32634566.879844151</v>
      </c>
      <c r="S596" s="112">
        <f>S533+S542+S594</f>
        <v>674700226.23418033</v>
      </c>
      <c r="T596" s="112">
        <f>T533+T542-T594</f>
        <v>0</v>
      </c>
    </row>
    <row r="597" spans="1:20" x14ac:dyDescent="0.25">
      <c r="A597" s="118"/>
      <c r="B597" s="90"/>
      <c r="C597" s="90"/>
      <c r="D597" s="90"/>
      <c r="E597" s="134"/>
      <c r="F597" s="149"/>
      <c r="I597" s="112"/>
      <c r="J597" s="112"/>
      <c r="K597" s="112"/>
      <c r="L597" s="112"/>
      <c r="M597" s="112"/>
      <c r="N597" s="112"/>
      <c r="O597" s="112"/>
      <c r="P597" s="112"/>
      <c r="Q597" s="112"/>
      <c r="R597" s="112"/>
      <c r="S597" s="112"/>
      <c r="T597" s="112"/>
    </row>
    <row r="598" spans="1:20" x14ac:dyDescent="0.25">
      <c r="A598" s="90" t="s">
        <v>315</v>
      </c>
      <c r="B598" s="90"/>
      <c r="C598" s="90"/>
      <c r="D598" s="90"/>
      <c r="E598" s="112">
        <f>+E596+E597</f>
        <v>674394978.79772794</v>
      </c>
      <c r="F598" s="149"/>
      <c r="I598" s="112"/>
      <c r="J598" s="112"/>
      <c r="K598" s="112"/>
      <c r="L598" s="112"/>
      <c r="M598" s="112"/>
      <c r="N598" s="112"/>
      <c r="O598" s="112"/>
      <c r="P598" s="112"/>
      <c r="Q598" s="112"/>
      <c r="R598" s="112"/>
      <c r="S598" s="112"/>
      <c r="T598" s="112"/>
    </row>
    <row r="599" spans="1:20" x14ac:dyDescent="0.25">
      <c r="A599" s="90"/>
      <c r="B599" s="90"/>
      <c r="C599" s="90"/>
      <c r="D599" s="90"/>
      <c r="E599" s="220">
        <f>-LinkFromRateBase!G110+E598</f>
        <v>0</v>
      </c>
      <c r="F599" s="149"/>
      <c r="I599" s="112"/>
      <c r="J599" s="112"/>
      <c r="K599" s="112"/>
      <c r="L599" s="112"/>
      <c r="M599" s="112"/>
      <c r="N599" s="112"/>
      <c r="O599" s="112"/>
      <c r="P599" s="112"/>
      <c r="Q599" s="112"/>
      <c r="R599" s="112"/>
      <c r="S599" s="112"/>
      <c r="T599" s="112"/>
    </row>
    <row r="600" spans="1:20" x14ac:dyDescent="0.25">
      <c r="A600" s="90"/>
      <c r="B600" s="90"/>
      <c r="C600" s="90"/>
      <c r="D600" s="150"/>
      <c r="E600" s="151"/>
      <c r="F600" s="149"/>
      <c r="I600" s="112"/>
      <c r="J600" s="112"/>
      <c r="K600" s="112"/>
      <c r="L600" s="112"/>
      <c r="M600" s="112"/>
      <c r="N600" s="112"/>
      <c r="O600" s="112"/>
      <c r="P600" s="112"/>
      <c r="Q600" s="112"/>
      <c r="R600" s="112"/>
      <c r="S600" s="112"/>
      <c r="T600" s="112"/>
    </row>
    <row r="602" spans="1:20" x14ac:dyDescent="0.25">
      <c r="D602" s="152" t="s">
        <v>191</v>
      </c>
      <c r="E602" s="100">
        <f>E164+E176+E189+E202</f>
        <v>1940568.5397222452</v>
      </c>
      <c r="G602" s="95">
        <v>1</v>
      </c>
      <c r="I602" s="100">
        <f t="shared" ref="I602:S602" si="115">I164+I176+I189+I202</f>
        <v>0</v>
      </c>
      <c r="J602" s="100">
        <f t="shared" si="115"/>
        <v>0</v>
      </c>
      <c r="K602" s="100">
        <f t="shared" si="115"/>
        <v>0</v>
      </c>
      <c r="L602" s="100">
        <f t="shared" si="115"/>
        <v>105232.46617727015</v>
      </c>
      <c r="M602" s="100">
        <f t="shared" si="115"/>
        <v>159953.82946447941</v>
      </c>
      <c r="N602" s="100">
        <f t="shared" si="115"/>
        <v>0</v>
      </c>
      <c r="O602" s="100">
        <f t="shared" si="115"/>
        <v>1675382.2440804956</v>
      </c>
      <c r="P602" s="100">
        <f t="shared" si="115"/>
        <v>0</v>
      </c>
      <c r="Q602" s="100">
        <f t="shared" si="115"/>
        <v>0</v>
      </c>
      <c r="R602" s="100">
        <f t="shared" si="115"/>
        <v>0</v>
      </c>
      <c r="S602" s="100">
        <f t="shared" si="115"/>
        <v>1940568.5397222452</v>
      </c>
    </row>
    <row r="603" spans="1:20" x14ac:dyDescent="0.25">
      <c r="D603" s="152"/>
      <c r="I603" s="153">
        <f t="shared" ref="I603:S603" si="116">I602/$S602</f>
        <v>0</v>
      </c>
      <c r="J603" s="153">
        <f t="shared" si="116"/>
        <v>0</v>
      </c>
      <c r="K603" s="153">
        <f t="shared" si="116"/>
        <v>0</v>
      </c>
      <c r="L603" s="153">
        <f t="shared" si="116"/>
        <v>5.4227647219475247E-2</v>
      </c>
      <c r="M603" s="153">
        <f t="shared" si="116"/>
        <v>8.2426271574707541E-2</v>
      </c>
      <c r="N603" s="153">
        <f t="shared" si="116"/>
        <v>0</v>
      </c>
      <c r="O603" s="153">
        <f t="shared" si="116"/>
        <v>0.86334608120581713</v>
      </c>
      <c r="P603" s="153">
        <f t="shared" si="116"/>
        <v>0</v>
      </c>
      <c r="Q603" s="153">
        <f t="shared" si="116"/>
        <v>0</v>
      </c>
      <c r="R603" s="153">
        <f t="shared" si="116"/>
        <v>0</v>
      </c>
      <c r="S603" s="154">
        <f t="shared" si="116"/>
        <v>1</v>
      </c>
    </row>
    <row r="604" spans="1:20" x14ac:dyDescent="0.25">
      <c r="D604" s="152"/>
    </row>
    <row r="605" spans="1:20" x14ac:dyDescent="0.25">
      <c r="D605" s="152" t="s">
        <v>192</v>
      </c>
      <c r="E605" s="100">
        <f>E168+E181+E194+E207+E215</f>
        <v>679325.01722375955</v>
      </c>
      <c r="G605" s="95">
        <v>2</v>
      </c>
      <c r="I605" s="100">
        <f t="shared" ref="I605:S605" si="117">I168+I181+I194+I207+I215</f>
        <v>0</v>
      </c>
      <c r="J605" s="100">
        <f t="shared" si="117"/>
        <v>0</v>
      </c>
      <c r="K605" s="100">
        <f t="shared" si="117"/>
        <v>0</v>
      </c>
      <c r="L605" s="100">
        <f t="shared" si="117"/>
        <v>108334.86139547675</v>
      </c>
      <c r="M605" s="100">
        <f t="shared" si="117"/>
        <v>164669.4843729987</v>
      </c>
      <c r="N605" s="100">
        <f t="shared" si="117"/>
        <v>0</v>
      </c>
      <c r="O605" s="100">
        <f t="shared" si="117"/>
        <v>157224.73467345766</v>
      </c>
      <c r="P605" s="100">
        <f t="shared" si="117"/>
        <v>76816.954650858461</v>
      </c>
      <c r="Q605" s="100">
        <f t="shared" si="117"/>
        <v>0</v>
      </c>
      <c r="R605" s="100">
        <f t="shared" si="117"/>
        <v>172278.98213096801</v>
      </c>
      <c r="S605" s="100">
        <f t="shared" si="117"/>
        <v>679325.01722375955</v>
      </c>
    </row>
    <row r="606" spans="1:20" x14ac:dyDescent="0.25">
      <c r="D606" s="152"/>
      <c r="I606" s="153">
        <f t="shared" ref="I606:S606" si="118">I605/$S605</f>
        <v>0</v>
      </c>
      <c r="J606" s="153">
        <f t="shared" si="118"/>
        <v>0</v>
      </c>
      <c r="K606" s="153">
        <f t="shared" si="118"/>
        <v>0</v>
      </c>
      <c r="L606" s="153">
        <f t="shared" si="118"/>
        <v>0.15947427026641189</v>
      </c>
      <c r="M606" s="153">
        <f t="shared" si="118"/>
        <v>0.24240161954577188</v>
      </c>
      <c r="N606" s="153">
        <f t="shared" si="118"/>
        <v>0</v>
      </c>
      <c r="O606" s="153">
        <f t="shared" si="118"/>
        <v>0.23144258004216878</v>
      </c>
      <c r="P606" s="153">
        <f t="shared" si="118"/>
        <v>0.11307835381183393</v>
      </c>
      <c r="Q606" s="153">
        <f t="shared" si="118"/>
        <v>0</v>
      </c>
      <c r="R606" s="153">
        <f t="shared" si="118"/>
        <v>0.25360317633381352</v>
      </c>
      <c r="S606" s="154">
        <f t="shared" si="118"/>
        <v>1</v>
      </c>
    </row>
    <row r="607" spans="1:20" x14ac:dyDescent="0.25">
      <c r="D607" s="152"/>
    </row>
    <row r="608" spans="1:20" x14ac:dyDescent="0.25">
      <c r="D608" s="152" t="s">
        <v>76</v>
      </c>
      <c r="E608" s="100">
        <f>E63+E87+E116+E158+E170+E183+E196+E209+E217+E230-E8-E9-E67-E91-E92-E93-E120-E121</f>
        <v>19550517.535521895</v>
      </c>
      <c r="G608" s="95">
        <v>3</v>
      </c>
      <c r="I608" s="100">
        <f t="shared" ref="I608:S608" si="119">I63+I87+I116+I158+I170+I183+I196+I209+I217+I230-I8-I9-I67-I91-I92-I93-I120-I121</f>
        <v>787955.68904281268</v>
      </c>
      <c r="J608" s="100">
        <f t="shared" si="119"/>
        <v>206.94999999995343</v>
      </c>
      <c r="K608" s="100">
        <f t="shared" si="119"/>
        <v>8871304.4378830176</v>
      </c>
      <c r="L608" s="100">
        <f t="shared" si="119"/>
        <v>838299.5647399195</v>
      </c>
      <c r="M608" s="100">
        <f t="shared" si="119"/>
        <v>1274219.1691362187</v>
      </c>
      <c r="N608" s="100">
        <f t="shared" si="119"/>
        <v>0</v>
      </c>
      <c r="O608" s="100">
        <f t="shared" si="119"/>
        <v>4320826.2020150116</v>
      </c>
      <c r="P608" s="100">
        <f t="shared" si="119"/>
        <v>442292.32715121598</v>
      </c>
      <c r="Q608" s="100">
        <f t="shared" si="119"/>
        <v>2023474.9929488755</v>
      </c>
      <c r="R608" s="100">
        <f t="shared" si="119"/>
        <v>991938.20260482095</v>
      </c>
      <c r="S608" s="100">
        <f t="shared" si="119"/>
        <v>19550517.535521895</v>
      </c>
    </row>
    <row r="609" spans="4:20" x14ac:dyDescent="0.25">
      <c r="D609" s="152"/>
      <c r="I609" s="153">
        <f t="shared" ref="I609:S609" si="120">I608/$S608</f>
        <v>4.0303571893232672E-2</v>
      </c>
      <c r="J609" s="153">
        <f t="shared" si="120"/>
        <v>1.058539752842553E-5</v>
      </c>
      <c r="K609" s="153">
        <f t="shared" si="120"/>
        <v>0.45376315086107011</v>
      </c>
      <c r="L609" s="153">
        <f t="shared" si="120"/>
        <v>4.2878638031795785E-2</v>
      </c>
      <c r="M609" s="153">
        <f t="shared" si="120"/>
        <v>6.5175725748489954E-2</v>
      </c>
      <c r="N609" s="153">
        <f t="shared" si="120"/>
        <v>0</v>
      </c>
      <c r="O609" s="153">
        <f t="shared" si="120"/>
        <v>0.22100827735963402</v>
      </c>
      <c r="P609" s="153">
        <f t="shared" si="120"/>
        <v>2.2623049561097418E-2</v>
      </c>
      <c r="Q609" s="153">
        <f t="shared" si="120"/>
        <v>0.10349981729498291</v>
      </c>
      <c r="R609" s="153">
        <f t="shared" si="120"/>
        <v>5.0737183852168619E-2</v>
      </c>
      <c r="S609" s="154">
        <f t="shared" si="120"/>
        <v>1</v>
      </c>
    </row>
    <row r="610" spans="4:20" x14ac:dyDescent="0.25">
      <c r="D610" s="152"/>
    </row>
    <row r="611" spans="4:20" x14ac:dyDescent="0.25">
      <c r="D611" s="152" t="s">
        <v>77</v>
      </c>
      <c r="E611" s="100">
        <f>E12+E68+E79+E94+E107+E124+E149+E162+E166+E174+E179+E187+E192+E200+E205+E213+E220+E235+E253</f>
        <v>9528061.0000000056</v>
      </c>
      <c r="G611" s="95">
        <v>4</v>
      </c>
      <c r="I611" s="100">
        <f t="shared" ref="I611:S611" si="121">I12+I68+I79+I94+I107+I124+I149+I162+I162+I166+I174+I179+I187+I192+I200+I206+I213+I220</f>
        <v>0</v>
      </c>
      <c r="J611" s="100">
        <f t="shared" si="121"/>
        <v>0</v>
      </c>
      <c r="K611" s="100">
        <f t="shared" si="121"/>
        <v>6776066.3364070142</v>
      </c>
      <c r="L611" s="100">
        <f t="shared" si="121"/>
        <v>647369.85209826916</v>
      </c>
      <c r="M611" s="100">
        <f t="shared" si="121"/>
        <v>984005.13343987439</v>
      </c>
      <c r="N611" s="100">
        <f t="shared" si="121"/>
        <v>0</v>
      </c>
      <c r="O611" s="100">
        <f t="shared" si="121"/>
        <v>2884288.3183030304</v>
      </c>
      <c r="P611" s="100">
        <f t="shared" si="121"/>
        <v>204809.66704644964</v>
      </c>
      <c r="Q611" s="100">
        <f t="shared" si="121"/>
        <v>1274658.9929488755</v>
      </c>
      <c r="R611" s="100">
        <f t="shared" si="121"/>
        <v>631609.88283793174</v>
      </c>
      <c r="S611" s="100">
        <f t="shared" si="121"/>
        <v>13402808.183081444</v>
      </c>
    </row>
    <row r="612" spans="4:20" x14ac:dyDescent="0.25">
      <c r="D612" s="152"/>
      <c r="I612" s="153">
        <f t="shared" ref="I612:S612" si="122">I611/$S611</f>
        <v>0</v>
      </c>
      <c r="J612" s="153">
        <f t="shared" si="122"/>
        <v>0</v>
      </c>
      <c r="K612" s="153">
        <f t="shared" si="122"/>
        <v>0.50557064190178735</v>
      </c>
      <c r="L612" s="153">
        <f t="shared" si="122"/>
        <v>4.8301060737066533E-2</v>
      </c>
      <c r="M612" s="153">
        <f t="shared" si="122"/>
        <v>7.3417833039049085E-2</v>
      </c>
      <c r="N612" s="153">
        <f t="shared" si="122"/>
        <v>0</v>
      </c>
      <c r="O612" s="153">
        <f t="shared" si="122"/>
        <v>0.21520029824375975</v>
      </c>
      <c r="P612" s="153">
        <f t="shared" si="122"/>
        <v>1.5281101113196844E-2</v>
      </c>
      <c r="Q612" s="153">
        <f t="shared" si="122"/>
        <v>9.510387491465376E-2</v>
      </c>
      <c r="R612" s="153">
        <f t="shared" si="122"/>
        <v>4.7125190050486723E-2</v>
      </c>
      <c r="S612" s="154">
        <f t="shared" si="122"/>
        <v>1</v>
      </c>
    </row>
    <row r="613" spans="4:20" x14ac:dyDescent="0.25">
      <c r="D613" s="152"/>
    </row>
    <row r="614" spans="4:20" x14ac:dyDescent="0.25">
      <c r="D614" s="152" t="s">
        <v>193</v>
      </c>
      <c r="E614" s="100">
        <f>SUM(E446:E499)</f>
        <v>825534197.24318707</v>
      </c>
      <c r="F614" s="100">
        <f>SUM(F446:F499)</f>
        <v>0</v>
      </c>
      <c r="G614" s="95">
        <v>5</v>
      </c>
      <c r="I614" s="100">
        <f t="shared" ref="I614:S614" si="123">SUM(I446:I499)</f>
        <v>49345321.957669437</v>
      </c>
      <c r="J614" s="100">
        <f t="shared" si="123"/>
        <v>36123712.108491115</v>
      </c>
      <c r="K614" s="100">
        <f t="shared" si="123"/>
        <v>126416473.22180581</v>
      </c>
      <c r="L614" s="100">
        <f t="shared" si="123"/>
        <v>124966498.20863333</v>
      </c>
      <c r="M614" s="100">
        <f t="shared" si="123"/>
        <v>321177258.59179914</v>
      </c>
      <c r="N614" s="100">
        <f t="shared" si="123"/>
        <v>11461210.889557801</v>
      </c>
      <c r="O614" s="100">
        <f t="shared" si="123"/>
        <v>72547006.445004329</v>
      </c>
      <c r="P614" s="100">
        <f t="shared" si="123"/>
        <v>41940151.241329454</v>
      </c>
      <c r="Q614" s="100">
        <f t="shared" si="123"/>
        <v>0</v>
      </c>
      <c r="R614" s="100">
        <f t="shared" si="123"/>
        <v>41556564.578896604</v>
      </c>
      <c r="S614" s="100">
        <f t="shared" si="123"/>
        <v>825534197.24318707</v>
      </c>
      <c r="T614" s="100"/>
    </row>
    <row r="615" spans="4:20" x14ac:dyDescent="0.25">
      <c r="D615" s="152"/>
      <c r="I615" s="153">
        <f t="shared" ref="I615:S615" si="124">I614/$S614</f>
        <v>5.9773807217744147E-2</v>
      </c>
      <c r="J615" s="153">
        <f t="shared" si="124"/>
        <v>4.3757983895910901E-2</v>
      </c>
      <c r="K615" s="153">
        <f t="shared" si="124"/>
        <v>0.15313293337085812</v>
      </c>
      <c r="L615" s="153">
        <f t="shared" si="124"/>
        <v>0.15137652519538269</v>
      </c>
      <c r="M615" s="153">
        <f t="shared" si="124"/>
        <v>0.38905385102682338</v>
      </c>
      <c r="N615" s="153">
        <f t="shared" si="124"/>
        <v>1.3883387178667706E-2</v>
      </c>
      <c r="O615" s="153">
        <f t="shared" si="124"/>
        <v>8.787886278638718E-2</v>
      </c>
      <c r="P615" s="153">
        <f t="shared" si="124"/>
        <v>5.0803650995180596E-2</v>
      </c>
      <c r="Q615" s="153">
        <f t="shared" si="124"/>
        <v>0</v>
      </c>
      <c r="R615" s="153">
        <f t="shared" si="124"/>
        <v>5.0338998333045205E-2</v>
      </c>
      <c r="S615" s="154">
        <f t="shared" si="124"/>
        <v>1</v>
      </c>
    </row>
    <row r="616" spans="4:20" x14ac:dyDescent="0.25">
      <c r="D616" s="152"/>
    </row>
    <row r="617" spans="4:20" x14ac:dyDescent="0.25">
      <c r="D617" s="152" t="s">
        <v>79</v>
      </c>
      <c r="E617" s="100">
        <f>E596</f>
        <v>674394978.79772794</v>
      </c>
      <c r="G617" s="95">
        <v>6</v>
      </c>
      <c r="I617" s="100">
        <f t="shared" ref="I617:S617" si="125">I596</f>
        <v>45129504.11527469</v>
      </c>
      <c r="J617" s="100">
        <f t="shared" si="125"/>
        <v>31427595.505912803</v>
      </c>
      <c r="K617" s="100">
        <f>K596</f>
        <v>135496309.74877563</v>
      </c>
      <c r="L617" s="100">
        <f t="shared" si="125"/>
        <v>92834805.126691669</v>
      </c>
      <c r="M617" s="100">
        <f>M596</f>
        <v>255275126.38014951</v>
      </c>
      <c r="N617" s="100">
        <f t="shared" si="125"/>
        <v>9971059.3588317968</v>
      </c>
      <c r="O617" s="100">
        <f t="shared" si="125"/>
        <v>58014729.057860181</v>
      </c>
      <c r="P617" s="100">
        <f t="shared" si="125"/>
        <v>8267148.444646135</v>
      </c>
      <c r="Q617" s="100">
        <f t="shared" si="125"/>
        <v>5649381.6161935655</v>
      </c>
      <c r="R617" s="100">
        <f t="shared" si="125"/>
        <v>32634566.879844151</v>
      </c>
      <c r="S617" s="100">
        <f t="shared" si="125"/>
        <v>674700226.23418033</v>
      </c>
    </row>
    <row r="618" spans="4:20" x14ac:dyDescent="0.25">
      <c r="D618" s="152"/>
      <c r="I618" s="153">
        <f t="shared" ref="I618:S618" si="126">I617/$S617</f>
        <v>6.6888230299200727E-2</v>
      </c>
      <c r="J618" s="153">
        <f t="shared" si="126"/>
        <v>4.6580087398702993E-2</v>
      </c>
      <c r="K618" s="153">
        <f t="shared" si="126"/>
        <v>0.20082446170952742</v>
      </c>
      <c r="L618" s="153">
        <f t="shared" si="126"/>
        <v>0.1375941514720492</v>
      </c>
      <c r="M618" s="153">
        <f t="shared" si="126"/>
        <v>0.37835340267330309</v>
      </c>
      <c r="N618" s="153">
        <f t="shared" si="126"/>
        <v>1.4778503061255773E-2</v>
      </c>
      <c r="O618" s="153">
        <f t="shared" si="126"/>
        <v>8.59859339038134E-2</v>
      </c>
      <c r="P618" s="153">
        <f t="shared" si="126"/>
        <v>1.2253069027098128E-2</v>
      </c>
      <c r="Q618" s="153">
        <f t="shared" si="126"/>
        <v>8.3731728500009914E-3</v>
      </c>
      <c r="R618" s="153">
        <f t="shared" si="126"/>
        <v>4.8368987605048E-2</v>
      </c>
      <c r="S618" s="154">
        <f t="shared" si="126"/>
        <v>1</v>
      </c>
    </row>
    <row r="619" spans="4:20" x14ac:dyDescent="0.25">
      <c r="D619" s="152"/>
    </row>
    <row r="620" spans="4:20" x14ac:dyDescent="0.25">
      <c r="D620" s="152" t="s">
        <v>194</v>
      </c>
      <c r="E620" s="100">
        <f>E8+E9+E10+E11+E120+E121+E122+E123+E234+E67+E91+E92+E93</f>
        <v>11589676.920256324</v>
      </c>
      <c r="F620" s="100"/>
      <c r="I620" s="100">
        <f t="shared" ref="I620:S620" si="127">I8+I9+I67+I91+I92+I93</f>
        <v>294783.57156333327</v>
      </c>
      <c r="J620" s="100">
        <f t="shared" si="127"/>
        <v>598224.46</v>
      </c>
      <c r="K620" s="100">
        <f t="shared" si="127"/>
        <v>10676645.72869299</v>
      </c>
      <c r="L620" s="100">
        <f t="shared" si="127"/>
        <v>0</v>
      </c>
      <c r="M620" s="100">
        <f t="shared" si="127"/>
        <v>0</v>
      </c>
      <c r="N620" s="100">
        <f t="shared" si="127"/>
        <v>0</v>
      </c>
      <c r="O620" s="100">
        <f t="shared" si="127"/>
        <v>0</v>
      </c>
      <c r="P620" s="100">
        <f t="shared" si="127"/>
        <v>0</v>
      </c>
      <c r="Q620" s="100">
        <f t="shared" si="127"/>
        <v>0</v>
      </c>
      <c r="R620" s="100">
        <f t="shared" si="127"/>
        <v>0</v>
      </c>
      <c r="S620" s="100">
        <f t="shared" si="127"/>
        <v>11569653.760256324</v>
      </c>
    </row>
    <row r="624" spans="4:20" x14ac:dyDescent="0.25">
      <c r="I624" s="100">
        <f>I614-I533</f>
        <v>-2176046.8537646681</v>
      </c>
      <c r="J624" s="100">
        <f t="shared" ref="J624:R624" si="128">J614-J533</f>
        <v>-65338.070297308266</v>
      </c>
      <c r="K624" s="100">
        <f t="shared" si="128"/>
        <v>-24477762.11144796</v>
      </c>
      <c r="L624" s="100">
        <f t="shared" si="128"/>
        <v>-2445054.2675960511</v>
      </c>
      <c r="M624" s="100">
        <f t="shared" si="128"/>
        <v>-3951857.3417783976</v>
      </c>
      <c r="N624" s="100">
        <f t="shared" si="128"/>
        <v>-20556.289867501706</v>
      </c>
      <c r="O624" s="100">
        <f t="shared" si="128"/>
        <v>-11577349.723679841</v>
      </c>
      <c r="P624" s="100">
        <f t="shared" si="128"/>
        <v>-1246993.9056471586</v>
      </c>
      <c r="Q624" s="100">
        <f t="shared" si="128"/>
        <v>-5360824.1255751532</v>
      </c>
      <c r="R624" s="100">
        <f t="shared" si="128"/>
        <v>-2702491.3857029602</v>
      </c>
    </row>
  </sheetData>
  <pageMargins left="0.7" right="0.7" top="0.75" bottom="0.5" header="0.3" footer="0.3"/>
  <pageSetup scale="40" fitToHeight="0" orientation="landscape" r:id="rId1"/>
  <headerFooter scaleWithDoc="0">
    <oddHeader>&amp;RExhibit 36
Case No: 2025-00122
Tab: &amp;A
Page &amp;P of &amp;N</oddHeader>
  </headerFooter>
  <rowBreaks count="8" manualBreakCount="8">
    <brk id="105" max="16383" man="1"/>
    <brk id="195" max="16383" man="1"/>
    <brk id="265" max="16383" man="1"/>
    <brk id="338" max="16383" man="1"/>
    <brk id="415" max="16383" man="1"/>
    <brk id="436" max="16383" man="1"/>
    <brk id="500" max="16383" man="1"/>
    <brk id="600" max="16383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autoPageBreaks="0" fitToPage="1"/>
  </sheetPr>
  <dimension ref="A1:L130"/>
  <sheetViews>
    <sheetView zoomScale="115" zoomScaleNormal="115" workbookViewId="0"/>
  </sheetViews>
  <sheetFormatPr defaultColWidth="9.28515625" defaultRowHeight="12.75" x14ac:dyDescent="0.2"/>
  <cols>
    <col min="1" max="1" width="34.5703125" style="1" customWidth="1"/>
    <col min="2" max="6" width="14.7109375" style="1" customWidth="1"/>
    <col min="7" max="7" width="14" style="1" customWidth="1"/>
    <col min="8" max="10" width="14.7109375" style="1" customWidth="1"/>
    <col min="11" max="11" width="15.28515625" style="1" customWidth="1"/>
    <col min="12" max="12" width="3.7109375" style="1" customWidth="1"/>
    <col min="13" max="16384" width="9.28515625" style="1"/>
  </cols>
  <sheetData>
    <row r="1" spans="1:12" x14ac:dyDescent="0.2">
      <c r="A1" s="2" t="str">
        <f>'Link In'!$B$3</f>
        <v>Kentucky American Water Company</v>
      </c>
      <c r="K1" s="24"/>
    </row>
    <row r="2" spans="1:12" x14ac:dyDescent="0.2">
      <c r="A2" s="2" t="s">
        <v>291</v>
      </c>
      <c r="K2" s="26"/>
    </row>
    <row r="3" spans="1:12" x14ac:dyDescent="0.2">
      <c r="A3" s="2" t="str">
        <f>'Link In'!$B$6</f>
        <v>Case No. 2025-00122</v>
      </c>
      <c r="K3" s="27"/>
    </row>
    <row r="4" spans="1:12" x14ac:dyDescent="0.2">
      <c r="A4" s="25"/>
    </row>
    <row r="5" spans="1:12" x14ac:dyDescent="0.2">
      <c r="A5" s="2" t="s">
        <v>86</v>
      </c>
      <c r="B5" s="34"/>
      <c r="C5" s="34"/>
      <c r="D5" s="34"/>
      <c r="E5" s="34"/>
      <c r="F5" s="34"/>
    </row>
    <row r="6" spans="1:12" x14ac:dyDescent="0.2">
      <c r="A6" s="23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2" ht="25.5" x14ac:dyDescent="0.2">
      <c r="A7" s="10" t="s">
        <v>87</v>
      </c>
      <c r="B7" s="37" t="s">
        <v>32</v>
      </c>
      <c r="C7" s="37" t="s">
        <v>381</v>
      </c>
      <c r="D7" s="37" t="s">
        <v>382</v>
      </c>
      <c r="E7" s="75" t="s">
        <v>383</v>
      </c>
      <c r="F7" s="75" t="s">
        <v>385</v>
      </c>
      <c r="G7" s="37" t="s">
        <v>34</v>
      </c>
      <c r="H7" s="37" t="s">
        <v>35</v>
      </c>
      <c r="I7" s="37" t="s">
        <v>33</v>
      </c>
      <c r="J7" s="37" t="s">
        <v>61</v>
      </c>
      <c r="K7" s="37" t="s">
        <v>88</v>
      </c>
      <c r="L7" s="10"/>
    </row>
    <row r="8" spans="1:12" x14ac:dyDescent="0.2">
      <c r="A8" s="1" t="s">
        <v>82</v>
      </c>
      <c r="B8" s="17">
        <f>'Usage Statistics'!C6</f>
        <v>60534260.099999994</v>
      </c>
      <c r="C8" s="17">
        <f>'Usage Statistics'!D6</f>
        <v>42167010.099999994</v>
      </c>
      <c r="D8" s="17">
        <f>'Usage Statistics'!E6</f>
        <v>5730496.3000000007</v>
      </c>
      <c r="E8" s="17">
        <f>'Usage Statistics'!F6</f>
        <v>12550615.600000001</v>
      </c>
      <c r="F8" s="17">
        <f>'Usage Statistics'!G6</f>
        <v>3715080.8666666667</v>
      </c>
      <c r="G8" s="67">
        <f>'Usage Statistics'!H6</f>
        <v>0</v>
      </c>
      <c r="H8" s="17">
        <f>'Usage Statistics'!I6</f>
        <v>72866.344494807883</v>
      </c>
      <c r="I8" s="17">
        <f>'Usage Statistics'!J6</f>
        <v>85929.3</v>
      </c>
      <c r="J8" s="36">
        <f>SUM(B8:I8)</f>
        <v>124856258.61116146</v>
      </c>
      <c r="K8" s="1" t="s">
        <v>275</v>
      </c>
    </row>
    <row r="9" spans="1:12" x14ac:dyDescent="0.2">
      <c r="A9" s="78" t="s">
        <v>89</v>
      </c>
      <c r="B9" s="79">
        <f t="shared" ref="B9:I9" si="0">B8/$J8</f>
        <v>0.48483160374460049</v>
      </c>
      <c r="C9" s="79">
        <f t="shared" si="0"/>
        <v>0.33772444064113977</v>
      </c>
      <c r="D9" s="79">
        <f t="shared" si="0"/>
        <v>4.5896748498979338E-2</v>
      </c>
      <c r="E9" s="79">
        <f t="shared" si="0"/>
        <v>0.10052051646915236</v>
      </c>
      <c r="F9" s="79">
        <f t="shared" si="0"/>
        <v>2.9754862975964261E-2</v>
      </c>
      <c r="G9" s="80">
        <f t="shared" si="0"/>
        <v>0</v>
      </c>
      <c r="H9" s="79">
        <f t="shared" si="0"/>
        <v>5.8360185789111925E-4</v>
      </c>
      <c r="I9" s="79">
        <f t="shared" si="0"/>
        <v>6.8822581227272498E-4</v>
      </c>
      <c r="J9" s="79">
        <f>SUM(B9:I9)</f>
        <v>1</v>
      </c>
    </row>
    <row r="11" spans="1:12" x14ac:dyDescent="0.2">
      <c r="A11" s="2" t="s">
        <v>90</v>
      </c>
      <c r="B11" s="34"/>
      <c r="C11" s="34"/>
      <c r="D11" s="34"/>
      <c r="E11" s="34"/>
      <c r="F11" s="34"/>
    </row>
    <row r="12" spans="1:12" x14ac:dyDescent="0.2">
      <c r="A12" s="2"/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spans="1:12" ht="25.5" x14ac:dyDescent="0.2">
      <c r="A13" s="10" t="s">
        <v>87</v>
      </c>
      <c r="B13" s="37" t="s">
        <v>32</v>
      </c>
      <c r="C13" s="37" t="s">
        <v>381</v>
      </c>
      <c r="D13" s="37" t="s">
        <v>382</v>
      </c>
      <c r="E13" s="75" t="s">
        <v>383</v>
      </c>
      <c r="F13" s="75" t="s">
        <v>385</v>
      </c>
      <c r="G13" s="37" t="s">
        <v>34</v>
      </c>
      <c r="H13" s="37" t="s">
        <v>35</v>
      </c>
      <c r="I13" s="37" t="s">
        <v>33</v>
      </c>
      <c r="J13" s="37" t="s">
        <v>61</v>
      </c>
      <c r="K13" s="37" t="s">
        <v>88</v>
      </c>
      <c r="L13" s="10"/>
    </row>
    <row r="14" spans="1:12" x14ac:dyDescent="0.2">
      <c r="A14" s="1" t="s">
        <v>91</v>
      </c>
      <c r="B14" s="17">
        <f>+'Usage Statistics'!C7</f>
        <v>165847.28794520546</v>
      </c>
      <c r="C14" s="17">
        <f>+'Usage Statistics'!D7</f>
        <v>115526.05506849314</v>
      </c>
      <c r="D14" s="17">
        <f>+'Usage Statistics'!E7</f>
        <v>15699.989863013701</v>
      </c>
      <c r="E14" s="17">
        <f>+'Usage Statistics'!F7</f>
        <v>34385.248219178087</v>
      </c>
      <c r="F14" s="17">
        <f>+'Usage Statistics'!G7</f>
        <v>10178.303744292238</v>
      </c>
      <c r="G14" s="67">
        <f>+'Usage Statistics'!H7</f>
        <v>0</v>
      </c>
      <c r="H14" s="17">
        <f>+'Usage Statistics'!I7</f>
        <v>199.63382053372024</v>
      </c>
      <c r="I14" s="17">
        <f>'Usage Statistics'!J7</f>
        <v>235.4227397260274</v>
      </c>
      <c r="J14" s="36">
        <f>SUM(B14:I14)</f>
        <v>342071.94140044233</v>
      </c>
      <c r="K14" s="1" t="s">
        <v>275</v>
      </c>
    </row>
    <row r="15" spans="1:12" x14ac:dyDescent="0.2">
      <c r="A15" s="1" t="s">
        <v>92</v>
      </c>
      <c r="B15" s="36">
        <f>+'Usage Statistics'!C11</f>
        <v>35663.794158981938</v>
      </c>
      <c r="C15" s="36">
        <f>+'Usage Statistics'!D11</f>
        <v>24721.265223183975</v>
      </c>
      <c r="D15" s="36">
        <f>+'Usage Statistics'!E11</f>
        <v>3668.2181945159919</v>
      </c>
      <c r="E15" s="36">
        <f>+'Usage Statistics'!F11</f>
        <v>13193.550559207848</v>
      </c>
      <c r="F15" s="36">
        <f>+'Usage Statistics'!G11</f>
        <v>6295.6215909715957</v>
      </c>
      <c r="G15" s="36"/>
      <c r="H15" s="36"/>
      <c r="I15" s="36"/>
      <c r="J15" s="36">
        <f>SUM(B15:I15)</f>
        <v>83542.449726861349</v>
      </c>
      <c r="K15" s="1" t="s">
        <v>275</v>
      </c>
    </row>
    <row r="17" spans="1:12" x14ac:dyDescent="0.2">
      <c r="A17" s="1" t="s">
        <v>93</v>
      </c>
      <c r="B17" s="60">
        <f>+'Usage Statistics'!C41</f>
        <v>0.71774581736747334</v>
      </c>
      <c r="E17" s="17"/>
      <c r="F17" s="17"/>
    </row>
    <row r="19" spans="1:12" x14ac:dyDescent="0.2">
      <c r="A19" s="1" t="s">
        <v>94</v>
      </c>
      <c r="B19" s="60">
        <f t="shared" ref="B19:F19" si="1">B9*$B$17</f>
        <v>0.3479858557152512</v>
      </c>
      <c r="C19" s="60">
        <f t="shared" si="1"/>
        <v>0.2424003046929476</v>
      </c>
      <c r="D19" s="60">
        <f t="shared" si="1"/>
        <v>3.2942199265909279E-2</v>
      </c>
      <c r="E19" s="60">
        <f t="shared" si="1"/>
        <v>7.2148180255352329E-2</v>
      </c>
      <c r="F19" s="60">
        <f t="shared" si="1"/>
        <v>2.1356428447340637E-2</v>
      </c>
      <c r="G19" s="60">
        <f>G9*$B$17</f>
        <v>0</v>
      </c>
      <c r="H19" s="60">
        <f>H9*$B$17</f>
        <v>4.1887779250923739E-4</v>
      </c>
      <c r="I19" s="60">
        <f>I9*$B$17</f>
        <v>4.939711981630803E-4</v>
      </c>
      <c r="J19" s="60">
        <f>SUM(B19:I19)</f>
        <v>0.71774581736747334</v>
      </c>
    </row>
    <row r="20" spans="1:12" x14ac:dyDescent="0.2">
      <c r="A20" s="1" t="s">
        <v>95</v>
      </c>
      <c r="B20" s="60">
        <f t="shared" ref="B20:I20" si="2">B15/$J15*(1-$B$17)</f>
        <v>0.12049269686045046</v>
      </c>
      <c r="C20" s="61">
        <f t="shared" si="2"/>
        <v>8.3522574835008342E-2</v>
      </c>
      <c r="D20" s="61">
        <f t="shared" si="2"/>
        <v>1.2393339333428382E-2</v>
      </c>
      <c r="E20" s="61">
        <f t="shared" si="2"/>
        <v>4.4575360685320822E-2</v>
      </c>
      <c r="F20" s="61">
        <f t="shared" si="2"/>
        <v>2.1270210918318669E-2</v>
      </c>
      <c r="G20" s="62">
        <f t="shared" si="2"/>
        <v>0</v>
      </c>
      <c r="H20" s="61">
        <f t="shared" si="2"/>
        <v>0</v>
      </c>
      <c r="I20" s="61">
        <f t="shared" si="2"/>
        <v>0</v>
      </c>
      <c r="J20" s="60">
        <f t="shared" ref="J20:J21" si="3">SUM(B20:I20)</f>
        <v>0.28225418263252666</v>
      </c>
    </row>
    <row r="21" spans="1:12" x14ac:dyDescent="0.2">
      <c r="A21" s="78" t="s">
        <v>89</v>
      </c>
      <c r="B21" s="81">
        <f>SUM(B19:B20)</f>
        <v>0.46847855257570165</v>
      </c>
      <c r="C21" s="81">
        <f t="shared" ref="C21:I21" si="4">SUM(C19:C20)</f>
        <v>0.32592287952795596</v>
      </c>
      <c r="D21" s="81">
        <f t="shared" si="4"/>
        <v>4.5335538599337658E-2</v>
      </c>
      <c r="E21" s="81">
        <f t="shared" si="4"/>
        <v>0.11672354094067315</v>
      </c>
      <c r="F21" s="81">
        <f t="shared" ref="F21" si="5">SUM(F19:F20)</f>
        <v>4.2626639365659302E-2</v>
      </c>
      <c r="G21" s="81">
        <f t="shared" ref="G21" si="6">SUM(G19:G20)</f>
        <v>0</v>
      </c>
      <c r="H21" s="81">
        <f t="shared" si="4"/>
        <v>4.1887779250923739E-4</v>
      </c>
      <c r="I21" s="81">
        <f t="shared" si="4"/>
        <v>4.939711981630803E-4</v>
      </c>
      <c r="J21" s="81">
        <f t="shared" si="3"/>
        <v>1.0000000000000002</v>
      </c>
    </row>
    <row r="23" spans="1:12" x14ac:dyDescent="0.2">
      <c r="A23" s="2" t="s">
        <v>292</v>
      </c>
      <c r="B23" s="34"/>
      <c r="C23" s="34"/>
      <c r="D23" s="34"/>
      <c r="E23" s="34"/>
      <c r="F23" s="34"/>
    </row>
    <row r="24" spans="1:12" x14ac:dyDescent="0.2">
      <c r="A24" s="2"/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12" ht="25.5" x14ac:dyDescent="0.2">
      <c r="A25" s="10" t="s">
        <v>87</v>
      </c>
      <c r="B25" s="37" t="s">
        <v>32</v>
      </c>
      <c r="C25" s="37" t="s">
        <v>381</v>
      </c>
      <c r="D25" s="37" t="s">
        <v>382</v>
      </c>
      <c r="E25" s="75" t="s">
        <v>383</v>
      </c>
      <c r="F25" s="75" t="s">
        <v>385</v>
      </c>
      <c r="G25" s="37" t="s">
        <v>34</v>
      </c>
      <c r="H25" s="37" t="s">
        <v>35</v>
      </c>
      <c r="I25" s="37" t="s">
        <v>33</v>
      </c>
      <c r="J25" s="37" t="s">
        <v>61</v>
      </c>
      <c r="K25" s="37" t="s">
        <v>88</v>
      </c>
      <c r="L25" s="10"/>
    </row>
    <row r="26" spans="1:12" x14ac:dyDescent="0.2">
      <c r="A26" s="1" t="s">
        <v>91</v>
      </c>
      <c r="B26" s="17">
        <f>+'Usage Statistics'!C7</f>
        <v>165847.28794520546</v>
      </c>
      <c r="C26" s="17">
        <f>+'Usage Statistics'!D7</f>
        <v>115526.05506849314</v>
      </c>
      <c r="D26" s="17">
        <f>+'Usage Statistics'!E7</f>
        <v>15699.989863013701</v>
      </c>
      <c r="E26" s="17">
        <f>+'Usage Statistics'!F7</f>
        <v>34385.248219178087</v>
      </c>
      <c r="F26" s="17">
        <f>+'Usage Statistics'!G7</f>
        <v>10178.303744292238</v>
      </c>
      <c r="G26" s="67">
        <f>+'Usage Statistics'!H7</f>
        <v>0</v>
      </c>
      <c r="H26" s="17">
        <f>+'Usage Statistics'!I7</f>
        <v>199.63382053372024</v>
      </c>
      <c r="I26" s="17">
        <f>'Usage Statistics'!J7</f>
        <v>235.4227397260274</v>
      </c>
      <c r="J26" s="36">
        <f>SUM(B26:I26)</f>
        <v>342071.94140044233</v>
      </c>
      <c r="K26" s="1" t="s">
        <v>275</v>
      </c>
    </row>
    <row r="27" spans="1:12" x14ac:dyDescent="0.2">
      <c r="A27" s="1" t="s">
        <v>92</v>
      </c>
      <c r="B27" s="36">
        <f>+'Usage Statistics'!C11</f>
        <v>35663.794158981938</v>
      </c>
      <c r="C27" s="36">
        <f>+'Usage Statistics'!D11</f>
        <v>24721.265223183975</v>
      </c>
      <c r="D27" s="36">
        <f>+'Usage Statistics'!E11</f>
        <v>3668.2181945159919</v>
      </c>
      <c r="E27" s="36">
        <f>+'Usage Statistics'!F11</f>
        <v>13193.550559207848</v>
      </c>
      <c r="F27" s="36">
        <f>+'Usage Statistics'!G11</f>
        <v>6295.6215909715957</v>
      </c>
      <c r="G27" s="36">
        <f>+'Usage Statistics'!H11</f>
        <v>53736.183769210082</v>
      </c>
      <c r="H27" s="36">
        <f>+'Usage Statistics'!I11</f>
        <v>30064.182410256199</v>
      </c>
      <c r="I27" s="36">
        <f>'Usage Statistics'!J11</f>
        <v>455.65603205386674</v>
      </c>
      <c r="J27" s="36">
        <f t="shared" ref="J27:J32" si="7">SUM(B27:I27)</f>
        <v>167798.47193838152</v>
      </c>
      <c r="K27" s="1" t="s">
        <v>275</v>
      </c>
    </row>
    <row r="28" spans="1:12" x14ac:dyDescent="0.2">
      <c r="J28" s="36">
        <f t="shared" si="7"/>
        <v>0</v>
      </c>
    </row>
    <row r="29" spans="1:12" x14ac:dyDescent="0.2">
      <c r="A29" s="1" t="s">
        <v>93</v>
      </c>
      <c r="B29" s="60">
        <f>+'Usage Statistics'!C42</f>
        <v>0.61041502212456955</v>
      </c>
      <c r="C29" s="1" t="s">
        <v>96</v>
      </c>
      <c r="E29" s="17"/>
      <c r="F29" s="17"/>
      <c r="J29" s="60">
        <f t="shared" si="7"/>
        <v>0.61041502212456955</v>
      </c>
    </row>
    <row r="30" spans="1:12" x14ac:dyDescent="0.2">
      <c r="J30" s="36">
        <f t="shared" si="7"/>
        <v>0</v>
      </c>
    </row>
    <row r="31" spans="1:12" x14ac:dyDescent="0.2">
      <c r="A31" s="1" t="s">
        <v>94</v>
      </c>
      <c r="B31" s="60">
        <f t="shared" ref="B31:I31" si="8">B26/$J26*$B$29</f>
        <v>0.29594849412645086</v>
      </c>
      <c r="C31" s="60">
        <f t="shared" si="8"/>
        <v>0.20615207190596924</v>
      </c>
      <c r="D31" s="60">
        <f t="shared" si="8"/>
        <v>2.8016064750450282E-2</v>
      </c>
      <c r="E31" s="60">
        <f t="shared" si="8"/>
        <v>6.1359233284490805E-2</v>
      </c>
      <c r="F31" s="60">
        <f t="shared" si="8"/>
        <v>1.8162815341786761E-2</v>
      </c>
      <c r="G31" s="60">
        <f t="shared" si="8"/>
        <v>0</v>
      </c>
      <c r="H31" s="60">
        <f t="shared" si="8"/>
        <v>3.5623934099654752E-4</v>
      </c>
      <c r="I31" s="60">
        <f t="shared" si="8"/>
        <v>4.2010337442515528E-4</v>
      </c>
      <c r="J31" s="60">
        <f t="shared" si="7"/>
        <v>0.61041502212456955</v>
      </c>
    </row>
    <row r="32" spans="1:12" x14ac:dyDescent="0.2">
      <c r="A32" s="1" t="s">
        <v>95</v>
      </c>
      <c r="B32" s="61">
        <f t="shared" ref="B32:I32" si="9">B27/$J27*(1-$B$29)</f>
        <v>8.2802175120420804E-2</v>
      </c>
      <c r="C32" s="61">
        <f t="shared" si="9"/>
        <v>5.7396431885049927E-2</v>
      </c>
      <c r="D32" s="61">
        <f t="shared" si="9"/>
        <v>8.516661013918814E-3</v>
      </c>
      <c r="E32" s="61">
        <f t="shared" si="9"/>
        <v>3.0632037606366652E-2</v>
      </c>
      <c r="F32" s="61">
        <f t="shared" si="9"/>
        <v>1.4616817244506357E-2</v>
      </c>
      <c r="G32" s="62">
        <f t="shared" si="9"/>
        <v>0.1247616246024302</v>
      </c>
      <c r="H32" s="61">
        <f t="shared" si="9"/>
        <v>6.9801314063477393E-2</v>
      </c>
      <c r="I32" s="61">
        <f t="shared" si="9"/>
        <v>1.0579163392602246E-3</v>
      </c>
      <c r="J32" s="60">
        <f t="shared" si="7"/>
        <v>0.38958497787543039</v>
      </c>
    </row>
    <row r="33" spans="1:12" x14ac:dyDescent="0.2">
      <c r="A33" s="78" t="s">
        <v>97</v>
      </c>
      <c r="B33" s="81">
        <f>SUM(B31:B32)</f>
        <v>0.37875066924687167</v>
      </c>
      <c r="C33" s="81">
        <f t="shared" ref="C33:I33" si="10">SUM(C31:C32)</f>
        <v>0.26354850379101918</v>
      </c>
      <c r="D33" s="81">
        <f t="shared" si="10"/>
        <v>3.6532725764369098E-2</v>
      </c>
      <c r="E33" s="81">
        <f t="shared" si="10"/>
        <v>9.1991270890857457E-2</v>
      </c>
      <c r="F33" s="81">
        <f t="shared" ref="F33" si="11">SUM(F31:F32)</f>
        <v>3.2779632586293114E-2</v>
      </c>
      <c r="G33" s="81">
        <f t="shared" ref="G33" si="12">SUM(G31:G32)</f>
        <v>0.1247616246024302</v>
      </c>
      <c r="H33" s="81">
        <f t="shared" si="10"/>
        <v>7.0157553404473938E-2</v>
      </c>
      <c r="I33" s="81">
        <f t="shared" si="10"/>
        <v>1.47801971368538E-3</v>
      </c>
      <c r="J33" s="82">
        <f>SUM(B33:I33)</f>
        <v>1</v>
      </c>
    </row>
    <row r="35" spans="1:12" x14ac:dyDescent="0.2">
      <c r="A35" s="2" t="s">
        <v>293</v>
      </c>
      <c r="B35" s="34"/>
      <c r="C35" s="34"/>
      <c r="D35" s="34"/>
      <c r="E35" s="34"/>
      <c r="F35" s="34"/>
    </row>
    <row r="36" spans="1:12" x14ac:dyDescent="0.2">
      <c r="A36" s="2"/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spans="1:12" ht="25.5" x14ac:dyDescent="0.2">
      <c r="A37" s="10" t="s">
        <v>87</v>
      </c>
      <c r="B37" s="37" t="s">
        <v>32</v>
      </c>
      <c r="C37" s="37" t="s">
        <v>381</v>
      </c>
      <c r="D37" s="37" t="s">
        <v>382</v>
      </c>
      <c r="E37" s="75" t="s">
        <v>383</v>
      </c>
      <c r="F37" s="75" t="s">
        <v>385</v>
      </c>
      <c r="G37" s="37" t="s">
        <v>34</v>
      </c>
      <c r="H37" s="37" t="s">
        <v>35</v>
      </c>
      <c r="I37" s="37" t="s">
        <v>33</v>
      </c>
      <c r="J37" s="37" t="s">
        <v>61</v>
      </c>
      <c r="K37" s="37" t="s">
        <v>88</v>
      </c>
      <c r="L37" s="10"/>
    </row>
    <row r="38" spans="1:12" x14ac:dyDescent="0.2">
      <c r="A38" s="1" t="s">
        <v>98</v>
      </c>
      <c r="B38" s="17">
        <f>+'Usage Statistics'!C16</f>
        <v>6910.3036643835612</v>
      </c>
      <c r="C38" s="17">
        <f>+'Usage Statistics'!D16</f>
        <v>4813.5856278538804</v>
      </c>
      <c r="D38" s="17">
        <f>+'Usage Statistics'!E16</f>
        <v>561.98303096619441</v>
      </c>
      <c r="E38" s="17">
        <f>+'Usage Statistics'!F16</f>
        <v>847.88762275769227</v>
      </c>
      <c r="F38" s="17">
        <f>+'Usage Statistics'!G16</f>
        <v>165.90306341093981</v>
      </c>
      <c r="G38" s="67">
        <f>+'Usage Statistics'!H16</f>
        <v>0</v>
      </c>
      <c r="H38" s="17">
        <f>+'Usage Statistics'!I16</f>
        <v>8.3180758555716761</v>
      </c>
      <c r="I38" s="17">
        <f>'Usage Statistics'!J16</f>
        <v>9.8092808219178078</v>
      </c>
      <c r="J38" s="36">
        <f>SUM(B38:I38)</f>
        <v>13317.790366049758</v>
      </c>
      <c r="K38" s="1" t="s">
        <v>275</v>
      </c>
    </row>
    <row r="39" spans="1:12" x14ac:dyDescent="0.2">
      <c r="A39" s="1" t="s">
        <v>92</v>
      </c>
      <c r="B39" s="36">
        <f>+'Usage Statistics'!C19</f>
        <v>2382.4360375489314</v>
      </c>
      <c r="C39" s="36">
        <f>+'Usage Statistics'!D19</f>
        <v>2047.8963808353019</v>
      </c>
      <c r="D39" s="36">
        <f>+'Usage Statistics'!E19</f>
        <v>131.30431275346859</v>
      </c>
      <c r="E39" s="36">
        <f>+'Usage Statistics'!F19</f>
        <v>783.02967931472153</v>
      </c>
      <c r="F39" s="36">
        <f>+'Usage Statistics'!G19</f>
        <v>102.61659842917868</v>
      </c>
      <c r="G39" s="36">
        <f>+'Usage Statistics'!H19</f>
        <v>5373.6183769210083</v>
      </c>
      <c r="H39" s="36">
        <f>+'Usage Statistics'!I19</f>
        <v>3018.0635472234198</v>
      </c>
      <c r="I39" s="36">
        <f>'Usage Statistics'!J19</f>
        <v>0</v>
      </c>
      <c r="J39" s="36">
        <f>SUM(B39:I39)</f>
        <v>13838.964933026029</v>
      </c>
      <c r="K39" s="1" t="s">
        <v>275</v>
      </c>
    </row>
    <row r="41" spans="1:12" x14ac:dyDescent="0.2">
      <c r="A41" s="1" t="s">
        <v>93</v>
      </c>
      <c r="B41" s="60">
        <f>+'Usage Statistics'!C44</f>
        <v>0.41651594422088212</v>
      </c>
      <c r="C41" s="1" t="s">
        <v>96</v>
      </c>
      <c r="E41" s="17"/>
      <c r="F41" s="17"/>
    </row>
    <row r="43" spans="1:12" x14ac:dyDescent="0.2">
      <c r="A43" s="1" t="s">
        <v>94</v>
      </c>
      <c r="B43" s="60">
        <f t="shared" ref="B43:I43" si="13">B38/$J38*$B$41</f>
        <v>0.21612081107396724</v>
      </c>
      <c r="C43" s="60">
        <f t="shared" si="13"/>
        <v>0.15054563165258161</v>
      </c>
      <c r="D43" s="60">
        <f t="shared" si="13"/>
        <v>1.7576105821256263E-2</v>
      </c>
      <c r="E43" s="60">
        <f t="shared" si="13"/>
        <v>2.6517815949889525E-2</v>
      </c>
      <c r="F43" s="60">
        <f t="shared" si="13"/>
        <v>5.1886438520537303E-3</v>
      </c>
      <c r="G43" s="60">
        <f t="shared" si="13"/>
        <v>0</v>
      </c>
      <c r="H43" s="60">
        <f>H38/$J38*$B$41</f>
        <v>2.6014910310620927E-4</v>
      </c>
      <c r="I43" s="60">
        <f t="shared" si="13"/>
        <v>3.0678676802755293E-4</v>
      </c>
      <c r="J43" s="60">
        <f>SUM(B43:I43)</f>
        <v>0.41651594422088212</v>
      </c>
      <c r="K43" s="60"/>
    </row>
    <row r="44" spans="1:12" x14ac:dyDescent="0.2">
      <c r="A44" s="1" t="s">
        <v>95</v>
      </c>
      <c r="B44" s="61">
        <f t="shared" ref="B44:I44" si="14">B39/$J39*(1-$B$41)</f>
        <v>0.10044923508014258</v>
      </c>
      <c r="C44" s="61">
        <f t="shared" si="14"/>
        <v>8.6344238307415E-2</v>
      </c>
      <c r="D44" s="61">
        <f t="shared" si="14"/>
        <v>5.5361057215954079E-3</v>
      </c>
      <c r="E44" s="61">
        <f t="shared" si="14"/>
        <v>3.3014415116526578E-2</v>
      </c>
      <c r="F44" s="61">
        <f t="shared" si="14"/>
        <v>4.3265626679077022E-3</v>
      </c>
      <c r="G44" s="62">
        <f t="shared" si="14"/>
        <v>0.22656467878551659</v>
      </c>
      <c r="H44" s="61">
        <f t="shared" si="14"/>
        <v>0.12724882010001407</v>
      </c>
      <c r="I44" s="61">
        <f t="shared" si="14"/>
        <v>0</v>
      </c>
      <c r="J44" s="60">
        <f>SUM(B44:I44)</f>
        <v>0.58348405577911788</v>
      </c>
      <c r="K44" s="60"/>
    </row>
    <row r="45" spans="1:12" x14ac:dyDescent="0.2">
      <c r="A45" s="78" t="s">
        <v>97</v>
      </c>
      <c r="B45" s="81">
        <f>SUM(B43:B44)</f>
        <v>0.31657004615410983</v>
      </c>
      <c r="C45" s="81">
        <f t="shared" ref="C45:I45" si="15">SUM(C43:C44)</f>
        <v>0.23688986995999661</v>
      </c>
      <c r="D45" s="81">
        <f t="shared" si="15"/>
        <v>2.311221154285167E-2</v>
      </c>
      <c r="E45" s="81">
        <f t="shared" si="15"/>
        <v>5.95322310664161E-2</v>
      </c>
      <c r="F45" s="81">
        <f t="shared" ref="F45" si="16">SUM(F43:F44)</f>
        <v>9.5152065199614333E-3</v>
      </c>
      <c r="G45" s="81">
        <f t="shared" ref="G45" si="17">SUM(G43:G44)</f>
        <v>0.22656467878551659</v>
      </c>
      <c r="H45" s="81">
        <f t="shared" si="15"/>
        <v>0.12750896920312027</v>
      </c>
      <c r="I45" s="81">
        <f t="shared" si="15"/>
        <v>3.0678676802755293E-4</v>
      </c>
      <c r="J45" s="82">
        <f>SUM(B45:I45)</f>
        <v>1.0000000000000002</v>
      </c>
    </row>
    <row r="47" spans="1:12" x14ac:dyDescent="0.2">
      <c r="A47" s="2" t="s">
        <v>294</v>
      </c>
      <c r="B47" s="34"/>
      <c r="C47" s="34"/>
      <c r="D47" s="34"/>
      <c r="E47" s="34"/>
      <c r="F47" s="34"/>
    </row>
    <row r="48" spans="1:12" x14ac:dyDescent="0.2">
      <c r="A48" s="2"/>
      <c r="B48" s="32"/>
      <c r="C48" s="32"/>
      <c r="D48" s="32"/>
      <c r="E48" s="32"/>
      <c r="F48" s="32"/>
      <c r="G48" s="32"/>
      <c r="H48" s="32"/>
      <c r="I48" s="32"/>
      <c r="J48" s="32"/>
      <c r="K48" s="32"/>
    </row>
    <row r="49" spans="1:12" ht="25.5" x14ac:dyDescent="0.2">
      <c r="A49" s="10" t="s">
        <v>87</v>
      </c>
      <c r="B49" s="37" t="s">
        <v>32</v>
      </c>
      <c r="C49" s="37" t="s">
        <v>381</v>
      </c>
      <c r="D49" s="37" t="s">
        <v>382</v>
      </c>
      <c r="E49" s="75" t="s">
        <v>383</v>
      </c>
      <c r="F49" s="75" t="s">
        <v>385</v>
      </c>
      <c r="G49" s="37" t="s">
        <v>34</v>
      </c>
      <c r="H49" s="37" t="s">
        <v>35</v>
      </c>
      <c r="I49" s="37" t="s">
        <v>33</v>
      </c>
      <c r="J49" s="37" t="s">
        <v>61</v>
      </c>
      <c r="K49" s="37" t="s">
        <v>88</v>
      </c>
      <c r="L49" s="10"/>
    </row>
    <row r="50" spans="1:12" x14ac:dyDescent="0.2">
      <c r="A50" s="1" t="s">
        <v>98</v>
      </c>
      <c r="B50" s="36">
        <f>+'Usage Statistics'!C7/24</f>
        <v>6910.3036643835612</v>
      </c>
      <c r="C50" s="36">
        <f>+'Usage Statistics'!D7/24</f>
        <v>4813.5856278538804</v>
      </c>
      <c r="D50" s="36">
        <f>+'Usage Statistics'!E7/24</f>
        <v>654.16624429223759</v>
      </c>
      <c r="E50" s="36">
        <f>+'Usage Statistics'!F7/24</f>
        <v>1432.7186757990869</v>
      </c>
      <c r="F50" s="36">
        <f>+'Usage Statistics'!G7/24</f>
        <v>424.09598934550991</v>
      </c>
      <c r="H50" s="36">
        <f>+'Usage Statistics'!I7/24</f>
        <v>8.3180758555716761</v>
      </c>
      <c r="I50" s="36">
        <f>'Usage Statistics'!J7/24</f>
        <v>9.8092808219178078</v>
      </c>
      <c r="J50" s="36">
        <f>SUM(B50:I50)</f>
        <v>14252.997558351764</v>
      </c>
      <c r="K50" s="1" t="s">
        <v>275</v>
      </c>
    </row>
    <row r="51" spans="1:12" x14ac:dyDescent="0.2">
      <c r="A51" s="1" t="s">
        <v>92</v>
      </c>
      <c r="B51" s="17">
        <f>(B50*'Usage Statistics'!C17)-B50</f>
        <v>2382.4360375489314</v>
      </c>
      <c r="C51" s="17">
        <f>(C50*'Usage Statistics'!D17)-C50</f>
        <v>2047.8963808353019</v>
      </c>
      <c r="D51" s="17">
        <f>(D50*'Usage Statistics'!E17)-D50</f>
        <v>152.84242477149962</v>
      </c>
      <c r="E51" s="17">
        <f>(E50*'Usage Statistics'!F17)-E50</f>
        <v>1323.1249226287798</v>
      </c>
      <c r="F51" s="17">
        <f>(F50*'Usage Statistics'!G17)-F50</f>
        <v>262.31756629048311</v>
      </c>
      <c r="H51" s="63" t="s">
        <v>276</v>
      </c>
      <c r="I51" s="63">
        <f>'Usage Statistics'!J19</f>
        <v>0</v>
      </c>
      <c r="J51" s="36">
        <f t="shared" ref="J51:J52" si="18">SUM(B51:I51)</f>
        <v>6168.6173320749958</v>
      </c>
      <c r="K51" s="1" t="s">
        <v>275</v>
      </c>
    </row>
    <row r="52" spans="1:12" x14ac:dyDescent="0.2">
      <c r="A52" s="1" t="s">
        <v>99</v>
      </c>
      <c r="B52" s="18"/>
      <c r="C52" s="18"/>
      <c r="D52" s="18"/>
      <c r="E52" s="18"/>
      <c r="F52" s="18"/>
      <c r="G52" s="58">
        <f>'Usage Statistics'!H13</f>
        <v>0.63971647344297722</v>
      </c>
      <c r="H52" s="58">
        <f>'Usage Statistics'!I13</f>
        <v>0.36028352655702284</v>
      </c>
      <c r="I52" s="58"/>
      <c r="J52" s="60">
        <f t="shared" si="18"/>
        <v>1</v>
      </c>
    </row>
    <row r="54" spans="1:12" x14ac:dyDescent="0.2">
      <c r="A54" s="1" t="s">
        <v>93</v>
      </c>
      <c r="B54" s="60">
        <f>+'Usage Statistics'!C44</f>
        <v>0.41651594422088212</v>
      </c>
      <c r="C54" s="1" t="s">
        <v>96</v>
      </c>
      <c r="E54" s="17"/>
      <c r="F54" s="17"/>
    </row>
    <row r="56" spans="1:12" x14ac:dyDescent="0.2">
      <c r="A56" s="1" t="s">
        <v>94</v>
      </c>
      <c r="B56" s="60">
        <f>B50/$J50*$B$54</f>
        <v>0.20194009322180684</v>
      </c>
      <c r="C56" s="60">
        <f>C50/$J50*$B$54</f>
        <v>0.1406676142801136</v>
      </c>
      <c r="D56" s="60">
        <f>D50/$J50*$B$54</f>
        <v>1.9116727537720736E-2</v>
      </c>
      <c r="E56" s="60">
        <f>E50/$J50*$B$54</f>
        <v>4.1868397830719724E-2</v>
      </c>
      <c r="F56" s="60">
        <f>F50/$J50*$B$54</f>
        <v>1.2393374847596721E-2</v>
      </c>
      <c r="G56" s="60"/>
      <c r="H56" s="60">
        <f>H50/$J50*$B$54</f>
        <v>2.4307947888858059E-4</v>
      </c>
      <c r="I56" s="60">
        <f>I50/$J50*$B$54</f>
        <v>2.8665702403595758E-4</v>
      </c>
      <c r="J56" s="60">
        <f>SUM(B56:I56)</f>
        <v>0.41651594422088217</v>
      </c>
      <c r="K56" s="60"/>
    </row>
    <row r="57" spans="1:12" x14ac:dyDescent="0.2">
      <c r="A57" s="1" t="s">
        <v>95</v>
      </c>
      <c r="B57" s="61">
        <f>B51/$J51*(1-$B$54)</f>
        <v>0.2253525169400929</v>
      </c>
      <c r="C57" s="61">
        <f>C51/$J51*(1-$B$54)</f>
        <v>0.19370870679430105</v>
      </c>
      <c r="D57" s="61">
        <f>D51/$J51*(1-$B$54)</f>
        <v>1.4457229732354077E-2</v>
      </c>
      <c r="E57" s="61">
        <f>E51/$J51*(1-$B$54)</f>
        <v>0.12515321580147032</v>
      </c>
      <c r="F57" s="61">
        <f>F51/$J51*(1-$B$54)</f>
        <v>2.4812386510899537E-2</v>
      </c>
      <c r="G57" s="61"/>
      <c r="H57" s="61"/>
      <c r="I57" s="61"/>
      <c r="J57" s="60">
        <f>SUM(B57:I57)</f>
        <v>0.58348405577911788</v>
      </c>
      <c r="K57" s="60"/>
    </row>
    <row r="58" spans="1:12" x14ac:dyDescent="0.2">
      <c r="A58" s="1" t="s">
        <v>89</v>
      </c>
      <c r="B58" s="61">
        <f>B56+B57</f>
        <v>0.42729261016189973</v>
      </c>
      <c r="C58" s="61">
        <f t="shared" ref="C58:I58" si="19">C56+C57</f>
        <v>0.33437632107441462</v>
      </c>
      <c r="D58" s="61">
        <f t="shared" si="19"/>
        <v>3.3573957270074811E-2</v>
      </c>
      <c r="E58" s="61">
        <f t="shared" si="19"/>
        <v>0.16702161363219004</v>
      </c>
      <c r="F58" s="61">
        <f t="shared" ref="F58" si="20">F56+F57</f>
        <v>3.7205761358496257E-2</v>
      </c>
      <c r="G58" s="61"/>
      <c r="H58" s="61">
        <f t="shared" si="19"/>
        <v>2.4307947888858059E-4</v>
      </c>
      <c r="I58" s="61">
        <f t="shared" si="19"/>
        <v>2.8665702403595758E-4</v>
      </c>
      <c r="J58" s="60">
        <f>SUM(B58:I58)</f>
        <v>1</v>
      </c>
      <c r="K58" s="60"/>
    </row>
    <row r="60" spans="1:12" x14ac:dyDescent="0.2">
      <c r="A60" s="1" t="s">
        <v>100</v>
      </c>
      <c r="B60" s="58">
        <f>+'Usage Statistics'!C55</f>
        <v>0.69576922788358586</v>
      </c>
    </row>
    <row r="61" spans="1:12" x14ac:dyDescent="0.2">
      <c r="A61" s="1" t="s">
        <v>101</v>
      </c>
      <c r="B61" s="58">
        <f>+'Usage Statistics'!C54</f>
        <v>0.30423077211641414</v>
      </c>
    </row>
    <row r="63" spans="1:12" x14ac:dyDescent="0.2">
      <c r="A63" s="1" t="s">
        <v>102</v>
      </c>
      <c r="B63" s="60">
        <f>B58*$B60</f>
        <v>0.29729704945270702</v>
      </c>
      <c r="C63" s="60">
        <f t="shared" ref="C63:I63" si="21">C58*$B60</f>
        <v>0.23264875473649946</v>
      </c>
      <c r="D63" s="60">
        <f t="shared" si="21"/>
        <v>2.3359726326796455E-2</v>
      </c>
      <c r="E63" s="60">
        <f t="shared" si="21"/>
        <v>0.11620849915673946</v>
      </c>
      <c r="F63" s="60">
        <f t="shared" ref="F63" si="22">F58*$B60</f>
        <v>2.5886623853221897E-2</v>
      </c>
      <c r="G63" s="60">
        <f t="shared" ref="G63" si="23">G58*$B60</f>
        <v>0</v>
      </c>
      <c r="H63" s="60">
        <f t="shared" si="21"/>
        <v>1.6912722134065211E-4</v>
      </c>
      <c r="I63" s="60">
        <f t="shared" si="21"/>
        <v>1.9944713628090472E-4</v>
      </c>
      <c r="J63" s="60">
        <f>SUM(B63:I63)</f>
        <v>0.69576922788358597</v>
      </c>
    </row>
    <row r="64" spans="1:12" x14ac:dyDescent="0.2">
      <c r="A64" s="1" t="s">
        <v>99</v>
      </c>
      <c r="B64" s="60">
        <f>B52*$B61</f>
        <v>0</v>
      </c>
      <c r="C64" s="60">
        <f t="shared" ref="C64:E64" si="24">C52*$B61</f>
        <v>0</v>
      </c>
      <c r="D64" s="60">
        <f>D52*$B61</f>
        <v>0</v>
      </c>
      <c r="E64" s="60">
        <f t="shared" si="24"/>
        <v>0</v>
      </c>
      <c r="F64" s="60">
        <f t="shared" ref="F64" si="25">F52*$B61</f>
        <v>0</v>
      </c>
      <c r="G64" s="60">
        <f>G52*$B61</f>
        <v>0.19462143665114651</v>
      </c>
      <c r="H64" s="60">
        <f>H52*$B61</f>
        <v>0.10960933546526766</v>
      </c>
      <c r="I64" s="60">
        <f>I52*$B61</f>
        <v>0</v>
      </c>
      <c r="J64" s="60">
        <f>SUM(B64:I64)</f>
        <v>0.30423077211641414</v>
      </c>
    </row>
    <row r="65" spans="1:12" x14ac:dyDescent="0.2">
      <c r="A65" s="78" t="s">
        <v>97</v>
      </c>
      <c r="B65" s="81">
        <f>SUM(B63:B64)</f>
        <v>0.29729704945270702</v>
      </c>
      <c r="C65" s="81">
        <f t="shared" ref="C65:I65" si="26">SUM(C63:C64)</f>
        <v>0.23264875473649946</v>
      </c>
      <c r="D65" s="81">
        <f t="shared" si="26"/>
        <v>2.3359726326796455E-2</v>
      </c>
      <c r="E65" s="81">
        <f t="shared" si="26"/>
        <v>0.11620849915673946</v>
      </c>
      <c r="F65" s="81">
        <f t="shared" ref="F65" si="27">SUM(F63:F64)</f>
        <v>2.5886623853221897E-2</v>
      </c>
      <c r="G65" s="81">
        <f t="shared" ref="G65" si="28">SUM(G63:G64)</f>
        <v>0.19462143665114651</v>
      </c>
      <c r="H65" s="81">
        <f t="shared" si="26"/>
        <v>0.10977846268660831</v>
      </c>
      <c r="I65" s="81">
        <f t="shared" si="26"/>
        <v>1.9944713628090472E-4</v>
      </c>
      <c r="J65" s="82">
        <f>SUM(B65:I65)</f>
        <v>1</v>
      </c>
    </row>
    <row r="67" spans="1:12" x14ac:dyDescent="0.2">
      <c r="A67" s="2" t="s">
        <v>295</v>
      </c>
      <c r="B67" s="34"/>
      <c r="C67" s="34"/>
      <c r="D67" s="34"/>
      <c r="E67" s="34"/>
      <c r="F67" s="34"/>
    </row>
    <row r="68" spans="1:12" x14ac:dyDescent="0.2">
      <c r="A68" s="2"/>
      <c r="B68" s="32"/>
      <c r="C68" s="32"/>
      <c r="D68" s="32"/>
      <c r="E68" s="32"/>
      <c r="F68" s="32"/>
      <c r="G68" s="32"/>
      <c r="H68" s="32"/>
      <c r="I68" s="32"/>
      <c r="J68" s="32"/>
      <c r="K68" s="32"/>
    </row>
    <row r="69" spans="1:12" ht="25.5" x14ac:dyDescent="0.2">
      <c r="A69" s="10" t="s">
        <v>87</v>
      </c>
      <c r="B69" s="37" t="s">
        <v>32</v>
      </c>
      <c r="C69" s="37" t="s">
        <v>381</v>
      </c>
      <c r="D69" s="37" t="s">
        <v>382</v>
      </c>
      <c r="E69" s="75" t="s">
        <v>383</v>
      </c>
      <c r="F69" s="75" t="s">
        <v>385</v>
      </c>
      <c r="G69" s="37" t="s">
        <v>34</v>
      </c>
      <c r="H69" s="37" t="s">
        <v>35</v>
      </c>
      <c r="I69" s="37" t="s">
        <v>33</v>
      </c>
      <c r="J69" s="37" t="s">
        <v>61</v>
      </c>
      <c r="K69" s="37" t="s">
        <v>88</v>
      </c>
      <c r="L69" s="10"/>
    </row>
    <row r="70" spans="1:12" x14ac:dyDescent="0.2">
      <c r="A70" s="1" t="s">
        <v>103</v>
      </c>
      <c r="B70" s="61">
        <f t="shared" ref="B70:I70" si="29">B33</f>
        <v>0.37875066924687167</v>
      </c>
      <c r="C70" s="61">
        <f t="shared" si="29"/>
        <v>0.26354850379101918</v>
      </c>
      <c r="D70" s="61">
        <f>D33</f>
        <v>3.6532725764369098E-2</v>
      </c>
      <c r="E70" s="61">
        <f t="shared" si="29"/>
        <v>9.1991270890857457E-2</v>
      </c>
      <c r="F70" s="61">
        <f t="shared" si="29"/>
        <v>3.2779632586293114E-2</v>
      </c>
      <c r="G70" s="62">
        <f>G33</f>
        <v>0.1247616246024302</v>
      </c>
      <c r="H70" s="61">
        <f t="shared" si="29"/>
        <v>7.0157553404473938E-2</v>
      </c>
      <c r="I70" s="61">
        <f t="shared" si="29"/>
        <v>1.47801971368538E-3</v>
      </c>
      <c r="J70" s="60">
        <f>SUM(B70:I70)</f>
        <v>1</v>
      </c>
      <c r="K70" s="1" t="s">
        <v>275</v>
      </c>
    </row>
    <row r="71" spans="1:12" x14ac:dyDescent="0.2">
      <c r="A71" s="1" t="s">
        <v>104</v>
      </c>
      <c r="B71" s="60">
        <f t="shared" ref="B71:I71" si="30">B45</f>
        <v>0.31657004615410983</v>
      </c>
      <c r="C71" s="60">
        <f t="shared" si="30"/>
        <v>0.23688986995999661</v>
      </c>
      <c r="D71" s="60">
        <f>D45</f>
        <v>2.311221154285167E-2</v>
      </c>
      <c r="E71" s="60">
        <f t="shared" si="30"/>
        <v>5.95322310664161E-2</v>
      </c>
      <c r="F71" s="60">
        <f t="shared" si="30"/>
        <v>9.5152065199614333E-3</v>
      </c>
      <c r="G71" s="60">
        <f t="shared" si="30"/>
        <v>0.22656467878551659</v>
      </c>
      <c r="H71" s="60">
        <f t="shared" si="30"/>
        <v>0.12750896920312027</v>
      </c>
      <c r="I71" s="60">
        <f t="shared" si="30"/>
        <v>3.0678676802755293E-4</v>
      </c>
      <c r="J71" s="60">
        <f>SUM(B71:I71)</f>
        <v>1.0000000000000002</v>
      </c>
      <c r="K71" s="1" t="s">
        <v>275</v>
      </c>
    </row>
    <row r="73" spans="1:12" x14ac:dyDescent="0.2">
      <c r="A73" s="1" t="s">
        <v>1081</v>
      </c>
      <c r="B73" s="60">
        <f>+'Usage Statistics'!D48</f>
        <v>0.39682467724287218</v>
      </c>
      <c r="C73" s="17"/>
      <c r="D73" s="1" t="s">
        <v>105</v>
      </c>
      <c r="E73" s="17"/>
      <c r="F73" s="17"/>
    </row>
    <row r="74" spans="1:12" x14ac:dyDescent="0.2">
      <c r="A74" s="1" t="s">
        <v>106</v>
      </c>
      <c r="B74" s="60">
        <f>+'Usage Statistics'!D49</f>
        <v>0.60317532275712782</v>
      </c>
      <c r="C74" s="17"/>
      <c r="D74" s="1" t="s">
        <v>107</v>
      </c>
      <c r="E74" s="17"/>
      <c r="F74" s="17"/>
    </row>
    <row r="76" spans="1:12" x14ac:dyDescent="0.2">
      <c r="A76" s="78" t="s">
        <v>97</v>
      </c>
      <c r="B76" s="81">
        <f>(B70*$B73)+(B71*$B74)</f>
        <v>0.34124485184365572</v>
      </c>
      <c r="C76" s="81">
        <f t="shared" ref="C76:I76" si="31">(C70*$B73)+(C71*$B74)</f>
        <v>0.24746867372572806</v>
      </c>
      <c r="D76" s="81">
        <f t="shared" si="31"/>
        <v>2.8437802767238701E-2</v>
      </c>
      <c r="E76" s="81">
        <f t="shared" si="31"/>
        <v>7.2412779068363575E-2</v>
      </c>
      <c r="F76" s="81">
        <f t="shared" si="31"/>
        <v>1.8747104884974164E-2</v>
      </c>
      <c r="G76" s="81">
        <f>(G70*$B73)+(G71*$B74)</f>
        <v>0.18616671466697471</v>
      </c>
      <c r="H76" s="81">
        <f t="shared" si="31"/>
        <v>0.10475051213940068</v>
      </c>
      <c r="I76" s="81">
        <f t="shared" si="31"/>
        <v>7.7156090366443855E-4</v>
      </c>
      <c r="J76" s="82">
        <f>SUM(B76:I76)</f>
        <v>1</v>
      </c>
    </row>
    <row r="78" spans="1:12" x14ac:dyDescent="0.2">
      <c r="A78" s="2" t="s">
        <v>296</v>
      </c>
      <c r="B78" s="64"/>
      <c r="C78" s="64"/>
      <c r="D78" s="64"/>
      <c r="E78" s="64"/>
      <c r="F78" s="64"/>
      <c r="G78" s="64"/>
      <c r="H78" s="64"/>
      <c r="I78" s="64"/>
    </row>
    <row r="79" spans="1:12" x14ac:dyDescent="0.2">
      <c r="A79" s="2"/>
      <c r="B79" s="32"/>
      <c r="C79" s="32"/>
      <c r="D79" s="32"/>
      <c r="E79" s="32"/>
      <c r="F79" s="32"/>
      <c r="G79" s="32"/>
      <c r="H79" s="32"/>
      <c r="I79" s="32"/>
      <c r="J79" s="32"/>
      <c r="K79" s="32"/>
    </row>
    <row r="80" spans="1:12" ht="25.5" x14ac:dyDescent="0.2">
      <c r="A80" s="10" t="s">
        <v>87</v>
      </c>
      <c r="B80" s="37" t="s">
        <v>32</v>
      </c>
      <c r="C80" s="37" t="s">
        <v>381</v>
      </c>
      <c r="D80" s="37" t="s">
        <v>382</v>
      </c>
      <c r="E80" s="75" t="s">
        <v>383</v>
      </c>
      <c r="F80" s="75" t="s">
        <v>385</v>
      </c>
      <c r="G80" s="37" t="s">
        <v>34</v>
      </c>
      <c r="H80" s="37" t="s">
        <v>35</v>
      </c>
      <c r="I80" s="37" t="s">
        <v>33</v>
      </c>
      <c r="J80" s="37" t="s">
        <v>61</v>
      </c>
      <c r="K80" s="37" t="s">
        <v>88</v>
      </c>
    </row>
    <row r="81" spans="1:11" x14ac:dyDescent="0.2">
      <c r="A81" s="1" t="s">
        <v>108</v>
      </c>
      <c r="B81" s="17">
        <f>+RevenueLink!K24</f>
        <v>0</v>
      </c>
      <c r="C81" s="17">
        <f>+RevenueLink!L24</f>
        <v>0</v>
      </c>
      <c r="D81" s="17">
        <f>+RevenueLink!M24</f>
        <v>0</v>
      </c>
      <c r="E81" s="17">
        <f>+RevenueLink!N24</f>
        <v>0</v>
      </c>
      <c r="F81" s="17">
        <f>+RevenueLink!O24</f>
        <v>0</v>
      </c>
      <c r="G81" s="17">
        <f>+RevenueLink!Q25</f>
        <v>8272</v>
      </c>
      <c r="H81" s="17">
        <f>+RevenueLink!Q24</f>
        <v>1163</v>
      </c>
      <c r="I81" s="17">
        <v>0</v>
      </c>
      <c r="J81" s="36">
        <f>SUM(B81:I81)</f>
        <v>9435</v>
      </c>
    </row>
    <row r="82" spans="1:11" x14ac:dyDescent="0.2">
      <c r="A82" s="78" t="s">
        <v>89</v>
      </c>
      <c r="B82" s="83">
        <f t="shared" ref="B82:I82" si="32">B81/$J81</f>
        <v>0</v>
      </c>
      <c r="C82" s="83">
        <f t="shared" si="32"/>
        <v>0</v>
      </c>
      <c r="D82" s="83">
        <f t="shared" si="32"/>
        <v>0</v>
      </c>
      <c r="E82" s="83">
        <f t="shared" si="32"/>
        <v>0</v>
      </c>
      <c r="F82" s="83">
        <f t="shared" si="32"/>
        <v>0</v>
      </c>
      <c r="G82" s="79">
        <f t="shared" si="32"/>
        <v>0.87673555908850032</v>
      </c>
      <c r="H82" s="79">
        <f t="shared" si="32"/>
        <v>0.12326444091149974</v>
      </c>
      <c r="I82" s="79">
        <f t="shared" si="32"/>
        <v>0</v>
      </c>
      <c r="J82" s="82">
        <f>SUM(B82:I82)</f>
        <v>1</v>
      </c>
    </row>
    <row r="84" spans="1:11" x14ac:dyDescent="0.2">
      <c r="A84" s="2" t="s">
        <v>297</v>
      </c>
    </row>
    <row r="85" spans="1:11" x14ac:dyDescent="0.2">
      <c r="A85" s="2"/>
      <c r="B85" s="32"/>
      <c r="C85" s="32"/>
      <c r="D85" s="32"/>
      <c r="E85" s="32"/>
      <c r="F85" s="32"/>
      <c r="G85" s="32"/>
      <c r="H85" s="32"/>
      <c r="I85" s="32"/>
      <c r="J85" s="32"/>
    </row>
    <row r="86" spans="1:11" ht="25.5" x14ac:dyDescent="0.2">
      <c r="A86" s="10" t="s">
        <v>87</v>
      </c>
      <c r="B86" s="37" t="s">
        <v>32</v>
      </c>
      <c r="C86" s="37" t="s">
        <v>381</v>
      </c>
      <c r="D86" s="37" t="s">
        <v>382</v>
      </c>
      <c r="E86" s="75" t="s">
        <v>383</v>
      </c>
      <c r="F86" s="75" t="s">
        <v>385</v>
      </c>
      <c r="G86" s="37" t="s">
        <v>34</v>
      </c>
      <c r="H86" s="37" t="s">
        <v>35</v>
      </c>
      <c r="I86" s="37" t="s">
        <v>33</v>
      </c>
      <c r="J86" s="37" t="s">
        <v>61</v>
      </c>
      <c r="K86" s="33" t="s">
        <v>109</v>
      </c>
    </row>
    <row r="87" spans="1:11" x14ac:dyDescent="0.2">
      <c r="A87" s="1" t="s">
        <v>110</v>
      </c>
      <c r="B87" s="17">
        <f>+RevenueLink!K11</f>
        <v>125585.94444444445</v>
      </c>
      <c r="C87" s="17">
        <f>+RevenueLink!L11</f>
        <v>4828.3217639334916</v>
      </c>
      <c r="D87" s="17">
        <f>+RevenueLink!M11</f>
        <v>4</v>
      </c>
      <c r="E87" s="17">
        <f>+RevenueLink!N11</f>
        <v>174</v>
      </c>
      <c r="F87" s="17">
        <f>+RevenueLink!O11</f>
        <v>0</v>
      </c>
      <c r="G87" s="17"/>
      <c r="H87" s="17">
        <f>+RevenueLink!Q11*0</f>
        <v>0</v>
      </c>
      <c r="I87" s="17">
        <f>RevenueLink!P11</f>
        <v>10</v>
      </c>
      <c r="J87" s="36">
        <f>SUM(B87:I87)</f>
        <v>130602.26620837794</v>
      </c>
      <c r="K87" s="65">
        <f>+'Usage Statistics'!K28</f>
        <v>1</v>
      </c>
    </row>
    <row r="88" spans="1:11" x14ac:dyDescent="0.2">
      <c r="A88" s="1" t="s">
        <v>111</v>
      </c>
      <c r="B88" s="17">
        <f>+RevenueLink!K12</f>
        <v>0</v>
      </c>
      <c r="C88" s="17">
        <f>+RevenueLink!L12</f>
        <v>0</v>
      </c>
      <c r="D88" s="17">
        <f>+RevenueLink!M12</f>
        <v>0</v>
      </c>
      <c r="E88" s="17">
        <f>+RevenueLink!N12</f>
        <v>0</v>
      </c>
      <c r="F88" s="17">
        <f>+RevenueLink!O12</f>
        <v>0</v>
      </c>
      <c r="G88" s="17"/>
      <c r="H88" s="17">
        <f>+RevenueLink!Q12*0</f>
        <v>0</v>
      </c>
      <c r="I88" s="17">
        <f>RevenueLink!P12</f>
        <v>0</v>
      </c>
      <c r="J88" s="36">
        <f t="shared" ref="J88:J98" si="33">SUM(B88:I88)</f>
        <v>0</v>
      </c>
      <c r="K88" s="65">
        <f>+'Usage Statistics'!K29</f>
        <v>1.5</v>
      </c>
    </row>
    <row r="89" spans="1:11" x14ac:dyDescent="0.2">
      <c r="A89" s="1" t="s">
        <v>112</v>
      </c>
      <c r="B89" s="17">
        <f>+RevenueLink!K13</f>
        <v>2103</v>
      </c>
      <c r="C89" s="17">
        <f>+RevenueLink!L13</f>
        <v>2562.1001622986651</v>
      </c>
      <c r="D89" s="17">
        <f>+RevenueLink!M13</f>
        <v>4</v>
      </c>
      <c r="E89" s="17">
        <f>+RevenueLink!N13</f>
        <v>190</v>
      </c>
      <c r="F89" s="17">
        <f>+RevenueLink!O13</f>
        <v>0</v>
      </c>
      <c r="G89" s="17"/>
      <c r="H89" s="17">
        <f>+RevenueLink!Q13*0</f>
        <v>0</v>
      </c>
      <c r="I89" s="17">
        <f>RevenueLink!P13</f>
        <v>18</v>
      </c>
      <c r="J89" s="36">
        <f t="shared" si="33"/>
        <v>4877.1001622986651</v>
      </c>
      <c r="K89" s="65">
        <f>+'Usage Statistics'!K30</f>
        <v>2.5</v>
      </c>
    </row>
    <row r="90" spans="1:11" x14ac:dyDescent="0.2">
      <c r="A90" s="1" t="s">
        <v>113</v>
      </c>
      <c r="B90" s="17">
        <f>+RevenueLink!K14</f>
        <v>18</v>
      </c>
      <c r="C90" s="17">
        <f>+RevenueLink!L14</f>
        <v>189.80454323697799</v>
      </c>
      <c r="D90" s="17">
        <f>+RevenueLink!M14</f>
        <v>1</v>
      </c>
      <c r="E90" s="17">
        <f>+RevenueLink!N14</f>
        <v>28</v>
      </c>
      <c r="F90" s="17">
        <f>+RevenueLink!O14</f>
        <v>1</v>
      </c>
      <c r="G90" s="17"/>
      <c r="H90" s="17">
        <f>+RevenueLink!Q14*0</f>
        <v>0</v>
      </c>
      <c r="I90" s="17">
        <f>RevenueLink!P14</f>
        <v>0</v>
      </c>
      <c r="J90" s="36">
        <f t="shared" si="33"/>
        <v>237.80454323697799</v>
      </c>
      <c r="K90" s="65">
        <f>+'Usage Statistics'!K31</f>
        <v>5</v>
      </c>
    </row>
    <row r="91" spans="1:11" x14ac:dyDescent="0.2">
      <c r="A91" s="1" t="s">
        <v>114</v>
      </c>
      <c r="B91" s="17">
        <f>+RevenueLink!K15</f>
        <v>131</v>
      </c>
      <c r="C91" s="17">
        <f>+RevenueLink!L15</f>
        <v>2177.8290860864199</v>
      </c>
      <c r="D91" s="17">
        <f>+RevenueLink!M15</f>
        <v>24</v>
      </c>
      <c r="E91" s="17">
        <f>+RevenueLink!N15</f>
        <v>417</v>
      </c>
      <c r="F91" s="17">
        <f>+RevenueLink!O15</f>
        <v>5</v>
      </c>
      <c r="G91" s="17"/>
      <c r="H91" s="17">
        <f>+RevenueLink!Q15*0</f>
        <v>0</v>
      </c>
      <c r="I91" s="17">
        <f>RevenueLink!P15</f>
        <v>0</v>
      </c>
      <c r="J91" s="36">
        <f t="shared" si="33"/>
        <v>2754.8290860864199</v>
      </c>
      <c r="K91" s="65">
        <f>+'Usage Statistics'!K32</f>
        <v>8</v>
      </c>
    </row>
    <row r="92" spans="1:11" x14ac:dyDescent="0.2">
      <c r="A92" s="1" t="s">
        <v>115</v>
      </c>
      <c r="B92" s="17">
        <f>+RevenueLink!K16</f>
        <v>0</v>
      </c>
      <c r="C92" s="17">
        <f>+RevenueLink!L16</f>
        <v>2</v>
      </c>
      <c r="D92" s="17">
        <f>+RevenueLink!M16</f>
        <v>0</v>
      </c>
      <c r="E92" s="17">
        <f>+RevenueLink!N16</f>
        <v>1</v>
      </c>
      <c r="F92" s="17">
        <f>+RevenueLink!O16</f>
        <v>1</v>
      </c>
      <c r="G92" s="17"/>
      <c r="H92" s="17">
        <f>+RevenueLink!Q16*0</f>
        <v>0</v>
      </c>
      <c r="I92" s="17">
        <f>RevenueLink!P16</f>
        <v>28</v>
      </c>
      <c r="J92" s="36">
        <f t="shared" si="33"/>
        <v>32</v>
      </c>
      <c r="K92" s="65">
        <f>+'Usage Statistics'!K33</f>
        <v>16</v>
      </c>
    </row>
    <row r="93" spans="1:11" x14ac:dyDescent="0.2">
      <c r="A93" s="1" t="s">
        <v>116</v>
      </c>
      <c r="B93" s="17">
        <f>+RevenueLink!K17</f>
        <v>0</v>
      </c>
      <c r="C93" s="17">
        <f>+RevenueLink!L17</f>
        <v>38</v>
      </c>
      <c r="D93" s="17">
        <f>+RevenueLink!M17</f>
        <v>10</v>
      </c>
      <c r="E93" s="17">
        <f>+RevenueLink!N17</f>
        <v>38</v>
      </c>
      <c r="F93" s="17">
        <f>+RevenueLink!O17</f>
        <v>7</v>
      </c>
      <c r="G93" s="17"/>
      <c r="H93" s="17">
        <f>+RevenueLink!Q17*0</f>
        <v>0</v>
      </c>
      <c r="I93" s="17">
        <f>RevenueLink!P17</f>
        <v>0</v>
      </c>
      <c r="J93" s="36">
        <f t="shared" si="33"/>
        <v>93</v>
      </c>
      <c r="K93" s="65">
        <f>+'Usage Statistics'!K34</f>
        <v>25</v>
      </c>
    </row>
    <row r="94" spans="1:11" x14ac:dyDescent="0.2">
      <c r="A94" s="1" t="s">
        <v>117</v>
      </c>
      <c r="B94" s="17">
        <f>+RevenueLink!K18</f>
        <v>2</v>
      </c>
      <c r="C94" s="17">
        <f>+RevenueLink!L18</f>
        <v>15</v>
      </c>
      <c r="D94" s="17">
        <f>+RevenueLink!M18</f>
        <v>9</v>
      </c>
      <c r="E94" s="17">
        <f>+RevenueLink!N18</f>
        <v>13</v>
      </c>
      <c r="F94" s="17">
        <f>+RevenueLink!O18</f>
        <v>3</v>
      </c>
      <c r="G94" s="17"/>
      <c r="H94" s="17">
        <f>+RevenueLink!Q18*0</f>
        <v>0</v>
      </c>
      <c r="I94" s="17">
        <f>RevenueLink!P18</f>
        <v>0</v>
      </c>
      <c r="J94" s="36">
        <f t="shared" si="33"/>
        <v>42</v>
      </c>
      <c r="K94" s="65">
        <f>+'Usage Statistics'!K35</f>
        <v>50</v>
      </c>
    </row>
    <row r="95" spans="1:11" x14ac:dyDescent="0.2">
      <c r="A95" s="1" t="s">
        <v>118</v>
      </c>
      <c r="B95" s="17">
        <f>+RevenueLink!K19</f>
        <v>1</v>
      </c>
      <c r="C95" s="17">
        <f>+RevenueLink!L19</f>
        <v>23</v>
      </c>
      <c r="D95" s="17">
        <f>+RevenueLink!M19</f>
        <v>0</v>
      </c>
      <c r="E95" s="17">
        <f>+RevenueLink!N19</f>
        <v>4</v>
      </c>
      <c r="F95" s="17">
        <f>+RevenueLink!O19</f>
        <v>0</v>
      </c>
      <c r="G95" s="17"/>
      <c r="H95" s="17">
        <f>+RevenueLink!Q19*0</f>
        <v>0</v>
      </c>
      <c r="I95" s="17">
        <f>RevenueLink!P19</f>
        <v>0</v>
      </c>
      <c r="J95" s="36">
        <f t="shared" si="33"/>
        <v>28</v>
      </c>
      <c r="K95" s="65">
        <f>+'Usage Statistics'!K36</f>
        <v>80</v>
      </c>
    </row>
    <row r="96" spans="1:11" x14ac:dyDescent="0.2">
      <c r="A96" s="1" t="s">
        <v>119</v>
      </c>
      <c r="B96" s="17">
        <f>+RevenueLink!K20</f>
        <v>0</v>
      </c>
      <c r="C96" s="17">
        <f>+RevenueLink!L20</f>
        <v>0</v>
      </c>
      <c r="D96" s="17">
        <f>+RevenueLink!M20</f>
        <v>0</v>
      </c>
      <c r="E96" s="17">
        <f>+RevenueLink!N20</f>
        <v>0</v>
      </c>
      <c r="F96" s="17">
        <f>+RevenueLink!O20</f>
        <v>0</v>
      </c>
      <c r="G96" s="17"/>
      <c r="H96" s="17">
        <f>+RevenueLink!Q20*0</f>
        <v>0</v>
      </c>
      <c r="I96" s="17">
        <f>RevenueLink!P20</f>
        <v>0</v>
      </c>
      <c r="J96" s="36">
        <f t="shared" si="33"/>
        <v>0</v>
      </c>
      <c r="K96" s="65">
        <f>+'Usage Statistics'!K37</f>
        <v>115</v>
      </c>
    </row>
    <row r="97" spans="1:11" x14ac:dyDescent="0.2">
      <c r="A97" s="1" t="s">
        <v>120</v>
      </c>
      <c r="B97" s="17">
        <f>+RevenueLink!K21</f>
        <v>0</v>
      </c>
      <c r="C97" s="17">
        <f>+RevenueLink!L21</f>
        <v>0</v>
      </c>
      <c r="D97" s="17">
        <f>+RevenueLink!M21</f>
        <v>0</v>
      </c>
      <c r="E97" s="17">
        <f>+RevenueLink!N21</f>
        <v>0</v>
      </c>
      <c r="F97" s="17">
        <f>+RevenueLink!O21</f>
        <v>0</v>
      </c>
      <c r="G97" s="17"/>
      <c r="H97" s="17">
        <f>+RevenueLink!Q21*0</f>
        <v>0</v>
      </c>
      <c r="I97" s="17">
        <f>RevenueLink!P21</f>
        <v>0</v>
      </c>
      <c r="J97" s="36">
        <f t="shared" si="33"/>
        <v>0</v>
      </c>
      <c r="K97" s="65">
        <f>+'Usage Statistics'!K38</f>
        <v>215</v>
      </c>
    </row>
    <row r="98" spans="1:11" x14ac:dyDescent="0.2">
      <c r="A98" s="10" t="s">
        <v>121</v>
      </c>
      <c r="B98" s="44">
        <f>+RevenueLink!K22</f>
        <v>0</v>
      </c>
      <c r="C98" s="44">
        <f>+RevenueLink!L22</f>
        <v>0</v>
      </c>
      <c r="D98" s="44">
        <f>+RevenueLink!M22</f>
        <v>0</v>
      </c>
      <c r="E98" s="44">
        <f>+RevenueLink!N22</f>
        <v>0</v>
      </c>
      <c r="F98" s="44">
        <f>+RevenueLink!O22</f>
        <v>0</v>
      </c>
      <c r="G98" s="44"/>
      <c r="H98" s="44">
        <f>+RevenueLink!Q22*0</f>
        <v>0</v>
      </c>
      <c r="I98" s="44">
        <f>RevenueLink!P22</f>
        <v>0</v>
      </c>
      <c r="J98" s="48">
        <f t="shared" si="33"/>
        <v>0</v>
      </c>
      <c r="K98" s="66">
        <f>+'Usage Statistics'!K39</f>
        <v>320</v>
      </c>
    </row>
    <row r="99" spans="1:11" x14ac:dyDescent="0.2">
      <c r="A99" s="1" t="s">
        <v>61</v>
      </c>
      <c r="B99" s="36">
        <f>SUMPRODUCT(B87:B98,$K87:$K98)</f>
        <v>132161.44444444444</v>
      </c>
      <c r="C99" s="36">
        <f>SUMPRODUCT(C87:C98,$K87:$K98)</f>
        <v>33177.227574556404</v>
      </c>
      <c r="D99" s="36">
        <f>SUMPRODUCT(D87:D98,$K87:$K98)</f>
        <v>911</v>
      </c>
      <c r="E99" s="36">
        <f>SUMPRODUCT(E87:E98,$K87:$K98)</f>
        <v>6061</v>
      </c>
      <c r="F99" s="36">
        <f>SUMPRODUCT(F87:F98,$K87:$K98)</f>
        <v>386</v>
      </c>
      <c r="G99" s="36">
        <f t="shared" ref="G99" si="34">SUMPRODUCT(G87:G98,$K87:$K98)</f>
        <v>0</v>
      </c>
      <c r="H99" s="36">
        <f>SUMPRODUCT(H87:H98,$K87:$K98)</f>
        <v>0</v>
      </c>
      <c r="I99" s="36">
        <f>SUMPRODUCT(I87:I98,$K87:$K98)</f>
        <v>503</v>
      </c>
      <c r="J99" s="36">
        <f>SUMPRODUCT(J87:J98,$K87:$K98)</f>
        <v>173199.67201900086</v>
      </c>
      <c r="K99" s="59" t="s">
        <v>122</v>
      </c>
    </row>
    <row r="100" spans="1:11" x14ac:dyDescent="0.2">
      <c r="A100" s="78" t="s">
        <v>89</v>
      </c>
      <c r="B100" s="79">
        <f>B99/$J99</f>
        <v>0.76305828356271754</v>
      </c>
      <c r="C100" s="79">
        <f>C99/$J99</f>
        <v>0.19155479446240925</v>
      </c>
      <c r="D100" s="79">
        <f>D99/$J99</f>
        <v>5.2598252027870971E-3</v>
      </c>
      <c r="E100" s="79">
        <f>E99/$J99</f>
        <v>3.4994292595052247E-2</v>
      </c>
      <c r="F100" s="79">
        <f>F99/$J99</f>
        <v>2.2286416336726889E-3</v>
      </c>
      <c r="G100" s="79">
        <f t="shared" ref="G100" si="35">G99/$J99</f>
        <v>0</v>
      </c>
      <c r="H100" s="79">
        <f>H99/$J99</f>
        <v>0</v>
      </c>
      <c r="I100" s="79">
        <f>I99/$J99</f>
        <v>2.9041625433610429E-3</v>
      </c>
      <c r="J100" s="82">
        <f>SUM(B100:I100)</f>
        <v>0.99999999999999978</v>
      </c>
    </row>
    <row r="101" spans="1:11" x14ac:dyDescent="0.2">
      <c r="B101" s="17"/>
    </row>
    <row r="102" spans="1:11" x14ac:dyDescent="0.2">
      <c r="A102" s="2" t="s">
        <v>298</v>
      </c>
      <c r="J102" s="18"/>
    </row>
    <row r="103" spans="1:11" x14ac:dyDescent="0.2">
      <c r="A103" s="2"/>
      <c r="B103" s="32"/>
      <c r="C103" s="32"/>
      <c r="D103" s="32"/>
      <c r="E103" s="32"/>
      <c r="F103" s="32"/>
      <c r="G103" s="32"/>
      <c r="H103" s="32"/>
      <c r="I103" s="32"/>
      <c r="J103" s="32"/>
    </row>
    <row r="104" spans="1:11" ht="25.5" x14ac:dyDescent="0.2">
      <c r="A104" s="10" t="s">
        <v>87</v>
      </c>
      <c r="B104" s="37" t="s">
        <v>32</v>
      </c>
      <c r="C104" s="37" t="s">
        <v>381</v>
      </c>
      <c r="D104" s="37" t="s">
        <v>382</v>
      </c>
      <c r="E104" s="75" t="s">
        <v>383</v>
      </c>
      <c r="F104" s="75" t="s">
        <v>385</v>
      </c>
      <c r="G104" s="37" t="s">
        <v>34</v>
      </c>
      <c r="H104" s="37" t="s">
        <v>35</v>
      </c>
      <c r="I104" s="37" t="s">
        <v>33</v>
      </c>
      <c r="J104" s="37" t="s">
        <v>61</v>
      </c>
      <c r="K104" s="33" t="s">
        <v>109</v>
      </c>
    </row>
    <row r="105" spans="1:11" x14ac:dyDescent="0.2">
      <c r="A105" s="1" t="s">
        <v>110</v>
      </c>
      <c r="B105" s="17">
        <f>+RevenueLink!K11</f>
        <v>125585.94444444445</v>
      </c>
      <c r="C105" s="17">
        <f>+RevenueLink!L11</f>
        <v>4828.3217639334916</v>
      </c>
      <c r="D105" s="17">
        <f>+RevenueLink!M11</f>
        <v>4</v>
      </c>
      <c r="E105" s="17">
        <f>+RevenueLink!N11</f>
        <v>174</v>
      </c>
      <c r="F105" s="17">
        <f>+RevenueLink!O11</f>
        <v>0</v>
      </c>
      <c r="G105" s="17"/>
      <c r="H105" s="17">
        <f>RevenueLink!Q11</f>
        <v>0</v>
      </c>
      <c r="I105" s="17">
        <f>RevenueLink!P11</f>
        <v>10</v>
      </c>
      <c r="J105" s="36">
        <f>SUM(B105:I105)</f>
        <v>130602.26620837794</v>
      </c>
      <c r="K105" s="65">
        <f>'Usage Statistics'!L28</f>
        <v>1</v>
      </c>
    </row>
    <row r="106" spans="1:11" x14ac:dyDescent="0.2">
      <c r="A106" s="1" t="s">
        <v>111</v>
      </c>
      <c r="B106" s="17">
        <f>+RevenueLink!K12</f>
        <v>0</v>
      </c>
      <c r="C106" s="17">
        <f>+RevenueLink!L12</f>
        <v>0</v>
      </c>
      <c r="D106" s="17">
        <f>+RevenueLink!M12</f>
        <v>0</v>
      </c>
      <c r="E106" s="17">
        <f>+RevenueLink!N12</f>
        <v>0</v>
      </c>
      <c r="F106" s="17">
        <f>+RevenueLink!O12</f>
        <v>0</v>
      </c>
      <c r="G106" s="17"/>
      <c r="H106" s="17">
        <f>RevenueLink!Q12</f>
        <v>0</v>
      </c>
      <c r="I106" s="17">
        <f>RevenueLink!P12</f>
        <v>0</v>
      </c>
      <c r="J106" s="36">
        <f t="shared" ref="J106:J116" si="36">SUM(B106:I106)</f>
        <v>0</v>
      </c>
      <c r="K106" s="65">
        <f>'Usage Statistics'!L29</f>
        <v>1</v>
      </c>
    </row>
    <row r="107" spans="1:11" x14ac:dyDescent="0.2">
      <c r="A107" s="1" t="s">
        <v>112</v>
      </c>
      <c r="B107" s="17">
        <f>+RevenueLink!K13</f>
        <v>2103</v>
      </c>
      <c r="C107" s="17">
        <f>+RevenueLink!L13</f>
        <v>2562.1001622986651</v>
      </c>
      <c r="D107" s="17">
        <f>+RevenueLink!M13</f>
        <v>4</v>
      </c>
      <c r="E107" s="17">
        <f>+RevenueLink!N13</f>
        <v>190</v>
      </c>
      <c r="F107" s="17">
        <f>+RevenueLink!O13</f>
        <v>0</v>
      </c>
      <c r="G107" s="17"/>
      <c r="H107" s="17">
        <f>RevenueLink!Q13</f>
        <v>0</v>
      </c>
      <c r="I107" s="17">
        <f>RevenueLink!P13</f>
        <v>18</v>
      </c>
      <c r="J107" s="36">
        <f t="shared" si="36"/>
        <v>4877.1001622986651</v>
      </c>
      <c r="K107" s="65">
        <f>'Usage Statistics'!L30</f>
        <v>2</v>
      </c>
    </row>
    <row r="108" spans="1:11" x14ac:dyDescent="0.2">
      <c r="A108" s="1" t="s">
        <v>113</v>
      </c>
      <c r="B108" s="17">
        <f>+RevenueLink!K14</f>
        <v>18</v>
      </c>
      <c r="C108" s="17">
        <f>+RevenueLink!L14</f>
        <v>189.80454323697799</v>
      </c>
      <c r="D108" s="17">
        <f>+RevenueLink!M14</f>
        <v>1</v>
      </c>
      <c r="E108" s="17">
        <f>+RevenueLink!N14</f>
        <v>28</v>
      </c>
      <c r="F108" s="17">
        <f>+RevenueLink!O14</f>
        <v>1</v>
      </c>
      <c r="G108" s="17"/>
      <c r="H108" s="17">
        <f>RevenueLink!Q14</f>
        <v>0</v>
      </c>
      <c r="I108" s="17">
        <f>RevenueLink!P14</f>
        <v>0</v>
      </c>
      <c r="J108" s="36">
        <f t="shared" si="36"/>
        <v>237.80454323697799</v>
      </c>
      <c r="K108" s="65">
        <f>'Usage Statistics'!L31</f>
        <v>2.2000000000000002</v>
      </c>
    </row>
    <row r="109" spans="1:11" x14ac:dyDescent="0.2">
      <c r="A109" s="1" t="s">
        <v>114</v>
      </c>
      <c r="B109" s="17">
        <f>+RevenueLink!K15</f>
        <v>131</v>
      </c>
      <c r="C109" s="17">
        <f>+RevenueLink!L15</f>
        <v>2177.8290860864199</v>
      </c>
      <c r="D109" s="17">
        <f>+RevenueLink!M15</f>
        <v>24</v>
      </c>
      <c r="E109" s="17">
        <f>+RevenueLink!N15</f>
        <v>417</v>
      </c>
      <c r="F109" s="17">
        <f>+RevenueLink!O15</f>
        <v>5</v>
      </c>
      <c r="G109" s="17"/>
      <c r="H109" s="17">
        <f>RevenueLink!Q15</f>
        <v>67.805555555555529</v>
      </c>
      <c r="I109" s="17">
        <f>RevenueLink!P15</f>
        <v>0</v>
      </c>
      <c r="J109" s="36">
        <f t="shared" si="36"/>
        <v>2822.6346416419756</v>
      </c>
      <c r="K109" s="65">
        <f>'Usage Statistics'!L32</f>
        <v>3.2</v>
      </c>
    </row>
    <row r="110" spans="1:11" x14ac:dyDescent="0.2">
      <c r="A110" s="1" t="s">
        <v>115</v>
      </c>
      <c r="B110" s="17">
        <f>+RevenueLink!K16</f>
        <v>0</v>
      </c>
      <c r="C110" s="17">
        <f>+RevenueLink!L16</f>
        <v>2</v>
      </c>
      <c r="D110" s="17">
        <f>+RevenueLink!M16</f>
        <v>0</v>
      </c>
      <c r="E110" s="17">
        <f>+RevenueLink!N16</f>
        <v>1</v>
      </c>
      <c r="F110" s="17">
        <f>+RevenueLink!O16</f>
        <v>1</v>
      </c>
      <c r="G110" s="17"/>
      <c r="H110" s="17">
        <f>RevenueLink!Q16</f>
        <v>0</v>
      </c>
      <c r="I110" s="17">
        <f>RevenueLink!P16</f>
        <v>28</v>
      </c>
      <c r="J110" s="36">
        <f t="shared" si="36"/>
        <v>32</v>
      </c>
      <c r="K110" s="65">
        <f>'Usage Statistics'!L33</f>
        <v>3.2</v>
      </c>
    </row>
    <row r="111" spans="1:11" x14ac:dyDescent="0.2">
      <c r="A111" s="1" t="s">
        <v>116</v>
      </c>
      <c r="B111" s="17">
        <f>+RevenueLink!K17</f>
        <v>0</v>
      </c>
      <c r="C111" s="17">
        <f>+RevenueLink!L17</f>
        <v>38</v>
      </c>
      <c r="D111" s="17">
        <f>+RevenueLink!M17</f>
        <v>10</v>
      </c>
      <c r="E111" s="17">
        <f>+RevenueLink!N17</f>
        <v>38</v>
      </c>
      <c r="F111" s="17">
        <f>+RevenueLink!O17</f>
        <v>7</v>
      </c>
      <c r="G111" s="17"/>
      <c r="H111" s="17">
        <f>RevenueLink!Q17</f>
        <v>544.55555555555577</v>
      </c>
      <c r="I111" s="17">
        <f>RevenueLink!P17</f>
        <v>0</v>
      </c>
      <c r="J111" s="36">
        <f t="shared" si="36"/>
        <v>637.55555555555577</v>
      </c>
      <c r="K111" s="65">
        <f>'Usage Statistics'!L34</f>
        <v>3.5</v>
      </c>
    </row>
    <row r="112" spans="1:11" x14ac:dyDescent="0.2">
      <c r="A112" s="1" t="s">
        <v>117</v>
      </c>
      <c r="B112" s="17">
        <f>+RevenueLink!K18</f>
        <v>2</v>
      </c>
      <c r="C112" s="17">
        <f>+RevenueLink!L18</f>
        <v>15</v>
      </c>
      <c r="D112" s="17">
        <f>+RevenueLink!M18</f>
        <v>9</v>
      </c>
      <c r="E112" s="17">
        <f>+RevenueLink!N18</f>
        <v>13</v>
      </c>
      <c r="F112" s="17">
        <f>+RevenueLink!O18</f>
        <v>3</v>
      </c>
      <c r="G112" s="17"/>
      <c r="H112" s="17">
        <f>RevenueLink!Q18</f>
        <v>1025.5</v>
      </c>
      <c r="I112" s="17">
        <f>RevenueLink!P18</f>
        <v>0</v>
      </c>
      <c r="J112" s="36">
        <f t="shared" si="36"/>
        <v>1067.5</v>
      </c>
      <c r="K112" s="65">
        <f>'Usage Statistics'!L35</f>
        <v>4</v>
      </c>
    </row>
    <row r="113" spans="1:11" x14ac:dyDescent="0.2">
      <c r="A113" s="1" t="s">
        <v>118</v>
      </c>
      <c r="B113" s="17">
        <f>+RevenueLink!K19</f>
        <v>1</v>
      </c>
      <c r="C113" s="17">
        <f>+RevenueLink!L19</f>
        <v>23</v>
      </c>
      <c r="D113" s="17">
        <f>+RevenueLink!M19</f>
        <v>0</v>
      </c>
      <c r="E113" s="17">
        <f>+RevenueLink!N19</f>
        <v>4</v>
      </c>
      <c r="F113" s="17">
        <f>+RevenueLink!O19</f>
        <v>0</v>
      </c>
      <c r="G113" s="17"/>
      <c r="H113" s="17">
        <f>RevenueLink!Q19</f>
        <v>368.99999999999983</v>
      </c>
      <c r="I113" s="17">
        <f>RevenueLink!P19</f>
        <v>0</v>
      </c>
      <c r="J113" s="36">
        <f t="shared" si="36"/>
        <v>396.99999999999983</v>
      </c>
      <c r="K113" s="65">
        <f>'Usage Statistics'!L36</f>
        <v>5.0999999999999996</v>
      </c>
    </row>
    <row r="114" spans="1:11" x14ac:dyDescent="0.2">
      <c r="A114" s="1" t="s">
        <v>119</v>
      </c>
      <c r="B114" s="17">
        <f>+RevenueLink!K20</f>
        <v>0</v>
      </c>
      <c r="C114" s="17">
        <f>+RevenueLink!L20</f>
        <v>0</v>
      </c>
      <c r="D114" s="17">
        <f>+RevenueLink!M20</f>
        <v>0</v>
      </c>
      <c r="E114" s="17">
        <f>+RevenueLink!N20</f>
        <v>0</v>
      </c>
      <c r="F114" s="17">
        <f>+RevenueLink!O20</f>
        <v>0</v>
      </c>
      <c r="G114" s="17"/>
      <c r="H114" s="17">
        <f>RevenueLink!Q20</f>
        <v>15.611111111111109</v>
      </c>
      <c r="I114" s="17">
        <f>RevenueLink!P20</f>
        <v>0</v>
      </c>
      <c r="J114" s="36">
        <f t="shared" si="36"/>
        <v>15.611111111111109</v>
      </c>
      <c r="K114" s="65">
        <f>'Usage Statistics'!L37</f>
        <v>8.9</v>
      </c>
    </row>
    <row r="115" spans="1:11" x14ac:dyDescent="0.2">
      <c r="A115" s="1" t="s">
        <v>120</v>
      </c>
      <c r="B115" s="17">
        <f>+RevenueLink!K21</f>
        <v>0</v>
      </c>
      <c r="C115" s="17">
        <f>+RevenueLink!L21</f>
        <v>0</v>
      </c>
      <c r="D115" s="17">
        <f>+RevenueLink!M21</f>
        <v>0</v>
      </c>
      <c r="E115" s="17">
        <f>+RevenueLink!N21</f>
        <v>0</v>
      </c>
      <c r="F115" s="17">
        <f>+RevenueLink!O21</f>
        <v>0</v>
      </c>
      <c r="G115" s="17"/>
      <c r="H115" s="17">
        <f>RevenueLink!Q21</f>
        <v>6</v>
      </c>
      <c r="I115" s="17">
        <f>RevenueLink!P21</f>
        <v>0</v>
      </c>
      <c r="J115" s="36">
        <f t="shared" si="36"/>
        <v>6</v>
      </c>
      <c r="K115" s="65">
        <f>'Usage Statistics'!L38</f>
        <v>9.5</v>
      </c>
    </row>
    <row r="116" spans="1:11" x14ac:dyDescent="0.2">
      <c r="A116" s="10" t="s">
        <v>121</v>
      </c>
      <c r="B116" s="44">
        <f>+RevenueLink!K22</f>
        <v>0</v>
      </c>
      <c r="C116" s="44">
        <f>+RevenueLink!L22</f>
        <v>0</v>
      </c>
      <c r="D116" s="44">
        <f>+RevenueLink!M22</f>
        <v>0</v>
      </c>
      <c r="E116" s="44">
        <f>+RevenueLink!N22</f>
        <v>0</v>
      </c>
      <c r="F116" s="44">
        <f>+RevenueLink!O22</f>
        <v>0</v>
      </c>
      <c r="G116" s="44"/>
      <c r="H116" s="44">
        <f>RevenueLink!Q22</f>
        <v>1</v>
      </c>
      <c r="I116" s="44">
        <f>RevenueLink!P22</f>
        <v>0</v>
      </c>
      <c r="J116" s="48">
        <f t="shared" si="36"/>
        <v>1</v>
      </c>
      <c r="K116" s="66">
        <f>'Usage Statistics'!L39</f>
        <v>12.7</v>
      </c>
    </row>
    <row r="117" spans="1:11" x14ac:dyDescent="0.2">
      <c r="A117" s="1" t="s">
        <v>61</v>
      </c>
      <c r="B117" s="36">
        <f>SUMPRODUCT(B105:B116,$K105:$K116)</f>
        <v>130263.84444444446</v>
      </c>
      <c r="C117" s="36">
        <f>SUMPRODUCT(C105:C116,$K105:$K116)</f>
        <v>17655.845159128719</v>
      </c>
      <c r="D117" s="36">
        <f>SUMPRODUCT(D105:D116,$K105:$K116)</f>
        <v>162</v>
      </c>
      <c r="E117" s="36">
        <f>SUMPRODUCT(E105:E116,$K105:$K116)</f>
        <v>2158.6</v>
      </c>
      <c r="F117" s="36">
        <f>SUMPRODUCT(F105:F116,$K105:$K116)</f>
        <v>57.9</v>
      </c>
      <c r="G117" s="36"/>
      <c r="H117" s="36">
        <f>SUMPRODUCT(H105:H116,$K105:$K116)</f>
        <v>8315.4611111111117</v>
      </c>
      <c r="I117" s="36">
        <f>SUMPRODUCT(I105:I116,$K105:$K116)</f>
        <v>135.60000000000002</v>
      </c>
      <c r="J117" s="36">
        <f>SUMPRODUCT(J105:J116,$K105:$K116)</f>
        <v>158749.25071468425</v>
      </c>
      <c r="K117" s="59" t="s">
        <v>122</v>
      </c>
    </row>
    <row r="118" spans="1:11" x14ac:dyDescent="0.2">
      <c r="A118" s="78" t="s">
        <v>89</v>
      </c>
      <c r="B118" s="79">
        <f>B117/$J117</f>
        <v>0.82056352302767177</v>
      </c>
      <c r="C118" s="79">
        <f>C117/$J117</f>
        <v>0.11121844720301133</v>
      </c>
      <c r="D118" s="79">
        <f>D117/$J117</f>
        <v>1.0204772575031439E-3</v>
      </c>
      <c r="E118" s="79">
        <f>E117/$J117</f>
        <v>1.3597544494112879E-2</v>
      </c>
      <c r="F118" s="79">
        <f>F117/$J117</f>
        <v>3.6472613092241994E-4</v>
      </c>
      <c r="G118" s="79"/>
      <c r="H118" s="79">
        <f>H117/$J117</f>
        <v>5.2381104626794524E-2</v>
      </c>
      <c r="I118" s="79">
        <f>I117/$J117</f>
        <v>8.5417725998411325E-4</v>
      </c>
      <c r="J118" s="82">
        <f>SUM(B118:I118)</f>
        <v>1.0000000000000002</v>
      </c>
    </row>
    <row r="120" spans="1:11" x14ac:dyDescent="0.2">
      <c r="A120" s="2" t="s">
        <v>299</v>
      </c>
      <c r="B120" s="64"/>
      <c r="C120" s="64"/>
      <c r="D120" s="64"/>
      <c r="E120" s="64"/>
      <c r="F120" s="64"/>
      <c r="G120" s="64"/>
      <c r="H120" s="64"/>
      <c r="I120" s="64"/>
    </row>
    <row r="121" spans="1:11" x14ac:dyDescent="0.2">
      <c r="A121" s="2"/>
      <c r="B121" s="32"/>
      <c r="C121" s="32"/>
      <c r="D121" s="32"/>
      <c r="E121" s="32"/>
      <c r="F121" s="32"/>
      <c r="G121" s="32"/>
      <c r="H121" s="32"/>
      <c r="I121" s="32"/>
      <c r="J121" s="32"/>
    </row>
    <row r="122" spans="1:11" ht="25.5" x14ac:dyDescent="0.2">
      <c r="A122" s="10" t="s">
        <v>87</v>
      </c>
      <c r="B122" s="37" t="s">
        <v>32</v>
      </c>
      <c r="C122" s="37" t="s">
        <v>381</v>
      </c>
      <c r="D122" s="37" t="s">
        <v>382</v>
      </c>
      <c r="E122" s="75" t="s">
        <v>383</v>
      </c>
      <c r="F122" s="75" t="s">
        <v>385</v>
      </c>
      <c r="G122" s="37" t="s">
        <v>34</v>
      </c>
      <c r="H122" s="37" t="s">
        <v>35</v>
      </c>
      <c r="I122" s="37" t="s">
        <v>33</v>
      </c>
      <c r="J122" s="37" t="s">
        <v>61</v>
      </c>
    </row>
    <row r="123" spans="1:11" x14ac:dyDescent="0.2">
      <c r="A123" s="1" t="s">
        <v>123</v>
      </c>
      <c r="B123" s="17">
        <f>+RevenueLink!K29</f>
        <v>128342.66666666667</v>
      </c>
      <c r="C123" s="17">
        <f>+RevenueLink!L29</f>
        <v>9681</v>
      </c>
      <c r="D123" s="17">
        <f>+RevenueLink!M29</f>
        <v>28</v>
      </c>
      <c r="E123" s="17">
        <f>+RevenueLink!N29</f>
        <v>816</v>
      </c>
      <c r="F123" s="17">
        <f>+RevenueLink!O27</f>
        <v>16</v>
      </c>
      <c r="G123" s="17"/>
      <c r="H123" s="17">
        <f>+RevenueLink!Q29</f>
        <v>2663.6666666666661</v>
      </c>
      <c r="I123" s="17">
        <f>RevenueLink!P27</f>
        <v>58</v>
      </c>
      <c r="J123" s="36">
        <f>SUM(B123:I123)</f>
        <v>141605.33333333334</v>
      </c>
    </row>
    <row r="124" spans="1:11" x14ac:dyDescent="0.2">
      <c r="A124" s="78" t="s">
        <v>89</v>
      </c>
      <c r="B124" s="79">
        <f>B123/$J123</f>
        <v>0.90634062747165833</v>
      </c>
      <c r="C124" s="79">
        <f>C123/$J123</f>
        <v>6.8366069074611124E-2</v>
      </c>
      <c r="D124" s="79">
        <f>D123/$J123</f>
        <v>1.9773266543633006E-4</v>
      </c>
      <c r="E124" s="79">
        <f>E123/$J123</f>
        <v>5.7624948212873332E-3</v>
      </c>
      <c r="F124" s="79">
        <f>F123/$J123</f>
        <v>1.1299009453504575E-4</v>
      </c>
      <c r="G124" s="79"/>
      <c r="H124" s="79">
        <f>H123/$J123</f>
        <v>1.8810496779782301E-2</v>
      </c>
      <c r="I124" s="79">
        <f>I123/$J123</f>
        <v>4.0958909268954086E-4</v>
      </c>
      <c r="J124" s="82">
        <f>SUM(B124:I124)</f>
        <v>0.99999999999999989</v>
      </c>
    </row>
    <row r="126" spans="1:11" x14ac:dyDescent="0.2">
      <c r="A126" s="2" t="s">
        <v>1080</v>
      </c>
      <c r="B126" s="34"/>
      <c r="C126" s="34"/>
      <c r="D126" s="34"/>
      <c r="E126" s="34"/>
      <c r="F126" s="34"/>
    </row>
    <row r="127" spans="1:11" x14ac:dyDescent="0.2">
      <c r="A127" s="2"/>
      <c r="B127" s="32"/>
      <c r="C127" s="32"/>
      <c r="D127" s="32"/>
      <c r="E127" s="32"/>
      <c r="F127" s="32"/>
      <c r="G127" s="32"/>
      <c r="H127" s="32"/>
      <c r="I127" s="32"/>
      <c r="J127" s="32"/>
    </row>
    <row r="128" spans="1:11" ht="25.5" x14ac:dyDescent="0.2">
      <c r="A128" s="10" t="s">
        <v>87</v>
      </c>
      <c r="B128" s="37" t="s">
        <v>32</v>
      </c>
      <c r="C128" s="37" t="s">
        <v>381</v>
      </c>
      <c r="D128" s="37" t="s">
        <v>382</v>
      </c>
      <c r="E128" s="75" t="s">
        <v>383</v>
      </c>
      <c r="F128" s="75" t="s">
        <v>385</v>
      </c>
      <c r="G128" s="37" t="s">
        <v>34</v>
      </c>
      <c r="H128" s="37" t="s">
        <v>35</v>
      </c>
      <c r="I128" s="37" t="s">
        <v>33</v>
      </c>
      <c r="J128" s="37" t="s">
        <v>61</v>
      </c>
    </row>
    <row r="129" spans="1:10" x14ac:dyDescent="0.2">
      <c r="A129" s="1" t="s">
        <v>123</v>
      </c>
      <c r="B129" s="17">
        <f>+RevenueLink!K27</f>
        <v>128342.66666666667</v>
      </c>
      <c r="C129" s="17">
        <f>+RevenueLink!L27</f>
        <v>9681</v>
      </c>
      <c r="D129" s="17">
        <f>+RevenueLink!M27</f>
        <v>28</v>
      </c>
      <c r="E129" s="17">
        <f>+RevenueLink!N27</f>
        <v>816</v>
      </c>
      <c r="F129" s="17">
        <f>+RevenueLink!O27</f>
        <v>16</v>
      </c>
      <c r="G129" s="17"/>
      <c r="H129" s="17"/>
      <c r="I129" s="17"/>
      <c r="J129" s="36">
        <f>SUM(B129:I129)</f>
        <v>138883.66666666669</v>
      </c>
    </row>
    <row r="130" spans="1:10" x14ac:dyDescent="0.2">
      <c r="A130" s="78" t="s">
        <v>89</v>
      </c>
      <c r="B130" s="79">
        <f>B129/$J129</f>
        <v>0.92410194623317832</v>
      </c>
      <c r="C130" s="79">
        <f>C129/$J129</f>
        <v>6.9705820938867291E-2</v>
      </c>
      <c r="D130" s="79">
        <f>D129/$J129</f>
        <v>2.016075804450247E-4</v>
      </c>
      <c r="E130" s="79">
        <f>E129/$J129</f>
        <v>5.8754209158264339E-3</v>
      </c>
      <c r="F130" s="79">
        <f>F129/$J129</f>
        <v>1.1520433168287126E-4</v>
      </c>
      <c r="G130" s="79"/>
      <c r="H130" s="79"/>
      <c r="I130" s="79"/>
      <c r="J130" s="82">
        <f>SUM(B130:I130)</f>
        <v>0.99999999999999989</v>
      </c>
    </row>
  </sheetData>
  <pageMargins left="0.7" right="0.7" top="0.75" bottom="0.75" header="0.3" footer="0.3"/>
  <pageSetup fitToHeight="0" orientation="landscape" r:id="rId1"/>
  <headerFooter scaleWithDoc="0">
    <oddHeader>&amp;RExhibit 36
Case No: 2025-00122
Tab: &amp;A
Page &amp;P of &amp;N</oddHeader>
  </headerFooter>
  <rowBreaks count="2" manualBreakCount="2">
    <brk id="46" max="13" man="1"/>
    <brk id="83" max="13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autoPageBreaks="0" fitToPage="1"/>
  </sheetPr>
  <dimension ref="A1:O39"/>
  <sheetViews>
    <sheetView zoomScale="85" zoomScaleNormal="85" workbookViewId="0">
      <pane xSplit="3" topLeftCell="D1" activePane="topRight" state="frozen"/>
      <selection pane="topRight" activeCell="D1" sqref="D1"/>
    </sheetView>
  </sheetViews>
  <sheetFormatPr defaultColWidth="9.28515625" defaultRowHeight="15" x14ac:dyDescent="0.2"/>
  <cols>
    <col min="1" max="1" width="3.42578125" style="155" customWidth="1"/>
    <col min="2" max="2" width="5.42578125" style="155" bestFit="1" customWidth="1"/>
    <col min="3" max="3" width="30.5703125" style="155" bestFit="1" customWidth="1"/>
    <col min="4" max="5" width="12.7109375" style="155" bestFit="1" customWidth="1"/>
    <col min="6" max="6" width="11.28515625" style="155" bestFit="1" customWidth="1"/>
    <col min="7" max="7" width="14.5703125" style="155" bestFit="1" customWidth="1"/>
    <col min="8" max="8" width="13" style="155" bestFit="1" customWidth="1"/>
    <col min="9" max="9" width="11.140625" style="155" customWidth="1"/>
    <col min="10" max="10" width="13" style="155" customWidth="1"/>
    <col min="11" max="11" width="15" style="155" customWidth="1"/>
    <col min="12" max="12" width="11.42578125" style="155" bestFit="1" customWidth="1"/>
    <col min="13" max="13" width="12.28515625" style="155" bestFit="1" customWidth="1"/>
    <col min="14" max="14" width="9.5703125" style="155" bestFit="1" customWidth="1"/>
    <col min="15" max="16384" width="9.28515625" style="155"/>
  </cols>
  <sheetData>
    <row r="1" spans="1:15" x14ac:dyDescent="0.25">
      <c r="A1" s="89" t="str">
        <f>'Link In'!$B$3</f>
        <v>Kentucky American Water Company</v>
      </c>
      <c r="C1" s="209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2"/>
    </row>
    <row r="2" spans="1:15" x14ac:dyDescent="0.25">
      <c r="A2" s="89" t="s">
        <v>290</v>
      </c>
      <c r="C2" s="209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3"/>
    </row>
    <row r="3" spans="1:15" x14ac:dyDescent="0.25">
      <c r="A3" s="89" t="str">
        <f>'Link In'!$B$6</f>
        <v>Case No. 2025-00122</v>
      </c>
      <c r="B3" s="91"/>
      <c r="C3" s="124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4"/>
    </row>
    <row r="4" spans="1:15" x14ac:dyDescent="0.25">
      <c r="B4" s="91"/>
      <c r="C4" s="124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</row>
    <row r="5" spans="1:15" x14ac:dyDescent="0.25">
      <c r="B5" s="174"/>
      <c r="C5" s="174"/>
      <c r="D5" s="174" t="s">
        <v>52</v>
      </c>
      <c r="E5" s="174"/>
      <c r="F5" s="174" t="s">
        <v>53</v>
      </c>
      <c r="G5" s="174"/>
      <c r="H5" s="174"/>
      <c r="I5" s="174"/>
      <c r="J5" s="174"/>
      <c r="K5" s="174"/>
      <c r="L5" s="174"/>
      <c r="M5" s="174"/>
      <c r="N5" s="174"/>
    </row>
    <row r="6" spans="1:15" x14ac:dyDescent="0.25">
      <c r="B6" s="176" t="s">
        <v>54</v>
      </c>
      <c r="C6" s="176" t="s">
        <v>55</v>
      </c>
      <c r="D6" s="176" t="s">
        <v>56</v>
      </c>
      <c r="E6" s="176" t="s">
        <v>21</v>
      </c>
      <c r="F6" s="176" t="s">
        <v>57</v>
      </c>
      <c r="G6" s="176" t="s">
        <v>58</v>
      </c>
      <c r="H6" s="176" t="s">
        <v>59</v>
      </c>
      <c r="I6" s="176" t="s">
        <v>26</v>
      </c>
      <c r="J6" s="176" t="s">
        <v>29</v>
      </c>
      <c r="K6" s="176" t="s">
        <v>28</v>
      </c>
      <c r="L6" s="176" t="s">
        <v>60</v>
      </c>
      <c r="M6" s="176" t="s">
        <v>27</v>
      </c>
      <c r="N6" s="176" t="s">
        <v>61</v>
      </c>
    </row>
    <row r="7" spans="1:15" x14ac:dyDescent="0.25">
      <c r="B7" s="95" t="s">
        <v>62</v>
      </c>
      <c r="C7" s="124" t="s">
        <v>20</v>
      </c>
      <c r="D7" s="153">
        <v>1</v>
      </c>
      <c r="E7" s="153">
        <v>0</v>
      </c>
      <c r="F7" s="153">
        <v>0</v>
      </c>
      <c r="G7" s="153">
        <v>0</v>
      </c>
      <c r="H7" s="153">
        <v>0</v>
      </c>
      <c r="I7" s="153">
        <v>0</v>
      </c>
      <c r="J7" s="153">
        <v>0</v>
      </c>
      <c r="K7" s="153">
        <v>0</v>
      </c>
      <c r="L7" s="153">
        <v>0</v>
      </c>
      <c r="M7" s="153">
        <v>0</v>
      </c>
      <c r="N7" s="154">
        <f>SUM(D7:M7)</f>
        <v>1</v>
      </c>
    </row>
    <row r="8" spans="1:15" x14ac:dyDescent="0.25">
      <c r="B8" s="95" t="s">
        <v>63</v>
      </c>
      <c r="C8" s="124" t="s">
        <v>21</v>
      </c>
      <c r="D8" s="153">
        <v>0</v>
      </c>
      <c r="E8" s="153">
        <v>1</v>
      </c>
      <c r="F8" s="153">
        <v>0</v>
      </c>
      <c r="G8" s="153">
        <v>0</v>
      </c>
      <c r="H8" s="153">
        <v>0</v>
      </c>
      <c r="I8" s="153">
        <v>0</v>
      </c>
      <c r="J8" s="153">
        <v>0</v>
      </c>
      <c r="K8" s="153">
        <v>0</v>
      </c>
      <c r="L8" s="153">
        <v>0</v>
      </c>
      <c r="M8" s="153">
        <v>0</v>
      </c>
      <c r="N8" s="154">
        <f>SUM(D8:M8)</f>
        <v>1</v>
      </c>
    </row>
    <row r="9" spans="1:15" x14ac:dyDescent="0.25">
      <c r="B9" s="95" t="s">
        <v>64</v>
      </c>
      <c r="C9" s="124" t="s">
        <v>22</v>
      </c>
      <c r="D9" s="153">
        <v>0</v>
      </c>
      <c r="E9" s="153">
        <v>0</v>
      </c>
      <c r="F9" s="153">
        <v>1</v>
      </c>
      <c r="G9" s="153">
        <v>0</v>
      </c>
      <c r="H9" s="153">
        <v>0</v>
      </c>
      <c r="I9" s="153">
        <v>0</v>
      </c>
      <c r="J9" s="153">
        <v>0</v>
      </c>
      <c r="K9" s="153">
        <v>0</v>
      </c>
      <c r="L9" s="153">
        <v>0</v>
      </c>
      <c r="M9" s="153">
        <v>0</v>
      </c>
      <c r="N9" s="154">
        <f>SUM(D9:M9)</f>
        <v>1</v>
      </c>
    </row>
    <row r="10" spans="1:15" x14ac:dyDescent="0.25">
      <c r="B10" s="95" t="s">
        <v>65</v>
      </c>
      <c r="C10" s="124" t="s">
        <v>58</v>
      </c>
      <c r="D10" s="153">
        <v>0</v>
      </c>
      <c r="E10" s="153">
        <v>0</v>
      </c>
      <c r="F10" s="153">
        <v>0</v>
      </c>
      <c r="G10" s="153">
        <v>1</v>
      </c>
      <c r="H10" s="153">
        <v>0</v>
      </c>
      <c r="I10" s="153">
        <v>0</v>
      </c>
      <c r="J10" s="153">
        <v>0</v>
      </c>
      <c r="K10" s="153">
        <v>0</v>
      </c>
      <c r="L10" s="153">
        <v>0</v>
      </c>
      <c r="M10" s="153">
        <v>0</v>
      </c>
      <c r="N10" s="154">
        <f>SUM(D10:M10)</f>
        <v>1</v>
      </c>
    </row>
    <row r="11" spans="1:15" x14ac:dyDescent="0.25">
      <c r="B11" s="95" t="s">
        <v>66</v>
      </c>
      <c r="C11" s="124" t="s">
        <v>59</v>
      </c>
      <c r="D11" s="153">
        <v>0</v>
      </c>
      <c r="E11" s="153">
        <v>0</v>
      </c>
      <c r="F11" s="153">
        <v>0</v>
      </c>
      <c r="G11" s="153">
        <v>0</v>
      </c>
      <c r="H11" s="153">
        <v>1</v>
      </c>
      <c r="I11" s="153">
        <v>0</v>
      </c>
      <c r="J11" s="153">
        <v>0</v>
      </c>
      <c r="K11" s="153">
        <v>0</v>
      </c>
      <c r="L11" s="153">
        <v>0</v>
      </c>
      <c r="M11" s="153">
        <v>0</v>
      </c>
      <c r="N11" s="154">
        <f>SUM(D11:M11)</f>
        <v>1</v>
      </c>
    </row>
    <row r="12" spans="1:15" x14ac:dyDescent="0.25">
      <c r="B12" s="95" t="s">
        <v>67</v>
      </c>
      <c r="C12" s="124" t="s">
        <v>26</v>
      </c>
      <c r="D12" s="153">
        <v>0</v>
      </c>
      <c r="E12" s="153">
        <v>0</v>
      </c>
      <c r="F12" s="153">
        <v>0</v>
      </c>
      <c r="G12" s="153">
        <v>0</v>
      </c>
      <c r="H12" s="153">
        <v>0</v>
      </c>
      <c r="I12" s="153">
        <v>1</v>
      </c>
      <c r="J12" s="153">
        <v>0</v>
      </c>
      <c r="K12" s="153">
        <v>0</v>
      </c>
      <c r="L12" s="153">
        <v>0</v>
      </c>
      <c r="M12" s="153">
        <v>0</v>
      </c>
      <c r="N12" s="154">
        <f t="shared" ref="N12:N23" si="0">SUM(D12:M12)</f>
        <v>1</v>
      </c>
    </row>
    <row r="13" spans="1:15" x14ac:dyDescent="0.25">
      <c r="B13" s="95" t="s">
        <v>68</v>
      </c>
      <c r="C13" s="124" t="s">
        <v>29</v>
      </c>
      <c r="D13" s="153">
        <v>0</v>
      </c>
      <c r="E13" s="153">
        <v>0</v>
      </c>
      <c r="F13" s="153">
        <v>0</v>
      </c>
      <c r="G13" s="153">
        <v>0</v>
      </c>
      <c r="H13" s="153">
        <v>0</v>
      </c>
      <c r="I13" s="153">
        <v>0</v>
      </c>
      <c r="J13" s="153">
        <v>1</v>
      </c>
      <c r="K13" s="153">
        <v>0</v>
      </c>
      <c r="L13" s="153">
        <v>0</v>
      </c>
      <c r="M13" s="153">
        <v>0</v>
      </c>
      <c r="N13" s="154">
        <f t="shared" si="0"/>
        <v>1</v>
      </c>
      <c r="O13" s="91"/>
    </row>
    <row r="14" spans="1:15" x14ac:dyDescent="0.25">
      <c r="B14" s="95" t="s">
        <v>69</v>
      </c>
      <c r="C14" s="124" t="s">
        <v>28</v>
      </c>
      <c r="D14" s="153">
        <v>0</v>
      </c>
      <c r="E14" s="153">
        <v>0</v>
      </c>
      <c r="F14" s="153">
        <v>0</v>
      </c>
      <c r="G14" s="153">
        <v>0</v>
      </c>
      <c r="H14" s="153">
        <v>0</v>
      </c>
      <c r="I14" s="153">
        <v>0</v>
      </c>
      <c r="J14" s="153">
        <v>0</v>
      </c>
      <c r="K14" s="153">
        <v>1</v>
      </c>
      <c r="L14" s="153">
        <v>0</v>
      </c>
      <c r="M14" s="153">
        <v>0</v>
      </c>
      <c r="N14" s="154">
        <f t="shared" si="0"/>
        <v>1</v>
      </c>
      <c r="O14" s="91"/>
    </row>
    <row r="15" spans="1:15" x14ac:dyDescent="0.25">
      <c r="B15" s="95" t="s">
        <v>70</v>
      </c>
      <c r="C15" s="124" t="s">
        <v>60</v>
      </c>
      <c r="D15" s="153">
        <v>0</v>
      </c>
      <c r="E15" s="153">
        <v>0</v>
      </c>
      <c r="F15" s="153">
        <v>0</v>
      </c>
      <c r="G15" s="153">
        <v>0</v>
      </c>
      <c r="H15" s="153">
        <v>0</v>
      </c>
      <c r="I15" s="153">
        <v>0</v>
      </c>
      <c r="J15" s="153">
        <v>0</v>
      </c>
      <c r="K15" s="153">
        <v>0</v>
      </c>
      <c r="L15" s="153">
        <v>1</v>
      </c>
      <c r="M15" s="153">
        <v>0</v>
      </c>
      <c r="N15" s="154">
        <f t="shared" si="0"/>
        <v>1</v>
      </c>
      <c r="O15" s="91"/>
    </row>
    <row r="16" spans="1:15" x14ac:dyDescent="0.25">
      <c r="B16" s="95" t="s">
        <v>71</v>
      </c>
      <c r="C16" s="124" t="s">
        <v>27</v>
      </c>
      <c r="D16" s="153">
        <v>0</v>
      </c>
      <c r="E16" s="153">
        <v>0</v>
      </c>
      <c r="F16" s="153">
        <v>0</v>
      </c>
      <c r="G16" s="210">
        <v>0</v>
      </c>
      <c r="H16" s="210">
        <v>0</v>
      </c>
      <c r="I16" s="153">
        <v>0</v>
      </c>
      <c r="J16" s="153">
        <v>0</v>
      </c>
      <c r="K16" s="153">
        <v>0</v>
      </c>
      <c r="L16" s="153">
        <v>0</v>
      </c>
      <c r="M16" s="153">
        <v>1</v>
      </c>
      <c r="N16" s="154">
        <f t="shared" si="0"/>
        <v>1</v>
      </c>
      <c r="O16" s="91"/>
    </row>
    <row r="17" spans="2:15" x14ac:dyDescent="0.25">
      <c r="B17" s="95" t="s">
        <v>72</v>
      </c>
      <c r="C17" s="124" t="s">
        <v>73</v>
      </c>
      <c r="D17" s="210">
        <v>0</v>
      </c>
      <c r="E17" s="210">
        <v>0</v>
      </c>
      <c r="F17" s="210">
        <v>0</v>
      </c>
      <c r="G17" s="210">
        <f>+'Usage Statistics'!D48</f>
        <v>0.39682467724287218</v>
      </c>
      <c r="H17" s="210">
        <f>+'Usage Statistics'!D49</f>
        <v>0.60317532275712782</v>
      </c>
      <c r="I17" s="210">
        <v>0</v>
      </c>
      <c r="J17" s="210">
        <v>0</v>
      </c>
      <c r="K17" s="210">
        <v>0</v>
      </c>
      <c r="L17" s="210">
        <v>0</v>
      </c>
      <c r="M17" s="210">
        <v>0</v>
      </c>
      <c r="N17" s="154">
        <f t="shared" si="0"/>
        <v>1</v>
      </c>
      <c r="O17" s="91"/>
    </row>
    <row r="18" spans="2:15" x14ac:dyDescent="0.25">
      <c r="B18" s="95">
        <v>1</v>
      </c>
      <c r="C18" s="124" t="s">
        <v>74</v>
      </c>
      <c r="D18" s="210">
        <f>+'Account Detail'!I603</f>
        <v>0</v>
      </c>
      <c r="E18" s="210">
        <f>+'Account Detail'!J603</f>
        <v>0</v>
      </c>
      <c r="F18" s="210">
        <f>+'Account Detail'!K603</f>
        <v>0</v>
      </c>
      <c r="G18" s="210">
        <f>+'Account Detail'!L603</f>
        <v>5.4227647219475247E-2</v>
      </c>
      <c r="H18" s="210">
        <f>+'Account Detail'!M603</f>
        <v>8.2426271574707541E-2</v>
      </c>
      <c r="I18" s="210">
        <f>+'Account Detail'!N603</f>
        <v>0</v>
      </c>
      <c r="J18" s="210">
        <f>+'Account Detail'!O603</f>
        <v>0.86334608120581713</v>
      </c>
      <c r="K18" s="210">
        <f>+'Account Detail'!P603</f>
        <v>0</v>
      </c>
      <c r="L18" s="210">
        <f>+'Account Detail'!Q603</f>
        <v>0</v>
      </c>
      <c r="M18" s="210">
        <f>+'Account Detail'!R603</f>
        <v>0</v>
      </c>
      <c r="N18" s="154">
        <f t="shared" si="0"/>
        <v>0.99999999999999989</v>
      </c>
      <c r="O18" s="91"/>
    </row>
    <row r="19" spans="2:15" x14ac:dyDescent="0.25">
      <c r="B19" s="95">
        <v>2</v>
      </c>
      <c r="C19" s="124" t="s">
        <v>75</v>
      </c>
      <c r="D19" s="210">
        <f>+'Account Detail'!I606</f>
        <v>0</v>
      </c>
      <c r="E19" s="210">
        <f>+'Account Detail'!J606</f>
        <v>0</v>
      </c>
      <c r="F19" s="210">
        <f>+'Account Detail'!K606</f>
        <v>0</v>
      </c>
      <c r="G19" s="210">
        <f>+'Account Detail'!L606</f>
        <v>0.15947427026641189</v>
      </c>
      <c r="H19" s="210">
        <f>+'Account Detail'!M606</f>
        <v>0.24240161954577188</v>
      </c>
      <c r="I19" s="210">
        <f>+'Account Detail'!N606</f>
        <v>0</v>
      </c>
      <c r="J19" s="210">
        <f>+'Account Detail'!O606</f>
        <v>0.23144258004216878</v>
      </c>
      <c r="K19" s="210">
        <f>+'Account Detail'!P606</f>
        <v>0.11307835381183393</v>
      </c>
      <c r="L19" s="210">
        <f>+'Account Detail'!Q606</f>
        <v>0</v>
      </c>
      <c r="M19" s="210">
        <f>+'Account Detail'!R606</f>
        <v>0.25360317633381352</v>
      </c>
      <c r="N19" s="154">
        <f t="shared" si="0"/>
        <v>1</v>
      </c>
      <c r="O19" s="91"/>
    </row>
    <row r="20" spans="2:15" x14ac:dyDescent="0.25">
      <c r="B20" s="95">
        <v>3</v>
      </c>
      <c r="C20" s="124" t="s">
        <v>76</v>
      </c>
      <c r="D20" s="210">
        <f>+'Account Detail'!I609</f>
        <v>4.0303571893232672E-2</v>
      </c>
      <c r="E20" s="210">
        <f>+'Account Detail'!J609</f>
        <v>1.058539752842553E-5</v>
      </c>
      <c r="F20" s="210">
        <f>+'Account Detail'!K609</f>
        <v>0.45376315086107011</v>
      </c>
      <c r="G20" s="210">
        <f>+'Account Detail'!L609</f>
        <v>4.2878638031795785E-2</v>
      </c>
      <c r="H20" s="210">
        <f>+'Account Detail'!M609</f>
        <v>6.5175725748489954E-2</v>
      </c>
      <c r="I20" s="210">
        <f>+'Account Detail'!N609</f>
        <v>0</v>
      </c>
      <c r="J20" s="210">
        <f>+'Account Detail'!O609</f>
        <v>0.22100827735963402</v>
      </c>
      <c r="K20" s="210">
        <f>+'Account Detail'!P609</f>
        <v>2.2623049561097418E-2</v>
      </c>
      <c r="L20" s="210">
        <f>+'Account Detail'!Q609</f>
        <v>0.10349981729498291</v>
      </c>
      <c r="M20" s="210">
        <f>+'Account Detail'!R609</f>
        <v>5.0737183852168619E-2</v>
      </c>
      <c r="N20" s="154">
        <f t="shared" si="0"/>
        <v>0.99999999999999989</v>
      </c>
      <c r="O20" s="91"/>
    </row>
    <row r="21" spans="2:15" x14ac:dyDescent="0.25">
      <c r="B21" s="95">
        <v>4</v>
      </c>
      <c r="C21" s="124" t="s">
        <v>77</v>
      </c>
      <c r="D21" s="210">
        <f>+'Account Detail'!I612</f>
        <v>0</v>
      </c>
      <c r="E21" s="210">
        <f>+'Account Detail'!J612</f>
        <v>0</v>
      </c>
      <c r="F21" s="210">
        <f>+'Account Detail'!K612</f>
        <v>0.50557064190178735</v>
      </c>
      <c r="G21" s="210">
        <f>+'Account Detail'!L612</f>
        <v>4.8301060737066533E-2</v>
      </c>
      <c r="H21" s="210">
        <f>+'Account Detail'!M612</f>
        <v>7.3417833039049085E-2</v>
      </c>
      <c r="I21" s="210">
        <f>+'Account Detail'!N612</f>
        <v>0</v>
      </c>
      <c r="J21" s="210">
        <f>+'Account Detail'!O612</f>
        <v>0.21520029824375975</v>
      </c>
      <c r="K21" s="210">
        <f>+'Account Detail'!P612</f>
        <v>1.5281101113196844E-2</v>
      </c>
      <c r="L21" s="210">
        <f>+'Account Detail'!Q612</f>
        <v>9.510387491465376E-2</v>
      </c>
      <c r="M21" s="210">
        <f>+'Account Detail'!R612</f>
        <v>4.7125190050486723E-2</v>
      </c>
      <c r="N21" s="154">
        <f t="shared" si="0"/>
        <v>1</v>
      </c>
      <c r="O21" s="91"/>
    </row>
    <row r="22" spans="2:15" x14ac:dyDescent="0.25">
      <c r="B22" s="95">
        <v>5</v>
      </c>
      <c r="C22" s="124" t="s">
        <v>78</v>
      </c>
      <c r="D22" s="210">
        <f>+'Account Detail'!I615</f>
        <v>5.9773807217744147E-2</v>
      </c>
      <c r="E22" s="210">
        <f>+'Account Detail'!J615</f>
        <v>4.3757983895910901E-2</v>
      </c>
      <c r="F22" s="210">
        <f>+'Account Detail'!K615</f>
        <v>0.15313293337085812</v>
      </c>
      <c r="G22" s="210">
        <f>+'Account Detail'!L615</f>
        <v>0.15137652519538269</v>
      </c>
      <c r="H22" s="210">
        <f>+'Account Detail'!M615</f>
        <v>0.38905385102682338</v>
      </c>
      <c r="I22" s="210">
        <f>+'Account Detail'!N615</f>
        <v>1.3883387178667706E-2</v>
      </c>
      <c r="J22" s="210">
        <f>+'Account Detail'!O615</f>
        <v>8.787886278638718E-2</v>
      </c>
      <c r="K22" s="210">
        <f>+'Account Detail'!P615</f>
        <v>5.0803650995180596E-2</v>
      </c>
      <c r="L22" s="210">
        <f>+'Account Detail'!Q615</f>
        <v>0</v>
      </c>
      <c r="M22" s="210">
        <f>+'Account Detail'!R615</f>
        <v>5.0338998333045205E-2</v>
      </c>
      <c r="N22" s="154">
        <f t="shared" si="0"/>
        <v>0.99999999999999989</v>
      </c>
      <c r="O22" s="91"/>
    </row>
    <row r="23" spans="2:15" x14ac:dyDescent="0.25">
      <c r="B23" s="95">
        <v>6</v>
      </c>
      <c r="C23" s="124" t="s">
        <v>79</v>
      </c>
      <c r="D23" s="210">
        <f>+'Account Detail'!I618</f>
        <v>6.6888230299200727E-2</v>
      </c>
      <c r="E23" s="210">
        <f>+'Account Detail'!J618</f>
        <v>4.6580087398702993E-2</v>
      </c>
      <c r="F23" s="210">
        <f>+'Account Detail'!K618</f>
        <v>0.20082446170952742</v>
      </c>
      <c r="G23" s="210">
        <f>+'Account Detail'!L618</f>
        <v>0.1375941514720492</v>
      </c>
      <c r="H23" s="210">
        <f>+'Account Detail'!M618</f>
        <v>0.37835340267330309</v>
      </c>
      <c r="I23" s="210">
        <f>+'Account Detail'!N618</f>
        <v>1.4778503061255773E-2</v>
      </c>
      <c r="J23" s="210">
        <f>+'Account Detail'!O618</f>
        <v>8.59859339038134E-2</v>
      </c>
      <c r="K23" s="210">
        <f>+'Account Detail'!P618</f>
        <v>1.2253069027098128E-2</v>
      </c>
      <c r="L23" s="210">
        <f>+'Account Detail'!Q618</f>
        <v>8.3731728500009914E-3</v>
      </c>
      <c r="M23" s="210">
        <f>+'Account Detail'!R618</f>
        <v>4.8368987605048E-2</v>
      </c>
      <c r="N23" s="154">
        <f t="shared" si="0"/>
        <v>0.99999999999999967</v>
      </c>
      <c r="O23" s="91"/>
    </row>
    <row r="24" spans="2:15" hidden="1" x14ac:dyDescent="0.25">
      <c r="B24" s="193" t="s">
        <v>80</v>
      </c>
      <c r="C24" s="211" t="s">
        <v>81</v>
      </c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</row>
    <row r="25" spans="2:15" hidden="1" x14ac:dyDescent="0.25">
      <c r="B25" s="193" t="s">
        <v>80</v>
      </c>
      <c r="C25" s="211" t="s">
        <v>81</v>
      </c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</row>
    <row r="26" spans="2:15" hidden="1" x14ac:dyDescent="0.25">
      <c r="B26" s="193" t="s">
        <v>80</v>
      </c>
      <c r="C26" s="211" t="s">
        <v>81</v>
      </c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91"/>
    </row>
    <row r="27" spans="2:15" hidden="1" x14ac:dyDescent="0.25">
      <c r="B27" s="193" t="s">
        <v>80</v>
      </c>
      <c r="C27" s="211" t="s">
        <v>81</v>
      </c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91"/>
    </row>
    <row r="28" spans="2:15" hidden="1" x14ac:dyDescent="0.25"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91"/>
    </row>
    <row r="29" spans="2:15" x14ac:dyDescent="0.25">
      <c r="B29" s="174"/>
      <c r="C29" s="174"/>
      <c r="D29" s="174"/>
      <c r="E29" s="174"/>
      <c r="F29" s="174"/>
      <c r="G29" s="174"/>
      <c r="H29" s="174"/>
      <c r="I29" s="168"/>
      <c r="J29" s="174"/>
      <c r="K29" s="174"/>
    </row>
    <row r="30" spans="2:15" ht="30" x14ac:dyDescent="0.25">
      <c r="B30" s="176" t="s">
        <v>54</v>
      </c>
      <c r="C30" s="176" t="s">
        <v>55</v>
      </c>
      <c r="D30" s="176" t="s">
        <v>32</v>
      </c>
      <c r="E30" s="176" t="s">
        <v>381</v>
      </c>
      <c r="F30" s="176" t="s">
        <v>382</v>
      </c>
      <c r="G30" s="177" t="s">
        <v>383</v>
      </c>
      <c r="H30" s="177" t="s">
        <v>385</v>
      </c>
      <c r="I30" s="176" t="s">
        <v>34</v>
      </c>
      <c r="J30" s="176" t="s">
        <v>35</v>
      </c>
      <c r="K30" s="176" t="s">
        <v>33</v>
      </c>
      <c r="L30" s="176" t="s">
        <v>61</v>
      </c>
    </row>
    <row r="31" spans="2:15" x14ac:dyDescent="0.25">
      <c r="B31" s="95">
        <v>1</v>
      </c>
      <c r="C31" s="124" t="s">
        <v>82</v>
      </c>
      <c r="D31" s="153">
        <f>+'Class Allocator'!B9</f>
        <v>0.48483160374460049</v>
      </c>
      <c r="E31" s="153">
        <f>+'Class Allocator'!C9</f>
        <v>0.33772444064113977</v>
      </c>
      <c r="F31" s="153">
        <f>+'Class Allocator'!D9</f>
        <v>4.5896748498979338E-2</v>
      </c>
      <c r="G31" s="153">
        <f>+'Class Allocator'!E9</f>
        <v>0.10052051646915236</v>
      </c>
      <c r="H31" s="153">
        <f>+'Class Allocator'!F9</f>
        <v>2.9754862975964261E-2</v>
      </c>
      <c r="I31" s="153">
        <f>+'Class Allocator'!G9</f>
        <v>0</v>
      </c>
      <c r="J31" s="153">
        <f>+'Class Allocator'!H9</f>
        <v>5.8360185789111925E-4</v>
      </c>
      <c r="K31" s="154">
        <f>'Class Allocator'!I9</f>
        <v>6.8822581227272498E-4</v>
      </c>
      <c r="L31" s="212">
        <f>SUM(D31:K31)</f>
        <v>1</v>
      </c>
    </row>
    <row r="32" spans="2:15" x14ac:dyDescent="0.25">
      <c r="B32" s="95">
        <v>2</v>
      </c>
      <c r="C32" s="124" t="s">
        <v>83</v>
      </c>
      <c r="D32" s="153">
        <f>+'Class Allocator'!B21</f>
        <v>0.46847855257570165</v>
      </c>
      <c r="E32" s="153">
        <f>+'Class Allocator'!C21</f>
        <v>0.32592287952795596</v>
      </c>
      <c r="F32" s="153">
        <f>+'Class Allocator'!D21</f>
        <v>4.5335538599337658E-2</v>
      </c>
      <c r="G32" s="153">
        <f>+'Class Allocator'!E21</f>
        <v>0.11672354094067315</v>
      </c>
      <c r="H32" s="153">
        <f>+'Class Allocator'!F21</f>
        <v>4.2626639365659302E-2</v>
      </c>
      <c r="I32" s="153">
        <f>+'Class Allocator'!G21</f>
        <v>0</v>
      </c>
      <c r="J32" s="153">
        <f>+'Class Allocator'!H21</f>
        <v>4.1887779250923739E-4</v>
      </c>
      <c r="K32" s="154">
        <f>'Class Allocator'!I21</f>
        <v>4.939711981630803E-4</v>
      </c>
      <c r="L32" s="212">
        <f t="shared" ref="L32:L39" si="1">SUM(D32:K32)</f>
        <v>1.0000000000000002</v>
      </c>
    </row>
    <row r="33" spans="2:12" x14ac:dyDescent="0.25">
      <c r="B33" s="95">
        <v>3</v>
      </c>
      <c r="C33" s="124" t="s">
        <v>84</v>
      </c>
      <c r="D33" s="153">
        <f>+'Class Allocator'!B33</f>
        <v>0.37875066924687167</v>
      </c>
      <c r="E33" s="153">
        <f>+'Class Allocator'!C33</f>
        <v>0.26354850379101918</v>
      </c>
      <c r="F33" s="153">
        <f>+'Class Allocator'!D33</f>
        <v>3.6532725764369098E-2</v>
      </c>
      <c r="G33" s="153">
        <f>+'Class Allocator'!E33</f>
        <v>9.1991270890857457E-2</v>
      </c>
      <c r="H33" s="153">
        <f>+'Class Allocator'!F33</f>
        <v>3.2779632586293114E-2</v>
      </c>
      <c r="I33" s="153">
        <f>+'Class Allocator'!G33</f>
        <v>0.1247616246024302</v>
      </c>
      <c r="J33" s="153">
        <f>+'Class Allocator'!H33</f>
        <v>7.0157553404473938E-2</v>
      </c>
      <c r="K33" s="154">
        <f>'Class Allocator'!I33</f>
        <v>1.47801971368538E-3</v>
      </c>
      <c r="L33" s="212">
        <f t="shared" si="1"/>
        <v>1</v>
      </c>
    </row>
    <row r="34" spans="2:12" x14ac:dyDescent="0.25">
      <c r="B34" s="95">
        <v>4</v>
      </c>
      <c r="C34" s="124" t="s">
        <v>85</v>
      </c>
      <c r="D34" s="153">
        <f>+'Class Allocator'!B45</f>
        <v>0.31657004615410983</v>
      </c>
      <c r="E34" s="153">
        <f>+'Class Allocator'!C45</f>
        <v>0.23688986995999661</v>
      </c>
      <c r="F34" s="153">
        <f>+'Class Allocator'!D45</f>
        <v>2.311221154285167E-2</v>
      </c>
      <c r="G34" s="153">
        <f>+'Class Allocator'!E45</f>
        <v>5.95322310664161E-2</v>
      </c>
      <c r="H34" s="153">
        <f>+'Class Allocator'!F45</f>
        <v>9.5152065199614333E-3</v>
      </c>
      <c r="I34" s="153">
        <f>+'Class Allocator'!G45</f>
        <v>0.22656467878551659</v>
      </c>
      <c r="J34" s="153">
        <f>+'Class Allocator'!H45</f>
        <v>0.12750896920312027</v>
      </c>
      <c r="K34" s="153">
        <f>+'Class Allocator'!I45</f>
        <v>3.0678676802755293E-4</v>
      </c>
      <c r="L34" s="212">
        <f t="shared" si="1"/>
        <v>1.0000000000000002</v>
      </c>
    </row>
    <row r="35" spans="2:12" x14ac:dyDescent="0.25">
      <c r="B35" s="95">
        <v>5</v>
      </c>
      <c r="C35" s="124" t="s">
        <v>26</v>
      </c>
      <c r="D35" s="153">
        <f>+'Class Allocator'!B65</f>
        <v>0.29729704945270702</v>
      </c>
      <c r="E35" s="153">
        <f>+'Class Allocator'!C65</f>
        <v>0.23264875473649946</v>
      </c>
      <c r="F35" s="153">
        <f>+'Class Allocator'!D65</f>
        <v>2.3359726326796455E-2</v>
      </c>
      <c r="G35" s="153">
        <f>+'Class Allocator'!E65</f>
        <v>0.11620849915673946</v>
      </c>
      <c r="H35" s="153">
        <f>+'Class Allocator'!F65</f>
        <v>2.5886623853221897E-2</v>
      </c>
      <c r="I35" s="153">
        <f>+'Class Allocator'!G65</f>
        <v>0.19462143665114651</v>
      </c>
      <c r="J35" s="153">
        <f>+'Class Allocator'!H65</f>
        <v>0.10977846268660831</v>
      </c>
      <c r="K35" s="153">
        <f>+'Class Allocator'!I65</f>
        <v>1.9944713628090472E-4</v>
      </c>
      <c r="L35" s="212">
        <f t="shared" si="1"/>
        <v>1</v>
      </c>
    </row>
    <row r="36" spans="2:12" x14ac:dyDescent="0.25">
      <c r="B36" s="95">
        <v>7</v>
      </c>
      <c r="C36" s="124" t="s">
        <v>27</v>
      </c>
      <c r="D36" s="153">
        <f>+'Class Allocator'!B82</f>
        <v>0</v>
      </c>
      <c r="E36" s="153">
        <f>+'Class Allocator'!C82</f>
        <v>0</v>
      </c>
      <c r="F36" s="153">
        <f>+'Class Allocator'!D82</f>
        <v>0</v>
      </c>
      <c r="G36" s="153">
        <f>+'Class Allocator'!E82</f>
        <v>0</v>
      </c>
      <c r="H36" s="153">
        <f>+'Class Allocator'!F82</f>
        <v>0</v>
      </c>
      <c r="I36" s="153">
        <f>+'Class Allocator'!G82</f>
        <v>0.87673555908850032</v>
      </c>
      <c r="J36" s="153">
        <f>+'Class Allocator'!H82</f>
        <v>0.12326444091149974</v>
      </c>
      <c r="K36" s="153">
        <f>+'Class Allocator'!I82</f>
        <v>0</v>
      </c>
      <c r="L36" s="212">
        <f t="shared" si="1"/>
        <v>1</v>
      </c>
    </row>
    <row r="37" spans="2:12" x14ac:dyDescent="0.25">
      <c r="B37" s="95">
        <v>8</v>
      </c>
      <c r="C37" s="124" t="s">
        <v>29</v>
      </c>
      <c r="D37" s="153">
        <f>+'Class Allocator'!B100</f>
        <v>0.76305828356271754</v>
      </c>
      <c r="E37" s="153">
        <f>+'Class Allocator'!C100</f>
        <v>0.19155479446240925</v>
      </c>
      <c r="F37" s="153">
        <f>+'Class Allocator'!D100</f>
        <v>5.2598252027870971E-3</v>
      </c>
      <c r="G37" s="153">
        <f>+'Class Allocator'!E100</f>
        <v>3.4994292595052247E-2</v>
      </c>
      <c r="H37" s="153">
        <f>+'Class Allocator'!F100</f>
        <v>2.2286416336726889E-3</v>
      </c>
      <c r="I37" s="153">
        <f>+'Class Allocator'!G100</f>
        <v>0</v>
      </c>
      <c r="J37" s="153">
        <f>+'Class Allocator'!H100</f>
        <v>0</v>
      </c>
      <c r="K37" s="153">
        <f>+'Class Allocator'!I100</f>
        <v>2.9041625433610429E-3</v>
      </c>
      <c r="L37" s="212">
        <f t="shared" si="1"/>
        <v>0.99999999999999978</v>
      </c>
    </row>
    <row r="38" spans="2:12" x14ac:dyDescent="0.25">
      <c r="B38" s="95">
        <v>9</v>
      </c>
      <c r="C38" s="124" t="s">
        <v>28</v>
      </c>
      <c r="D38" s="153">
        <f>+'Class Allocator'!B118</f>
        <v>0.82056352302767177</v>
      </c>
      <c r="E38" s="153">
        <f>+'Class Allocator'!C118</f>
        <v>0.11121844720301133</v>
      </c>
      <c r="F38" s="153">
        <f>+'Class Allocator'!D118</f>
        <v>1.0204772575031439E-3</v>
      </c>
      <c r="G38" s="153">
        <f>+'Class Allocator'!E118</f>
        <v>1.3597544494112879E-2</v>
      </c>
      <c r="H38" s="153">
        <f>+'Class Allocator'!F118</f>
        <v>3.6472613092241994E-4</v>
      </c>
      <c r="I38" s="153">
        <f>+'Class Allocator'!G118</f>
        <v>0</v>
      </c>
      <c r="J38" s="153">
        <f>+'Class Allocator'!H118</f>
        <v>5.2381104626794524E-2</v>
      </c>
      <c r="K38" s="153">
        <f>+'Class Allocator'!I118</f>
        <v>8.5417725998411325E-4</v>
      </c>
      <c r="L38" s="212">
        <f t="shared" si="1"/>
        <v>1.0000000000000002</v>
      </c>
    </row>
    <row r="39" spans="2:12" x14ac:dyDescent="0.25">
      <c r="B39" s="95">
        <v>10</v>
      </c>
      <c r="C39" s="124" t="s">
        <v>60</v>
      </c>
      <c r="D39" s="153">
        <f>+'Class Allocator'!B124</f>
        <v>0.90634062747165833</v>
      </c>
      <c r="E39" s="153">
        <f>+'Class Allocator'!C124</f>
        <v>6.8366069074611124E-2</v>
      </c>
      <c r="F39" s="153">
        <f>+'Class Allocator'!D124</f>
        <v>1.9773266543633006E-4</v>
      </c>
      <c r="G39" s="153">
        <f>+'Class Allocator'!E124</f>
        <v>5.7624948212873332E-3</v>
      </c>
      <c r="H39" s="153">
        <f>+'Class Allocator'!F124</f>
        <v>1.1299009453504575E-4</v>
      </c>
      <c r="I39" s="153">
        <f>+'Class Allocator'!G124</f>
        <v>0</v>
      </c>
      <c r="J39" s="153">
        <f>+'Class Allocator'!H124</f>
        <v>1.8810496779782301E-2</v>
      </c>
      <c r="K39" s="153">
        <f>+'Class Allocator'!I124</f>
        <v>4.0958909268954086E-4</v>
      </c>
      <c r="L39" s="212">
        <f t="shared" si="1"/>
        <v>0.99999999999999989</v>
      </c>
    </row>
  </sheetData>
  <pageMargins left="0.7" right="0.7" top="0.75" bottom="0.75" header="0.3" footer="0.3"/>
  <pageSetup scale="70" fitToHeight="0" orientation="landscape" r:id="rId1"/>
  <headerFooter scaleWithDoc="0">
    <oddHeader>&amp;RExhibit 36
Case No: 2025-00122
Tab: &amp;A
Page &amp;P of &amp;N</oddHead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X541"/>
  <sheetViews>
    <sheetView zoomScale="85" zoomScaleNormal="85" workbookViewId="0">
      <pane ySplit="5" topLeftCell="A6" activePane="bottomLeft" state="frozen"/>
      <selection pane="bottomLeft" activeCell="A6" sqref="A6"/>
    </sheetView>
  </sheetViews>
  <sheetFormatPr defaultColWidth="9.28515625" defaultRowHeight="12.75" x14ac:dyDescent="0.2"/>
  <cols>
    <col min="1" max="1" width="5.7109375" style="1" customWidth="1"/>
    <col min="2" max="2" width="9.85546875" style="1" customWidth="1"/>
    <col min="3" max="3" width="2.7109375" style="1" customWidth="1"/>
    <col min="4" max="4" width="55.85546875" style="1" bestFit="1" customWidth="1"/>
    <col min="5" max="5" width="2.28515625" style="1" customWidth="1"/>
    <col min="6" max="6" width="15.85546875" style="1" bestFit="1" customWidth="1"/>
    <col min="7" max="7" width="1.7109375" style="1" customWidth="1"/>
    <col min="8" max="8" width="14.28515625" style="1" bestFit="1" customWidth="1"/>
    <col min="9" max="9" width="15.7109375" style="1" bestFit="1" customWidth="1"/>
    <col min="10" max="10" width="20.42578125" style="1" bestFit="1" customWidth="1"/>
    <col min="11" max="11" width="13.140625" style="1" bestFit="1" customWidth="1"/>
    <col min="12" max="12" width="10.85546875" style="1" bestFit="1" customWidth="1"/>
    <col min="13" max="13" width="15.28515625" style="1" customWidth="1"/>
    <col min="14" max="14" width="14.5703125" style="1" customWidth="1"/>
    <col min="15" max="15" width="13.42578125" style="1" customWidth="1"/>
    <col min="16" max="16" width="11" style="1" bestFit="1" customWidth="1"/>
    <col min="17" max="17" width="11.85546875" style="1" bestFit="1" customWidth="1"/>
    <col min="18" max="19" width="11.5703125" style="1" bestFit="1" customWidth="1"/>
    <col min="20" max="20" width="12.85546875" style="1" bestFit="1" customWidth="1"/>
    <col min="21" max="21" width="15.28515625" style="1" bestFit="1" customWidth="1"/>
    <col min="22" max="22" width="14.42578125" style="1" bestFit="1" customWidth="1"/>
    <col min="23" max="23" width="9.85546875" style="1" bestFit="1" customWidth="1"/>
    <col min="24" max="24" width="42.7109375" style="1" bestFit="1" customWidth="1"/>
    <col min="25" max="16384" width="9.28515625" style="1"/>
  </cols>
  <sheetData>
    <row r="1" spans="1:22" x14ac:dyDescent="0.2">
      <c r="A1" s="2" t="str">
        <f>'Link In'!$B$3</f>
        <v>Kentucky American Water Company</v>
      </c>
      <c r="M1" s="84"/>
      <c r="N1" s="84"/>
      <c r="O1" s="84"/>
      <c r="V1" s="5"/>
    </row>
    <row r="2" spans="1:22" x14ac:dyDescent="0.2">
      <c r="A2" s="2" t="s">
        <v>969</v>
      </c>
      <c r="M2" s="84"/>
      <c r="N2" s="84"/>
      <c r="O2" s="84"/>
      <c r="V2" s="5"/>
    </row>
    <row r="3" spans="1:22" x14ac:dyDescent="0.2">
      <c r="A3" s="2" t="str">
        <f>'Link In'!$B$6</f>
        <v>Case No. 2025-00122</v>
      </c>
      <c r="M3" s="84"/>
      <c r="N3" s="84"/>
      <c r="O3" s="84"/>
      <c r="V3" s="5"/>
    </row>
    <row r="4" spans="1:22" x14ac:dyDescent="0.2">
      <c r="L4" s="2"/>
      <c r="M4" s="84"/>
      <c r="N4" s="84"/>
      <c r="O4" s="84"/>
    </row>
    <row r="5" spans="1:22" ht="43.5" customHeight="1" thickBot="1" x14ac:dyDescent="0.25">
      <c r="B5" s="225" t="s">
        <v>227</v>
      </c>
      <c r="C5" s="226"/>
      <c r="D5" s="226" t="s">
        <v>228</v>
      </c>
      <c r="E5" s="227"/>
      <c r="F5" s="228" t="s">
        <v>229</v>
      </c>
      <c r="G5" s="227"/>
      <c r="H5" s="229" t="s">
        <v>17</v>
      </c>
      <c r="I5" s="229" t="s">
        <v>20</v>
      </c>
      <c r="J5" s="229" t="s">
        <v>22</v>
      </c>
      <c r="K5" s="229" t="s">
        <v>21</v>
      </c>
      <c r="L5" s="229" t="s">
        <v>38</v>
      </c>
      <c r="M5" s="229" t="s">
        <v>23</v>
      </c>
      <c r="N5" s="229" t="s">
        <v>58</v>
      </c>
      <c r="O5" s="229" t="s">
        <v>59</v>
      </c>
      <c r="P5" s="229" t="s">
        <v>26</v>
      </c>
      <c r="Q5" s="230" t="s">
        <v>29</v>
      </c>
      <c r="R5" s="229" t="s">
        <v>28</v>
      </c>
      <c r="S5" s="229" t="s">
        <v>27</v>
      </c>
      <c r="T5" s="229" t="s">
        <v>39</v>
      </c>
      <c r="U5" s="229" t="s">
        <v>24</v>
      </c>
      <c r="V5" s="229" t="s">
        <v>398</v>
      </c>
    </row>
    <row r="6" spans="1:22" ht="13.5" thickTop="1" x14ac:dyDescent="0.2"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2">
      <c r="B7" s="231" t="s">
        <v>230</v>
      </c>
      <c r="C7" s="10"/>
      <c r="D7" s="10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">
      <c r="B8" s="70"/>
      <c r="C8" s="2" t="s">
        <v>17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B9" s="69"/>
      <c r="D9" s="1" t="s">
        <v>18</v>
      </c>
      <c r="F9" s="3">
        <f>SUM(H9:U9)</f>
        <v>1158652.7899999996</v>
      </c>
      <c r="H9" s="3">
        <f>SUMIFS(LinkFromRateBase!$O:$O,LinkFromRateBase!$D:$D,H$5,LinkFromRateBase!$F:$F,$D9)</f>
        <v>1158652.7899999996</v>
      </c>
      <c r="I9" s="3">
        <f>SUMIFS(LinkFromRateBase!$O:$O,LinkFromRateBase!$D:$D,I$5,LinkFromRateBase!$F:$F,$D9)</f>
        <v>0</v>
      </c>
      <c r="J9" s="3">
        <f>SUMIFS(LinkFromRateBase!$O:$O,LinkFromRateBase!$D:$D,J$5,LinkFromRateBase!$F:$F,$D9)</f>
        <v>0</v>
      </c>
      <c r="K9" s="3">
        <f>SUMIFS(LinkFromRateBase!$O:$O,LinkFromRateBase!$D:$D,K$5,LinkFromRateBase!$F:$F,$D9)</f>
        <v>0</v>
      </c>
      <c r="L9" s="3">
        <f>SUMIFS(LinkFromRateBase!$O:$O,LinkFromRateBase!$D:$D,L$5,LinkFromRateBase!$F:$F,$D9)</f>
        <v>0</v>
      </c>
      <c r="M9" s="3">
        <f>SUMIFS(LinkFromRateBase!$O:$O,LinkFromRateBase!$D:$D,M$5,LinkFromRateBase!$F:$F,$D9)</f>
        <v>0</v>
      </c>
      <c r="N9" s="3">
        <f>SUMIFS(LinkFromRateBase!$O:$O,LinkFromRateBase!$D:$D,N$5,LinkFromRateBase!$F:$F,$D9)</f>
        <v>0</v>
      </c>
      <c r="O9" s="3">
        <f>SUMIFS(LinkFromRateBase!$O:$O,LinkFromRateBase!$D:$D,O$5,LinkFromRateBase!$F:$F,$D9)</f>
        <v>0</v>
      </c>
      <c r="P9" s="3">
        <f>SUMIFS(LinkFromRateBase!$O:$O,LinkFromRateBase!$D:$D,P$5,LinkFromRateBase!$F:$F,$D9)</f>
        <v>0</v>
      </c>
      <c r="Q9" s="3">
        <f>SUMIFS(LinkFromRateBase!$O:$O,LinkFromRateBase!$D:$D,Q$5,LinkFromRateBase!$F:$F,$D9)</f>
        <v>0</v>
      </c>
      <c r="R9" s="3">
        <f>SUMIFS(LinkFromRateBase!$O:$O,LinkFromRateBase!$D:$D,R$5,LinkFromRateBase!$F:$F,$D9)</f>
        <v>0</v>
      </c>
      <c r="S9" s="3">
        <f>SUMIFS(LinkFromRateBase!$O:$O,LinkFromRateBase!$D:$D,S$5,LinkFromRateBase!$F:$F,$D9)</f>
        <v>0</v>
      </c>
      <c r="T9" s="3">
        <f>SUMIFS(LinkFromRateBase!$O:$O,LinkFromRateBase!$D:$D,T$5,LinkFromRateBase!$F:$F,$D9)</f>
        <v>0</v>
      </c>
      <c r="U9" s="3">
        <f>SUMIFS(LinkFromRateBase!$O:$O,LinkFromRateBase!$D:$D,U$5,LinkFromRateBase!$F:$F,$D9)</f>
        <v>0</v>
      </c>
      <c r="V9" s="3"/>
    </row>
    <row r="10" spans="1:22" x14ac:dyDescent="0.2">
      <c r="B10" s="69"/>
      <c r="D10" s="1" t="s">
        <v>19</v>
      </c>
      <c r="F10" s="3">
        <f>SUM(H10:U10)</f>
        <v>70260.820000000036</v>
      </c>
      <c r="H10" s="3">
        <f>SUMIFS(LinkFromRateBase!$O:$O,LinkFromRateBase!$D:$D,H$5,LinkFromRateBase!$F:$F,$D10)</f>
        <v>70260.820000000036</v>
      </c>
      <c r="I10" s="3">
        <f>SUMIFS(LinkFromRateBase!$O:$O,LinkFromRateBase!$D:$D,I$5,LinkFromRateBase!$F:$F,$D10)</f>
        <v>0</v>
      </c>
      <c r="J10" s="3">
        <f>SUMIFS(LinkFromRateBase!$O:$O,LinkFromRateBase!$D:$D,J$5,LinkFromRateBase!$F:$F,$D10)</f>
        <v>0</v>
      </c>
      <c r="K10" s="3">
        <f>SUMIFS(LinkFromRateBase!$O:$O,LinkFromRateBase!$D:$D,K$5,LinkFromRateBase!$F:$F,$D10)</f>
        <v>0</v>
      </c>
      <c r="L10" s="3">
        <f>SUMIFS(LinkFromRateBase!$O:$O,LinkFromRateBase!$D:$D,L$5,LinkFromRateBase!$F:$F,$D10)</f>
        <v>0</v>
      </c>
      <c r="M10" s="3">
        <f>SUMIFS(LinkFromRateBase!$O:$O,LinkFromRateBase!$D:$D,M$5,LinkFromRateBase!$F:$F,$D10)</f>
        <v>0</v>
      </c>
      <c r="N10" s="3">
        <f>SUMIFS(LinkFromRateBase!$O:$O,LinkFromRateBase!$D:$D,N$5,LinkFromRateBase!$F:$F,$D10)</f>
        <v>0</v>
      </c>
      <c r="O10" s="3">
        <f>SUMIFS(LinkFromRateBase!$O:$O,LinkFromRateBase!$D:$D,O$5,LinkFromRateBase!$F:$F,$D10)</f>
        <v>0</v>
      </c>
      <c r="P10" s="3">
        <f>SUMIFS(LinkFromRateBase!$O:$O,LinkFromRateBase!$D:$D,P$5,LinkFromRateBase!$F:$F,$D10)</f>
        <v>0</v>
      </c>
      <c r="Q10" s="3">
        <f>SUMIFS(LinkFromRateBase!$O:$O,LinkFromRateBase!$D:$D,Q$5,LinkFromRateBase!$F:$F,$D10)</f>
        <v>0</v>
      </c>
      <c r="R10" s="3">
        <f>SUMIFS(LinkFromRateBase!$O:$O,LinkFromRateBase!$D:$D,R$5,LinkFromRateBase!$F:$F,$D10)</f>
        <v>0</v>
      </c>
      <c r="S10" s="3">
        <f>SUMIFS(LinkFromRateBase!$O:$O,LinkFromRateBase!$D:$D,S$5,LinkFromRateBase!$F:$F,$D10)</f>
        <v>0</v>
      </c>
      <c r="T10" s="3">
        <f>SUMIFS(LinkFromRateBase!$O:$O,LinkFromRateBase!$D:$D,T$5,LinkFromRateBase!$F:$F,$D10)</f>
        <v>0</v>
      </c>
      <c r="U10" s="3">
        <f>SUMIFS(LinkFromRateBase!$O:$O,LinkFromRateBase!$D:$D,U$5,LinkFromRateBase!$F:$F,$D10)</f>
        <v>0</v>
      </c>
      <c r="V10" s="3"/>
    </row>
    <row r="11" spans="1:22" x14ac:dyDescent="0.2">
      <c r="B11" s="69"/>
      <c r="D11" s="1" t="s">
        <v>1016</v>
      </c>
      <c r="F11" s="3">
        <f>SUM(H11:U11)</f>
        <v>0</v>
      </c>
      <c r="H11" s="3">
        <f>SUMIFS(LinkFromRateBase!$O:$O,LinkFromRateBase!$D:$D,H$5,LinkFromRateBase!$F:$F,$D11)</f>
        <v>0</v>
      </c>
      <c r="I11" s="3">
        <f>SUMIFS(LinkFromRateBase!$O:$O,LinkFromRateBase!$D:$D,I$5,LinkFromRateBase!$F:$F,$D11)</f>
        <v>0</v>
      </c>
      <c r="J11" s="3">
        <f>SUMIFS(LinkFromRateBase!$O:$O,LinkFromRateBase!$D:$D,J$5,LinkFromRateBase!$F:$F,$D11)</f>
        <v>0</v>
      </c>
      <c r="K11" s="3">
        <f>SUMIFS(LinkFromRateBase!$O:$O,LinkFromRateBase!$D:$D,K$5,LinkFromRateBase!$F:$F,$D11)</f>
        <v>0</v>
      </c>
      <c r="L11" s="3">
        <f>SUMIFS(LinkFromRateBase!$O:$O,LinkFromRateBase!$D:$D,L$5,LinkFromRateBase!$F:$F,$D11)</f>
        <v>0</v>
      </c>
      <c r="M11" s="3">
        <f>SUMIFS(LinkFromRateBase!$O:$O,LinkFromRateBase!$D:$D,M$5,LinkFromRateBase!$F:$F,$D11)</f>
        <v>0</v>
      </c>
      <c r="N11" s="3">
        <f>SUMIFS(LinkFromRateBase!$O:$O,LinkFromRateBase!$D:$D,N$5,LinkFromRateBase!$F:$F,$D11)</f>
        <v>0</v>
      </c>
      <c r="O11" s="3">
        <f>SUMIFS(LinkFromRateBase!$O:$O,LinkFromRateBase!$D:$D,O$5,LinkFromRateBase!$F:$F,$D11)</f>
        <v>0</v>
      </c>
      <c r="P11" s="3">
        <f>SUMIFS(LinkFromRateBase!$O:$O,LinkFromRateBase!$D:$D,P$5,LinkFromRateBase!$F:$F,$D11)</f>
        <v>0</v>
      </c>
      <c r="Q11" s="3">
        <f>SUMIFS(LinkFromRateBase!$O:$O,LinkFromRateBase!$D:$D,Q$5,LinkFromRateBase!$F:$F,$D11)</f>
        <v>0</v>
      </c>
      <c r="R11" s="3">
        <f>SUMIFS(LinkFromRateBase!$O:$O,LinkFromRateBase!$D:$D,R$5,LinkFromRateBase!$F:$F,$D11)</f>
        <v>0</v>
      </c>
      <c r="S11" s="3">
        <f>SUMIFS(LinkFromRateBase!$O:$O,LinkFromRateBase!$D:$D,S$5,LinkFromRateBase!$F:$F,$D11)</f>
        <v>0</v>
      </c>
      <c r="T11" s="3">
        <f>SUMIFS(LinkFromRateBase!$O:$O,LinkFromRateBase!$D:$D,T$5,LinkFromRateBase!$F:$F,$D11)</f>
        <v>0</v>
      </c>
      <c r="U11" s="3">
        <f>SUMIFS(LinkFromRateBase!$O:$O,LinkFromRateBase!$D:$D,U$5,LinkFromRateBase!$F:$F,$D11)</f>
        <v>0</v>
      </c>
      <c r="V11" s="3"/>
    </row>
    <row r="12" spans="1:22" x14ac:dyDescent="0.2">
      <c r="B12" s="69"/>
      <c r="D12" s="1" t="s">
        <v>1017</v>
      </c>
      <c r="F12" s="3">
        <f>SUM(H12:U12)</f>
        <v>251725.7759769765</v>
      </c>
      <c r="H12" s="3">
        <f>SUMIFS(LinkFromRateBase!$O:$O,LinkFromRateBase!$D:$D,H$5,LinkFromRateBase!$F:$F,$D12)</f>
        <v>251725.7759769765</v>
      </c>
      <c r="I12" s="3">
        <f>SUMIFS(LinkFromRateBase!$O:$O,LinkFromRateBase!$D:$D,I$5,LinkFromRateBase!$F:$F,$D12)</f>
        <v>0</v>
      </c>
      <c r="J12" s="3">
        <f>SUMIFS(LinkFromRateBase!$O:$O,LinkFromRateBase!$D:$D,J$5,LinkFromRateBase!$F:$F,$D12)</f>
        <v>0</v>
      </c>
      <c r="K12" s="3">
        <f>SUMIFS(LinkFromRateBase!$O:$O,LinkFromRateBase!$D:$D,K$5,LinkFromRateBase!$F:$F,$D12)</f>
        <v>0</v>
      </c>
      <c r="L12" s="3">
        <f>SUMIFS(LinkFromRateBase!$O:$O,LinkFromRateBase!$D:$D,L$5,LinkFromRateBase!$F:$F,$D12)</f>
        <v>0</v>
      </c>
      <c r="M12" s="3">
        <f>SUMIFS(LinkFromRateBase!$O:$O,LinkFromRateBase!$D:$D,M$5,LinkFromRateBase!$F:$F,$D12)</f>
        <v>0</v>
      </c>
      <c r="N12" s="3">
        <f>SUMIFS(LinkFromRateBase!$O:$O,LinkFromRateBase!$D:$D,N$5,LinkFromRateBase!$F:$F,$D12)</f>
        <v>0</v>
      </c>
      <c r="O12" s="3">
        <f>SUMIFS(LinkFromRateBase!$O:$O,LinkFromRateBase!$D:$D,O$5,LinkFromRateBase!$F:$F,$D12)</f>
        <v>0</v>
      </c>
      <c r="P12" s="3">
        <f>SUMIFS(LinkFromRateBase!$O:$O,LinkFromRateBase!$D:$D,P$5,LinkFromRateBase!$F:$F,$D12)</f>
        <v>0</v>
      </c>
      <c r="Q12" s="3">
        <f>SUMIFS(LinkFromRateBase!$O:$O,LinkFromRateBase!$D:$D,Q$5,LinkFromRateBase!$F:$F,$D12)</f>
        <v>0</v>
      </c>
      <c r="R12" s="3">
        <f>SUMIFS(LinkFromRateBase!$O:$O,LinkFromRateBase!$D:$D,R$5,LinkFromRateBase!$F:$F,$D12)</f>
        <v>0</v>
      </c>
      <c r="S12" s="3">
        <f>SUMIFS(LinkFromRateBase!$O:$O,LinkFromRateBase!$D:$D,S$5,LinkFromRateBase!$F:$F,$D12)</f>
        <v>0</v>
      </c>
      <c r="T12" s="3">
        <f>SUMIFS(LinkFromRateBase!$O:$O,LinkFromRateBase!$D:$D,T$5,LinkFromRateBase!$F:$F,$D12)</f>
        <v>0</v>
      </c>
      <c r="U12" s="3">
        <f>SUMIFS(LinkFromRateBase!$O:$O,LinkFromRateBase!$D:$D,U$5,LinkFromRateBase!$F:$F,$D12)</f>
        <v>0</v>
      </c>
      <c r="V12" s="3"/>
    </row>
    <row r="13" spans="1:22" x14ac:dyDescent="0.2">
      <c r="B13" s="69"/>
      <c r="E13" s="12"/>
      <c r="F13" s="12"/>
      <c r="G13" s="12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x14ac:dyDescent="0.2">
      <c r="B14" s="69"/>
      <c r="C14" s="2" t="s">
        <v>386</v>
      </c>
      <c r="E14" s="12"/>
      <c r="F14" s="12"/>
      <c r="G14" s="12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x14ac:dyDescent="0.2">
      <c r="B15" s="69"/>
      <c r="D15" s="1" t="s">
        <v>1018</v>
      </c>
      <c r="F15" s="3">
        <f t="shared" ref="F15:F20" si="0">SUM(H15:U15)</f>
        <v>1142399.5999999999</v>
      </c>
      <c r="H15" s="3">
        <f>SUMIFS(LinkFromRateBase!$O:$O,LinkFromRateBase!$D:$D,H$5,LinkFromRateBase!$F:$F,$D15)</f>
        <v>0</v>
      </c>
      <c r="I15" s="3">
        <f>SUMIFS(LinkFromRateBase!$O:$O,LinkFromRateBase!$D:$D,I$5,LinkFromRateBase!$F:$F,$D15)</f>
        <v>1142399.5999999999</v>
      </c>
      <c r="J15" s="3">
        <f>SUMIFS(LinkFromRateBase!$O:$O,LinkFromRateBase!$D:$D,J$5,LinkFromRateBase!$F:$F,$D15)</f>
        <v>0</v>
      </c>
      <c r="K15" s="3">
        <f>SUMIFS(LinkFromRateBase!$O:$O,LinkFromRateBase!$D:$D,K$5,LinkFromRateBase!$F:$F,$D15)</f>
        <v>0</v>
      </c>
      <c r="L15" s="3">
        <f>SUMIFS(LinkFromRateBase!$O:$O,LinkFromRateBase!$D:$D,L$5,LinkFromRateBase!$F:$F,$D15)</f>
        <v>0</v>
      </c>
      <c r="M15" s="3">
        <f>SUMIFS(LinkFromRateBase!$O:$O,LinkFromRateBase!$D:$D,M$5,LinkFromRateBase!$F:$F,$D15)</f>
        <v>0</v>
      </c>
      <c r="N15" s="3">
        <f>SUMIFS(LinkFromRateBase!$O:$O,LinkFromRateBase!$D:$D,N$5,LinkFromRateBase!$F:$F,$D15)</f>
        <v>0</v>
      </c>
      <c r="O15" s="3">
        <f>SUMIFS(LinkFromRateBase!$O:$O,LinkFromRateBase!$D:$D,O$5,LinkFromRateBase!$F:$F,$D15)</f>
        <v>0</v>
      </c>
      <c r="P15" s="3">
        <f>SUMIFS(LinkFromRateBase!$O:$O,LinkFromRateBase!$D:$D,P$5,LinkFromRateBase!$F:$F,$D15)</f>
        <v>0</v>
      </c>
      <c r="Q15" s="3">
        <f>SUMIFS(LinkFromRateBase!$O:$O,LinkFromRateBase!$D:$D,Q$5,LinkFromRateBase!$F:$F,$D15)</f>
        <v>0</v>
      </c>
      <c r="R15" s="3">
        <f>SUMIFS(LinkFromRateBase!$O:$O,LinkFromRateBase!$D:$D,R$5,LinkFromRateBase!$F:$F,$D15)</f>
        <v>0</v>
      </c>
      <c r="S15" s="3">
        <f>SUMIFS(LinkFromRateBase!$O:$O,LinkFromRateBase!$D:$D,S$5,LinkFromRateBase!$F:$F,$D15)</f>
        <v>0</v>
      </c>
      <c r="T15" s="3">
        <f>SUMIFS(LinkFromRateBase!$O:$O,LinkFromRateBase!$D:$D,T$5,LinkFromRateBase!$F:$F,$D15)</f>
        <v>0</v>
      </c>
      <c r="U15" s="3">
        <f>SUMIFS(LinkFromRateBase!$O:$O,LinkFromRateBase!$D:$D,U$5,LinkFromRateBase!$F:$F,$D15)</f>
        <v>0</v>
      </c>
      <c r="V15" s="3"/>
    </row>
    <row r="16" spans="1:22" x14ac:dyDescent="0.2">
      <c r="B16" s="69"/>
      <c r="D16" s="1" t="s">
        <v>1019</v>
      </c>
      <c r="E16" s="12"/>
      <c r="F16" s="3">
        <f t="shared" si="0"/>
        <v>22905031.844241928</v>
      </c>
      <c r="G16" s="12"/>
      <c r="H16" s="3">
        <f>SUMIFS(LinkFromRateBase!$O:$O,LinkFromRateBase!$D:$D,H$5,LinkFromRateBase!$F:$F,$D16)</f>
        <v>0</v>
      </c>
      <c r="I16" s="3">
        <f>SUMIFS(LinkFromRateBase!$O:$O,LinkFromRateBase!$D:$D,I$5,LinkFromRateBase!$F:$F,$D16)</f>
        <v>22905031.844241928</v>
      </c>
      <c r="J16" s="3">
        <f>SUMIFS(LinkFromRateBase!$O:$O,LinkFromRateBase!$D:$D,J$5,LinkFromRateBase!$F:$F,$D16)</f>
        <v>0</v>
      </c>
      <c r="K16" s="3">
        <f>SUMIFS(LinkFromRateBase!$O:$O,LinkFromRateBase!$D:$D,K$5,LinkFromRateBase!$F:$F,$D16)</f>
        <v>0</v>
      </c>
      <c r="L16" s="3">
        <f>SUMIFS(LinkFromRateBase!$O:$O,LinkFromRateBase!$D:$D,L$5,LinkFromRateBase!$F:$F,$D16)</f>
        <v>0</v>
      </c>
      <c r="M16" s="3">
        <f>SUMIFS(LinkFromRateBase!$O:$O,LinkFromRateBase!$D:$D,M$5,LinkFromRateBase!$F:$F,$D16)</f>
        <v>0</v>
      </c>
      <c r="N16" s="3">
        <f>SUMIFS(LinkFromRateBase!$O:$O,LinkFromRateBase!$D:$D,N$5,LinkFromRateBase!$F:$F,$D16)</f>
        <v>0</v>
      </c>
      <c r="O16" s="3">
        <f>SUMIFS(LinkFromRateBase!$O:$O,LinkFromRateBase!$D:$D,O$5,LinkFromRateBase!$F:$F,$D16)</f>
        <v>0</v>
      </c>
      <c r="P16" s="3">
        <f>SUMIFS(LinkFromRateBase!$O:$O,LinkFromRateBase!$D:$D,P$5,LinkFromRateBase!$F:$F,$D16)</f>
        <v>0</v>
      </c>
      <c r="Q16" s="3">
        <f>SUMIFS(LinkFromRateBase!$O:$O,LinkFromRateBase!$D:$D,Q$5,LinkFromRateBase!$F:$F,$D16)</f>
        <v>0</v>
      </c>
      <c r="R16" s="3">
        <f>SUMIFS(LinkFromRateBase!$O:$O,LinkFromRateBase!$D:$D,R$5,LinkFromRateBase!$F:$F,$D16)</f>
        <v>0</v>
      </c>
      <c r="S16" s="3">
        <f>SUMIFS(LinkFromRateBase!$O:$O,LinkFromRateBase!$D:$D,S$5,LinkFromRateBase!$F:$F,$D16)</f>
        <v>0</v>
      </c>
      <c r="T16" s="3">
        <f>SUMIFS(LinkFromRateBase!$O:$O,LinkFromRateBase!$D:$D,T$5,LinkFromRateBase!$F:$F,$D16)</f>
        <v>0</v>
      </c>
      <c r="U16" s="3">
        <f>SUMIFS(LinkFromRateBase!$O:$O,LinkFromRateBase!$D:$D,U$5,LinkFromRateBase!$F:$F,$D16)</f>
        <v>0</v>
      </c>
      <c r="V16" s="3"/>
    </row>
    <row r="17" spans="2:22" x14ac:dyDescent="0.2">
      <c r="B17" s="69"/>
      <c r="D17" s="1" t="s">
        <v>1020</v>
      </c>
      <c r="F17" s="3">
        <f t="shared" si="0"/>
        <v>446380.70901600004</v>
      </c>
      <c r="H17" s="3">
        <f>SUMIFS(LinkFromRateBase!$O:$O,LinkFromRateBase!$D:$D,H$5,LinkFromRateBase!$F:$F,$D17)</f>
        <v>0</v>
      </c>
      <c r="I17" s="3">
        <f>SUMIFS(LinkFromRateBase!$O:$O,LinkFromRateBase!$D:$D,I$5,LinkFromRateBase!$F:$F,$D17)</f>
        <v>446380.70901600004</v>
      </c>
      <c r="J17" s="3">
        <f>SUMIFS(LinkFromRateBase!$O:$O,LinkFromRateBase!$D:$D,J$5,LinkFromRateBase!$F:$F,$D17)</f>
        <v>0</v>
      </c>
      <c r="K17" s="3">
        <f>SUMIFS(LinkFromRateBase!$O:$O,LinkFromRateBase!$D:$D,K$5,LinkFromRateBase!$F:$F,$D17)</f>
        <v>0</v>
      </c>
      <c r="L17" s="3">
        <f>SUMIFS(LinkFromRateBase!$O:$O,LinkFromRateBase!$D:$D,L$5,LinkFromRateBase!$F:$F,$D17)</f>
        <v>0</v>
      </c>
      <c r="M17" s="3">
        <f>SUMIFS(LinkFromRateBase!$O:$O,LinkFromRateBase!$D:$D,M$5,LinkFromRateBase!$F:$F,$D17)</f>
        <v>0</v>
      </c>
      <c r="N17" s="3">
        <f>SUMIFS(LinkFromRateBase!$O:$O,LinkFromRateBase!$D:$D,N$5,LinkFromRateBase!$F:$F,$D17)</f>
        <v>0</v>
      </c>
      <c r="O17" s="3">
        <f>SUMIFS(LinkFromRateBase!$O:$O,LinkFromRateBase!$D:$D,O$5,LinkFromRateBase!$F:$F,$D17)</f>
        <v>0</v>
      </c>
      <c r="P17" s="3">
        <f>SUMIFS(LinkFromRateBase!$O:$O,LinkFromRateBase!$D:$D,P$5,LinkFromRateBase!$F:$F,$D17)</f>
        <v>0</v>
      </c>
      <c r="Q17" s="3">
        <f>SUMIFS(LinkFromRateBase!$O:$O,LinkFromRateBase!$D:$D,Q$5,LinkFromRateBase!$F:$F,$D17)</f>
        <v>0</v>
      </c>
      <c r="R17" s="3">
        <f>SUMIFS(LinkFromRateBase!$O:$O,LinkFromRateBase!$D:$D,R$5,LinkFromRateBase!$F:$F,$D17)</f>
        <v>0</v>
      </c>
      <c r="S17" s="3">
        <f>SUMIFS(LinkFromRateBase!$O:$O,LinkFromRateBase!$D:$D,S$5,LinkFromRateBase!$F:$F,$D17)</f>
        <v>0</v>
      </c>
      <c r="T17" s="3">
        <f>SUMIFS(LinkFromRateBase!$O:$O,LinkFromRateBase!$D:$D,T$5,LinkFromRateBase!$F:$F,$D17)</f>
        <v>0</v>
      </c>
      <c r="U17" s="3">
        <f>SUMIFS(LinkFromRateBase!$O:$O,LinkFromRateBase!$D:$D,U$5,LinkFromRateBase!$F:$F,$D17)</f>
        <v>0</v>
      </c>
      <c r="V17" s="3"/>
    </row>
    <row r="18" spans="2:22" x14ac:dyDescent="0.2">
      <c r="B18" s="69"/>
      <c r="D18" s="1" t="s">
        <v>1021</v>
      </c>
      <c r="F18" s="3">
        <f t="shared" si="0"/>
        <v>922220.33952533372</v>
      </c>
      <c r="H18" s="3">
        <f>SUMIFS(LinkFromRateBase!$O:$O,LinkFromRateBase!$D:$D,H$5,LinkFromRateBase!$F:$F,$D18)</f>
        <v>0</v>
      </c>
      <c r="I18" s="3">
        <f>SUMIFS(LinkFromRateBase!$O:$O,LinkFromRateBase!$D:$D,I$5,LinkFromRateBase!$F:$F,$D18)</f>
        <v>922220.33952533372</v>
      </c>
      <c r="J18" s="3">
        <f>SUMIFS(LinkFromRateBase!$O:$O,LinkFromRateBase!$D:$D,J$5,LinkFromRateBase!$F:$F,$D18)</f>
        <v>0</v>
      </c>
      <c r="K18" s="3">
        <f>SUMIFS(LinkFromRateBase!$O:$O,LinkFromRateBase!$D:$D,K$5,LinkFromRateBase!$F:$F,$D18)</f>
        <v>0</v>
      </c>
      <c r="L18" s="3">
        <f>SUMIFS(LinkFromRateBase!$O:$O,LinkFromRateBase!$D:$D,L$5,LinkFromRateBase!$F:$F,$D18)</f>
        <v>0</v>
      </c>
      <c r="M18" s="3">
        <f>SUMIFS(LinkFromRateBase!$O:$O,LinkFromRateBase!$D:$D,M$5,LinkFromRateBase!$F:$F,$D18)</f>
        <v>0</v>
      </c>
      <c r="N18" s="3">
        <f>SUMIFS(LinkFromRateBase!$O:$O,LinkFromRateBase!$D:$D,N$5,LinkFromRateBase!$F:$F,$D18)</f>
        <v>0</v>
      </c>
      <c r="O18" s="3">
        <f>SUMIFS(LinkFromRateBase!$O:$O,LinkFromRateBase!$D:$D,O$5,LinkFromRateBase!$F:$F,$D18)</f>
        <v>0</v>
      </c>
      <c r="P18" s="3">
        <f>SUMIFS(LinkFromRateBase!$O:$O,LinkFromRateBase!$D:$D,P$5,LinkFromRateBase!$F:$F,$D18)</f>
        <v>0</v>
      </c>
      <c r="Q18" s="3">
        <f>SUMIFS(LinkFromRateBase!$O:$O,LinkFromRateBase!$D:$D,Q$5,LinkFromRateBase!$F:$F,$D18)</f>
        <v>0</v>
      </c>
      <c r="R18" s="3">
        <f>SUMIFS(LinkFromRateBase!$O:$O,LinkFromRateBase!$D:$D,R$5,LinkFromRateBase!$F:$F,$D18)</f>
        <v>0</v>
      </c>
      <c r="S18" s="3">
        <f>SUMIFS(LinkFromRateBase!$O:$O,LinkFromRateBase!$D:$D,S$5,LinkFromRateBase!$F:$F,$D18)</f>
        <v>0</v>
      </c>
      <c r="T18" s="3">
        <f>SUMIFS(LinkFromRateBase!$O:$O,LinkFromRateBase!$D:$D,T$5,LinkFromRateBase!$F:$F,$D18)</f>
        <v>0</v>
      </c>
      <c r="U18" s="3">
        <f>SUMIFS(LinkFromRateBase!$O:$O,LinkFromRateBase!$D:$D,U$5,LinkFromRateBase!$F:$F,$D18)</f>
        <v>0</v>
      </c>
      <c r="V18" s="3"/>
    </row>
    <row r="19" spans="2:22" x14ac:dyDescent="0.2">
      <c r="B19" s="69"/>
      <c r="D19" s="1" t="s">
        <v>25</v>
      </c>
      <c r="F19" s="3">
        <f t="shared" si="0"/>
        <v>11920076.896165829</v>
      </c>
      <c r="H19" s="3">
        <f>SUMIFS(LinkFromRateBase!$O:$O,LinkFromRateBase!$D:$D,H$5,LinkFromRateBase!$F:$F,$D19)</f>
        <v>0</v>
      </c>
      <c r="I19" s="3">
        <f>SUMIFS(LinkFromRateBase!$O:$O,LinkFromRateBase!$D:$D,I$5,LinkFromRateBase!$F:$F,$D19)</f>
        <v>11920076.896165829</v>
      </c>
      <c r="J19" s="3">
        <f>SUMIFS(LinkFromRateBase!$O:$O,LinkFromRateBase!$D:$D,J$5,LinkFromRateBase!$F:$F,$D19)</f>
        <v>0</v>
      </c>
      <c r="K19" s="3">
        <f>SUMIFS(LinkFromRateBase!$O:$O,LinkFromRateBase!$D:$D,K$5,LinkFromRateBase!$F:$F,$D19)</f>
        <v>0</v>
      </c>
      <c r="L19" s="3">
        <f>SUMIFS(LinkFromRateBase!$O:$O,LinkFromRateBase!$D:$D,L$5,LinkFromRateBase!$F:$F,$D19)</f>
        <v>0</v>
      </c>
      <c r="M19" s="3">
        <f>SUMIFS(LinkFromRateBase!$O:$O,LinkFromRateBase!$D:$D,M$5,LinkFromRateBase!$F:$F,$D19)</f>
        <v>0</v>
      </c>
      <c r="N19" s="3">
        <f>SUMIFS(LinkFromRateBase!$O:$O,LinkFromRateBase!$D:$D,N$5,LinkFromRateBase!$F:$F,$D19)</f>
        <v>0</v>
      </c>
      <c r="O19" s="3">
        <f>SUMIFS(LinkFromRateBase!$O:$O,LinkFromRateBase!$D:$D,O$5,LinkFromRateBase!$F:$F,$D19)</f>
        <v>0</v>
      </c>
      <c r="P19" s="3">
        <f>SUMIFS(LinkFromRateBase!$O:$O,LinkFromRateBase!$D:$D,P$5,LinkFromRateBase!$F:$F,$D19)</f>
        <v>0</v>
      </c>
      <c r="Q19" s="3">
        <f>SUMIFS(LinkFromRateBase!$O:$O,LinkFromRateBase!$D:$D,Q$5,LinkFromRateBase!$F:$F,$D19)</f>
        <v>0</v>
      </c>
      <c r="R19" s="3">
        <f>SUMIFS(LinkFromRateBase!$O:$O,LinkFromRateBase!$D:$D,R$5,LinkFromRateBase!$F:$F,$D19)</f>
        <v>0</v>
      </c>
      <c r="S19" s="3">
        <f>SUMIFS(LinkFromRateBase!$O:$O,LinkFromRateBase!$D:$D,S$5,LinkFromRateBase!$F:$F,$D19)</f>
        <v>0</v>
      </c>
      <c r="T19" s="3">
        <f>SUMIFS(LinkFromRateBase!$O:$O,LinkFromRateBase!$D:$D,T$5,LinkFromRateBase!$F:$F,$D19)</f>
        <v>0</v>
      </c>
      <c r="U19" s="3">
        <f>SUMIFS(LinkFromRateBase!$O:$O,LinkFromRateBase!$D:$D,U$5,LinkFromRateBase!$F:$F,$D19)</f>
        <v>0</v>
      </c>
      <c r="V19" s="3"/>
    </row>
    <row r="20" spans="2:22" x14ac:dyDescent="0.2">
      <c r="B20" s="69"/>
      <c r="D20" s="1" t="s">
        <v>1022</v>
      </c>
      <c r="F20" s="3">
        <f t="shared" si="0"/>
        <v>12009212.568720339</v>
      </c>
      <c r="H20" s="3">
        <f>SUMIFS(LinkFromRateBase!$O:$O,LinkFromRateBase!$D:$D,H$5,LinkFromRateBase!$F:$F,$D20)</f>
        <v>0</v>
      </c>
      <c r="I20" s="3">
        <f>SUMIFS(LinkFromRateBase!$O:$O,LinkFromRateBase!$D:$D,I$5,LinkFromRateBase!$F:$F,$D20)</f>
        <v>12009212.568720339</v>
      </c>
      <c r="J20" s="3">
        <f>SUMIFS(LinkFromRateBase!$O:$O,LinkFromRateBase!$D:$D,J$5,LinkFromRateBase!$F:$F,$D20)</f>
        <v>0</v>
      </c>
      <c r="K20" s="3">
        <f>SUMIFS(LinkFromRateBase!$O:$O,LinkFromRateBase!$D:$D,K$5,LinkFromRateBase!$F:$F,$D20)</f>
        <v>0</v>
      </c>
      <c r="L20" s="3">
        <f>SUMIFS(LinkFromRateBase!$O:$O,LinkFromRateBase!$D:$D,L$5,LinkFromRateBase!$F:$F,$D20)</f>
        <v>0</v>
      </c>
      <c r="M20" s="3">
        <f>SUMIFS(LinkFromRateBase!$O:$O,LinkFromRateBase!$D:$D,M$5,LinkFromRateBase!$F:$F,$D20)</f>
        <v>0</v>
      </c>
      <c r="N20" s="3">
        <f>SUMIFS(LinkFromRateBase!$O:$O,LinkFromRateBase!$D:$D,N$5,LinkFromRateBase!$F:$F,$D20)</f>
        <v>0</v>
      </c>
      <c r="O20" s="3">
        <f>SUMIFS(LinkFromRateBase!$O:$O,LinkFromRateBase!$D:$D,O$5,LinkFromRateBase!$F:$F,$D20)</f>
        <v>0</v>
      </c>
      <c r="P20" s="3">
        <f>SUMIFS(LinkFromRateBase!$O:$O,LinkFromRateBase!$D:$D,P$5,LinkFromRateBase!$F:$F,$D20)</f>
        <v>0</v>
      </c>
      <c r="Q20" s="3">
        <f>SUMIFS(LinkFromRateBase!$O:$O,LinkFromRateBase!$D:$D,Q$5,LinkFromRateBase!$F:$F,$D20)</f>
        <v>0</v>
      </c>
      <c r="R20" s="3">
        <f>SUMIFS(LinkFromRateBase!$O:$O,LinkFromRateBase!$D:$D,R$5,LinkFromRateBase!$F:$F,$D20)</f>
        <v>0</v>
      </c>
      <c r="S20" s="3">
        <f>SUMIFS(LinkFromRateBase!$O:$O,LinkFromRateBase!$D:$D,S$5,LinkFromRateBase!$F:$F,$D20)</f>
        <v>0</v>
      </c>
      <c r="T20" s="3">
        <f>SUMIFS(LinkFromRateBase!$O:$O,LinkFromRateBase!$D:$D,T$5,LinkFromRateBase!$F:$F,$D20)</f>
        <v>0</v>
      </c>
      <c r="U20" s="3">
        <f>SUMIFS(LinkFromRateBase!$O:$O,LinkFromRateBase!$D:$D,U$5,LinkFromRateBase!$F:$F,$D20)</f>
        <v>0</v>
      </c>
      <c r="V20" s="3"/>
    </row>
    <row r="21" spans="2:22" x14ac:dyDescent="0.2">
      <c r="B21" s="69"/>
      <c r="F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2:22" x14ac:dyDescent="0.2">
      <c r="B22" s="69"/>
      <c r="C22" s="2" t="s">
        <v>260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2:22" x14ac:dyDescent="0.2">
      <c r="B23" s="69"/>
      <c r="D23" s="1" t="s">
        <v>1023</v>
      </c>
      <c r="F23" s="3">
        <f t="shared" ref="F23:F30" si="1">SUM(H23:U23)</f>
        <v>277216.12000000005</v>
      </c>
      <c r="H23" s="3">
        <f>SUMIFS(LinkFromRateBase!$O:$O,LinkFromRateBase!$D:$D,H$5,LinkFromRateBase!$F:$F,$D23)</f>
        <v>0</v>
      </c>
      <c r="I23" s="3">
        <f>SUMIFS(LinkFromRateBase!$O:$O,LinkFromRateBase!$D:$D,I$5,LinkFromRateBase!$F:$F,$D23)</f>
        <v>0</v>
      </c>
      <c r="J23" s="3">
        <f>SUMIFS(LinkFromRateBase!$O:$O,LinkFromRateBase!$D:$D,J$5,LinkFromRateBase!$F:$F,$D23)</f>
        <v>0</v>
      </c>
      <c r="K23" s="3">
        <f>SUMIFS(LinkFromRateBase!$O:$O,LinkFromRateBase!$D:$D,K$5,LinkFromRateBase!$F:$F,$D23)</f>
        <v>277216.12000000005</v>
      </c>
      <c r="L23" s="3">
        <f>SUMIFS(LinkFromRateBase!$O:$O,LinkFromRateBase!$D:$D,L$5,LinkFromRateBase!$F:$F,$D23)</f>
        <v>0</v>
      </c>
      <c r="M23" s="3">
        <f>SUMIFS(LinkFromRateBase!$O:$O,LinkFromRateBase!$D:$D,M$5,LinkFromRateBase!$F:$F,$D23)</f>
        <v>0</v>
      </c>
      <c r="N23" s="3">
        <f>SUMIFS(LinkFromRateBase!$O:$O,LinkFromRateBase!$D:$D,N$5,LinkFromRateBase!$F:$F,$D23)</f>
        <v>0</v>
      </c>
      <c r="O23" s="3">
        <f>SUMIFS(LinkFromRateBase!$O:$O,LinkFromRateBase!$D:$D,O$5,LinkFromRateBase!$F:$F,$D23)</f>
        <v>0</v>
      </c>
      <c r="P23" s="3">
        <f>SUMIFS(LinkFromRateBase!$O:$O,LinkFromRateBase!$D:$D,P$5,LinkFromRateBase!$F:$F,$D23)</f>
        <v>0</v>
      </c>
      <c r="Q23" s="3">
        <f>SUMIFS(LinkFromRateBase!$O:$O,LinkFromRateBase!$D:$D,Q$5,LinkFromRateBase!$F:$F,$D23)</f>
        <v>0</v>
      </c>
      <c r="R23" s="3">
        <f>SUMIFS(LinkFromRateBase!$O:$O,LinkFromRateBase!$D:$D,R$5,LinkFromRateBase!$F:$F,$D23)</f>
        <v>0</v>
      </c>
      <c r="S23" s="3">
        <f>SUMIFS(LinkFromRateBase!$O:$O,LinkFromRateBase!$D:$D,S$5,LinkFromRateBase!$F:$F,$D23)</f>
        <v>0</v>
      </c>
      <c r="T23" s="3">
        <f>SUMIFS(LinkFromRateBase!$O:$O,LinkFromRateBase!$D:$D,T$5,LinkFromRateBase!$F:$F,$D23)</f>
        <v>0</v>
      </c>
      <c r="U23" s="3">
        <f>SUMIFS(LinkFromRateBase!$O:$O,LinkFromRateBase!$D:$D,U$5,LinkFromRateBase!$F:$F,$D23)</f>
        <v>0</v>
      </c>
      <c r="V23" s="3"/>
    </row>
    <row r="24" spans="2:22" x14ac:dyDescent="0.2">
      <c r="B24" s="69"/>
      <c r="D24" s="1" t="s">
        <v>1024</v>
      </c>
      <c r="F24" s="3">
        <f t="shared" si="1"/>
        <v>8209510.3026020844</v>
      </c>
      <c r="H24" s="3">
        <f>SUMIFS(LinkFromRateBase!$O:$O,LinkFromRateBase!$D:$D,H$5,LinkFromRateBase!$F:$F,$D24)</f>
        <v>0</v>
      </c>
      <c r="I24" s="3">
        <f>SUMIFS(LinkFromRateBase!$O:$O,LinkFromRateBase!$D:$D,I$5,LinkFromRateBase!$F:$F,$D24)</f>
        <v>0</v>
      </c>
      <c r="J24" s="3">
        <f>SUMIFS(LinkFromRateBase!$O:$O,LinkFromRateBase!$D:$D,J$5,LinkFromRateBase!$F:$F,$D24)</f>
        <v>0</v>
      </c>
      <c r="K24" s="3">
        <f>SUMIFS(LinkFromRateBase!$O:$O,LinkFromRateBase!$D:$D,K$5,LinkFromRateBase!$F:$F,$D24)</f>
        <v>8209510.3026020844</v>
      </c>
      <c r="L24" s="3">
        <f>SUMIFS(LinkFromRateBase!$O:$O,LinkFromRateBase!$D:$D,L$5,LinkFromRateBase!$F:$F,$D24)</f>
        <v>0</v>
      </c>
      <c r="M24" s="3">
        <f>SUMIFS(LinkFromRateBase!$O:$O,LinkFromRateBase!$D:$D,M$5,LinkFromRateBase!$F:$F,$D24)</f>
        <v>0</v>
      </c>
      <c r="N24" s="3">
        <f>SUMIFS(LinkFromRateBase!$O:$O,LinkFromRateBase!$D:$D,N$5,LinkFromRateBase!$F:$F,$D24)</f>
        <v>0</v>
      </c>
      <c r="O24" s="3">
        <f>SUMIFS(LinkFromRateBase!$O:$O,LinkFromRateBase!$D:$D,O$5,LinkFromRateBase!$F:$F,$D24)</f>
        <v>0</v>
      </c>
      <c r="P24" s="3">
        <f>SUMIFS(LinkFromRateBase!$O:$O,LinkFromRateBase!$D:$D,P$5,LinkFromRateBase!$F:$F,$D24)</f>
        <v>0</v>
      </c>
      <c r="Q24" s="3">
        <f>SUMIFS(LinkFromRateBase!$O:$O,LinkFromRateBase!$D:$D,Q$5,LinkFromRateBase!$F:$F,$D24)</f>
        <v>0</v>
      </c>
      <c r="R24" s="3">
        <f>SUMIFS(LinkFromRateBase!$O:$O,LinkFromRateBase!$D:$D,R$5,LinkFromRateBase!$F:$F,$D24)</f>
        <v>0</v>
      </c>
      <c r="S24" s="3">
        <f>SUMIFS(LinkFromRateBase!$O:$O,LinkFromRateBase!$D:$D,S$5,LinkFromRateBase!$F:$F,$D24)</f>
        <v>0</v>
      </c>
      <c r="T24" s="3">
        <f>SUMIFS(LinkFromRateBase!$O:$O,LinkFromRateBase!$D:$D,T$5,LinkFromRateBase!$F:$F,$D24)</f>
        <v>0</v>
      </c>
      <c r="U24" s="3">
        <f>SUMIFS(LinkFromRateBase!$O:$O,LinkFromRateBase!$D:$D,U$5,LinkFromRateBase!$F:$F,$D24)</f>
        <v>0</v>
      </c>
      <c r="V24" s="3"/>
    </row>
    <row r="25" spans="2:22" x14ac:dyDescent="0.2">
      <c r="B25" s="69"/>
      <c r="D25" s="1" t="s">
        <v>1025</v>
      </c>
      <c r="F25" s="3">
        <f t="shared" si="1"/>
        <v>3762646.7846039128</v>
      </c>
      <c r="H25" s="3">
        <f>SUMIFS(LinkFromRateBase!$O:$O,LinkFromRateBase!$D:$D,H$5,LinkFromRateBase!$F:$F,$D25)</f>
        <v>0</v>
      </c>
      <c r="I25" s="3">
        <f>SUMIFS(LinkFromRateBase!$O:$O,LinkFromRateBase!$D:$D,I$5,LinkFromRateBase!$F:$F,$D25)</f>
        <v>0</v>
      </c>
      <c r="J25" s="3">
        <f>SUMIFS(LinkFromRateBase!$O:$O,LinkFromRateBase!$D:$D,J$5,LinkFromRateBase!$F:$F,$D25)</f>
        <v>0</v>
      </c>
      <c r="K25" s="3">
        <f>SUMIFS(LinkFromRateBase!$O:$O,LinkFromRateBase!$D:$D,K$5,LinkFromRateBase!$F:$F,$D25)</f>
        <v>3762646.7846039128</v>
      </c>
      <c r="L25" s="3">
        <f>SUMIFS(LinkFromRateBase!$O:$O,LinkFromRateBase!$D:$D,L$5,LinkFromRateBase!$F:$F,$D25)</f>
        <v>0</v>
      </c>
      <c r="M25" s="3">
        <f>SUMIFS(LinkFromRateBase!$O:$O,LinkFromRateBase!$D:$D,M$5,LinkFromRateBase!$F:$F,$D25)</f>
        <v>0</v>
      </c>
      <c r="N25" s="3">
        <f>SUMIFS(LinkFromRateBase!$O:$O,LinkFromRateBase!$D:$D,N$5,LinkFromRateBase!$F:$F,$D25)</f>
        <v>0</v>
      </c>
      <c r="O25" s="3">
        <f>SUMIFS(LinkFromRateBase!$O:$O,LinkFromRateBase!$D:$D,O$5,LinkFromRateBase!$F:$F,$D25)</f>
        <v>0</v>
      </c>
      <c r="P25" s="3">
        <f>SUMIFS(LinkFromRateBase!$O:$O,LinkFromRateBase!$D:$D,P$5,LinkFromRateBase!$F:$F,$D25)</f>
        <v>0</v>
      </c>
      <c r="Q25" s="3">
        <f>SUMIFS(LinkFromRateBase!$O:$O,LinkFromRateBase!$D:$D,Q$5,LinkFromRateBase!$F:$F,$D25)</f>
        <v>0</v>
      </c>
      <c r="R25" s="3">
        <f>SUMIFS(LinkFromRateBase!$O:$O,LinkFromRateBase!$D:$D,R$5,LinkFromRateBase!$F:$F,$D25)</f>
        <v>0</v>
      </c>
      <c r="S25" s="3">
        <f>SUMIFS(LinkFromRateBase!$O:$O,LinkFromRateBase!$D:$D,S$5,LinkFromRateBase!$F:$F,$D25)</f>
        <v>0</v>
      </c>
      <c r="T25" s="3">
        <f>SUMIFS(LinkFromRateBase!$O:$O,LinkFromRateBase!$D:$D,T$5,LinkFromRateBase!$F:$F,$D25)</f>
        <v>0</v>
      </c>
      <c r="U25" s="3">
        <f>SUMIFS(LinkFromRateBase!$O:$O,LinkFromRateBase!$D:$D,U$5,LinkFromRateBase!$F:$F,$D25)</f>
        <v>0</v>
      </c>
      <c r="V25" s="3"/>
    </row>
    <row r="26" spans="2:22" x14ac:dyDescent="0.2">
      <c r="B26" s="69"/>
      <c r="D26" s="1" t="s">
        <v>435</v>
      </c>
      <c r="F26" s="3">
        <f t="shared" si="1"/>
        <v>0</v>
      </c>
      <c r="H26" s="3">
        <f>SUMIFS(LinkFromRateBase!$O:$O,LinkFromRateBase!$D:$D,H$5,LinkFromRateBase!$F:$F,$D26)</f>
        <v>0</v>
      </c>
      <c r="I26" s="3">
        <f>SUMIFS(LinkFromRateBase!$O:$O,LinkFromRateBase!$D:$D,I$5,LinkFromRateBase!$F:$F,$D26)</f>
        <v>0</v>
      </c>
      <c r="J26" s="3">
        <f>SUMIFS(LinkFromRateBase!$O:$O,LinkFromRateBase!$D:$D,J$5,LinkFromRateBase!$F:$F,$D26)</f>
        <v>0</v>
      </c>
      <c r="K26" s="3">
        <f>SUMIFS(LinkFromRateBase!$O:$O,LinkFromRateBase!$D:$D,K$5,LinkFromRateBase!$F:$F,$D26)</f>
        <v>0</v>
      </c>
      <c r="L26" s="3">
        <f>SUMIFS(LinkFromRateBase!$O:$O,LinkFromRateBase!$D:$D,L$5,LinkFromRateBase!$F:$F,$D26)</f>
        <v>0</v>
      </c>
      <c r="M26" s="3">
        <f>SUMIFS(LinkFromRateBase!$O:$O,LinkFromRateBase!$D:$D,M$5,LinkFromRateBase!$F:$F,$D26)</f>
        <v>0</v>
      </c>
      <c r="N26" s="3">
        <f>SUMIFS(LinkFromRateBase!$O:$O,LinkFromRateBase!$D:$D,N$5,LinkFromRateBase!$F:$F,$D26)</f>
        <v>0</v>
      </c>
      <c r="O26" s="3">
        <f>SUMIFS(LinkFromRateBase!$O:$O,LinkFromRateBase!$D:$D,O$5,LinkFromRateBase!$F:$F,$D26)</f>
        <v>0</v>
      </c>
      <c r="P26" s="3">
        <f>SUMIFS(LinkFromRateBase!$O:$O,LinkFromRateBase!$D:$D,P$5,LinkFromRateBase!$F:$F,$D26)</f>
        <v>0</v>
      </c>
      <c r="Q26" s="3">
        <f>SUMIFS(LinkFromRateBase!$O:$O,LinkFromRateBase!$D:$D,Q$5,LinkFromRateBase!$F:$F,$D26)</f>
        <v>0</v>
      </c>
      <c r="R26" s="3">
        <f>SUMIFS(LinkFromRateBase!$O:$O,LinkFromRateBase!$D:$D,R$5,LinkFromRateBase!$F:$F,$D26)</f>
        <v>0</v>
      </c>
      <c r="S26" s="3">
        <f>SUMIFS(LinkFromRateBase!$O:$O,LinkFromRateBase!$D:$D,S$5,LinkFromRateBase!$F:$F,$D26)</f>
        <v>0</v>
      </c>
      <c r="T26" s="3">
        <f>SUMIFS(LinkFromRateBase!$O:$O,LinkFromRateBase!$D:$D,T$5,LinkFromRateBase!$F:$F,$D26)</f>
        <v>0</v>
      </c>
      <c r="U26" s="3">
        <f>SUMIFS(LinkFromRateBase!$O:$O,LinkFromRateBase!$D:$D,U$5,LinkFromRateBase!$F:$F,$D26)</f>
        <v>0</v>
      </c>
      <c r="V26" s="3"/>
    </row>
    <row r="27" spans="2:22" x14ac:dyDescent="0.2">
      <c r="B27" s="69"/>
      <c r="D27" s="1" t="s">
        <v>1026</v>
      </c>
      <c r="F27" s="3">
        <f t="shared" si="1"/>
        <v>23734588.469815783</v>
      </c>
      <c r="H27" s="3">
        <f>SUMIFS(LinkFromRateBase!$O:$O,LinkFromRateBase!$D:$D,H$5,LinkFromRateBase!$F:$F,$D27)</f>
        <v>0</v>
      </c>
      <c r="I27" s="3">
        <f>SUMIFS(LinkFromRateBase!$O:$O,LinkFromRateBase!$D:$D,I$5,LinkFromRateBase!$F:$F,$D27)</f>
        <v>0</v>
      </c>
      <c r="J27" s="3">
        <f>SUMIFS(LinkFromRateBase!$O:$O,LinkFromRateBase!$D:$D,J$5,LinkFromRateBase!$F:$F,$D27)</f>
        <v>0</v>
      </c>
      <c r="K27" s="3">
        <f>SUMIFS(LinkFromRateBase!$O:$O,LinkFromRateBase!$D:$D,K$5,LinkFromRateBase!$F:$F,$D27)</f>
        <v>23734588.469815783</v>
      </c>
      <c r="L27" s="3">
        <f>SUMIFS(LinkFromRateBase!$O:$O,LinkFromRateBase!$D:$D,L$5,LinkFromRateBase!$F:$F,$D27)</f>
        <v>0</v>
      </c>
      <c r="M27" s="3">
        <f>SUMIFS(LinkFromRateBase!$O:$O,LinkFromRateBase!$D:$D,M$5,LinkFromRateBase!$F:$F,$D27)</f>
        <v>0</v>
      </c>
      <c r="N27" s="3">
        <f>SUMIFS(LinkFromRateBase!$O:$O,LinkFromRateBase!$D:$D,N$5,LinkFromRateBase!$F:$F,$D27)</f>
        <v>0</v>
      </c>
      <c r="O27" s="3">
        <f>SUMIFS(LinkFromRateBase!$O:$O,LinkFromRateBase!$D:$D,O$5,LinkFromRateBase!$F:$F,$D27)</f>
        <v>0</v>
      </c>
      <c r="P27" s="3">
        <f>SUMIFS(LinkFromRateBase!$O:$O,LinkFromRateBase!$D:$D,P$5,LinkFromRateBase!$F:$F,$D27)</f>
        <v>0</v>
      </c>
      <c r="Q27" s="3">
        <f>SUMIFS(LinkFromRateBase!$O:$O,LinkFromRateBase!$D:$D,Q$5,LinkFromRateBase!$F:$F,$D27)</f>
        <v>0</v>
      </c>
      <c r="R27" s="3">
        <f>SUMIFS(LinkFromRateBase!$O:$O,LinkFromRateBase!$D:$D,R$5,LinkFromRateBase!$F:$F,$D27)</f>
        <v>0</v>
      </c>
      <c r="S27" s="3">
        <f>SUMIFS(LinkFromRateBase!$O:$O,LinkFromRateBase!$D:$D,S$5,LinkFromRateBase!$F:$F,$D27)</f>
        <v>0</v>
      </c>
      <c r="T27" s="3">
        <f>SUMIFS(LinkFromRateBase!$O:$O,LinkFromRateBase!$D:$D,T$5,LinkFromRateBase!$F:$F,$D27)</f>
        <v>0</v>
      </c>
      <c r="U27" s="3">
        <f>SUMIFS(LinkFromRateBase!$O:$O,LinkFromRateBase!$D:$D,U$5,LinkFromRateBase!$F:$F,$D27)</f>
        <v>0</v>
      </c>
      <c r="V27" s="3"/>
    </row>
    <row r="28" spans="2:22" x14ac:dyDescent="0.2">
      <c r="B28" s="69"/>
      <c r="D28" s="1" t="s">
        <v>1027</v>
      </c>
      <c r="F28" s="3">
        <f t="shared" si="1"/>
        <v>142877.89146933347</v>
      </c>
      <c r="H28" s="3">
        <f>SUMIFS(LinkFromRateBase!$O:$O,LinkFromRateBase!$D:$D,H$5,LinkFromRateBase!$F:$F,$D28)</f>
        <v>0</v>
      </c>
      <c r="I28" s="3">
        <f>SUMIFS(LinkFromRateBase!$O:$O,LinkFromRateBase!$D:$D,I$5,LinkFromRateBase!$F:$F,$D28)</f>
        <v>0</v>
      </c>
      <c r="J28" s="3">
        <f>SUMIFS(LinkFromRateBase!$O:$O,LinkFromRateBase!$D:$D,J$5,LinkFromRateBase!$F:$F,$D28)</f>
        <v>0</v>
      </c>
      <c r="K28" s="3">
        <f>SUMIFS(LinkFromRateBase!$O:$O,LinkFromRateBase!$D:$D,K$5,LinkFromRateBase!$F:$F,$D28)</f>
        <v>142877.89146933347</v>
      </c>
      <c r="L28" s="3">
        <f>SUMIFS(LinkFromRateBase!$O:$O,LinkFromRateBase!$D:$D,L$5,LinkFromRateBase!$F:$F,$D28)</f>
        <v>0</v>
      </c>
      <c r="M28" s="3">
        <f>SUMIFS(LinkFromRateBase!$O:$O,LinkFromRateBase!$D:$D,M$5,LinkFromRateBase!$F:$F,$D28)</f>
        <v>0</v>
      </c>
      <c r="N28" s="3">
        <f>SUMIFS(LinkFromRateBase!$O:$O,LinkFromRateBase!$D:$D,N$5,LinkFromRateBase!$F:$F,$D28)</f>
        <v>0</v>
      </c>
      <c r="O28" s="3">
        <f>SUMIFS(LinkFromRateBase!$O:$O,LinkFromRateBase!$D:$D,O$5,LinkFromRateBase!$F:$F,$D28)</f>
        <v>0</v>
      </c>
      <c r="P28" s="3">
        <f>SUMIFS(LinkFromRateBase!$O:$O,LinkFromRateBase!$D:$D,P$5,LinkFromRateBase!$F:$F,$D28)</f>
        <v>0</v>
      </c>
      <c r="Q28" s="3">
        <f>SUMIFS(LinkFromRateBase!$O:$O,LinkFromRateBase!$D:$D,Q$5,LinkFromRateBase!$F:$F,$D28)</f>
        <v>0</v>
      </c>
      <c r="R28" s="3">
        <f>SUMIFS(LinkFromRateBase!$O:$O,LinkFromRateBase!$D:$D,R$5,LinkFromRateBase!$F:$F,$D28)</f>
        <v>0</v>
      </c>
      <c r="S28" s="3">
        <f>SUMIFS(LinkFromRateBase!$O:$O,LinkFromRateBase!$D:$D,S$5,LinkFromRateBase!$F:$F,$D28)</f>
        <v>0</v>
      </c>
      <c r="T28" s="3">
        <f>SUMIFS(LinkFromRateBase!$O:$O,LinkFromRateBase!$D:$D,T$5,LinkFromRateBase!$F:$F,$D28)</f>
        <v>0</v>
      </c>
      <c r="U28" s="3">
        <f>SUMIFS(LinkFromRateBase!$O:$O,LinkFromRateBase!$D:$D,U$5,LinkFromRateBase!$F:$F,$D28)</f>
        <v>0</v>
      </c>
      <c r="V28" s="3"/>
    </row>
    <row r="29" spans="2:22" x14ac:dyDescent="0.2">
      <c r="B29" s="69"/>
      <c r="D29" s="1" t="s">
        <v>1028</v>
      </c>
      <c r="F29" s="3">
        <f t="shared" si="1"/>
        <v>-3127.4600000000009</v>
      </c>
      <c r="H29" s="3">
        <f>SUMIFS(LinkFromRateBase!$O:$O,LinkFromRateBase!$D:$D,H$5,LinkFromRateBase!$F:$F,$D29)</f>
        <v>0</v>
      </c>
      <c r="I29" s="3">
        <f>SUMIFS(LinkFromRateBase!$O:$O,LinkFromRateBase!$D:$D,I$5,LinkFromRateBase!$F:$F,$D29)</f>
        <v>0</v>
      </c>
      <c r="J29" s="3">
        <f>SUMIFS(LinkFromRateBase!$O:$O,LinkFromRateBase!$D:$D,J$5,LinkFromRateBase!$F:$F,$D29)</f>
        <v>0</v>
      </c>
      <c r="K29" s="3">
        <f>SUMIFS(LinkFromRateBase!$O:$O,LinkFromRateBase!$D:$D,K$5,LinkFromRateBase!$F:$F,$D29)</f>
        <v>-3127.4600000000009</v>
      </c>
      <c r="L29" s="3">
        <f>SUMIFS(LinkFromRateBase!$O:$O,LinkFromRateBase!$D:$D,L$5,LinkFromRateBase!$F:$F,$D29)</f>
        <v>0</v>
      </c>
      <c r="M29" s="3">
        <f>SUMIFS(LinkFromRateBase!$O:$O,LinkFromRateBase!$D:$D,M$5,LinkFromRateBase!$F:$F,$D29)</f>
        <v>0</v>
      </c>
      <c r="N29" s="3">
        <f>SUMIFS(LinkFromRateBase!$O:$O,LinkFromRateBase!$D:$D,N$5,LinkFromRateBase!$F:$F,$D29)</f>
        <v>0</v>
      </c>
      <c r="O29" s="3">
        <f>SUMIFS(LinkFromRateBase!$O:$O,LinkFromRateBase!$D:$D,O$5,LinkFromRateBase!$F:$F,$D29)</f>
        <v>0</v>
      </c>
      <c r="P29" s="3">
        <f>SUMIFS(LinkFromRateBase!$O:$O,LinkFromRateBase!$D:$D,P$5,LinkFromRateBase!$F:$F,$D29)</f>
        <v>0</v>
      </c>
      <c r="Q29" s="3">
        <f>SUMIFS(LinkFromRateBase!$O:$O,LinkFromRateBase!$D:$D,Q$5,LinkFromRateBase!$F:$F,$D29)</f>
        <v>0</v>
      </c>
      <c r="R29" s="3">
        <f>SUMIFS(LinkFromRateBase!$O:$O,LinkFromRateBase!$D:$D,R$5,LinkFromRateBase!$F:$F,$D29)</f>
        <v>0</v>
      </c>
      <c r="S29" s="3">
        <f>SUMIFS(LinkFromRateBase!$O:$O,LinkFromRateBase!$D:$D,S$5,LinkFromRateBase!$F:$F,$D29)</f>
        <v>0</v>
      </c>
      <c r="T29" s="3">
        <f>SUMIFS(LinkFromRateBase!$O:$O,LinkFromRateBase!$D:$D,T$5,LinkFromRateBase!$F:$F,$D29)</f>
        <v>0</v>
      </c>
      <c r="U29" s="3">
        <f>SUMIFS(LinkFromRateBase!$O:$O,LinkFromRateBase!$D:$D,U$5,LinkFromRateBase!$F:$F,$D29)</f>
        <v>0</v>
      </c>
      <c r="V29" s="3"/>
    </row>
    <row r="30" spans="2:22" x14ac:dyDescent="0.2">
      <c r="B30" s="70"/>
      <c r="D30" s="1" t="s">
        <v>1029</v>
      </c>
      <c r="F30" s="3">
        <f t="shared" si="1"/>
        <v>0</v>
      </c>
      <c r="H30" s="3">
        <f>SUMIFS(LinkFromRateBase!$O:$O,LinkFromRateBase!$D:$D,H$5,LinkFromRateBase!$F:$F,$D30)</f>
        <v>0</v>
      </c>
      <c r="I30" s="3">
        <f>SUMIFS(LinkFromRateBase!$O:$O,LinkFromRateBase!$D:$D,I$5,LinkFromRateBase!$F:$F,$D30)</f>
        <v>0</v>
      </c>
      <c r="J30" s="3">
        <f>SUMIFS(LinkFromRateBase!$O:$O,LinkFromRateBase!$D:$D,J$5,LinkFromRateBase!$F:$F,$D30)</f>
        <v>0</v>
      </c>
      <c r="K30" s="3">
        <f>SUMIFS(LinkFromRateBase!$O:$O,LinkFromRateBase!$D:$D,K$5,LinkFromRateBase!$F:$F,$D30)</f>
        <v>0</v>
      </c>
      <c r="L30" s="3">
        <f>SUMIFS(LinkFromRateBase!$O:$O,LinkFromRateBase!$D:$D,L$5,LinkFromRateBase!$F:$F,$D30)</f>
        <v>0</v>
      </c>
      <c r="M30" s="3">
        <f>SUMIFS(LinkFromRateBase!$O:$O,LinkFromRateBase!$D:$D,M$5,LinkFromRateBase!$F:$F,$D30)</f>
        <v>0</v>
      </c>
      <c r="N30" s="3">
        <f>SUMIFS(LinkFromRateBase!$O:$O,LinkFromRateBase!$D:$D,N$5,LinkFromRateBase!$F:$F,$D30)</f>
        <v>0</v>
      </c>
      <c r="O30" s="3">
        <f>SUMIFS(LinkFromRateBase!$O:$O,LinkFromRateBase!$D:$D,O$5,LinkFromRateBase!$F:$F,$D30)</f>
        <v>0</v>
      </c>
      <c r="P30" s="3">
        <f>SUMIFS(LinkFromRateBase!$O:$O,LinkFromRateBase!$D:$D,P$5,LinkFromRateBase!$F:$F,$D30)</f>
        <v>0</v>
      </c>
      <c r="Q30" s="3">
        <f>SUMIFS(LinkFromRateBase!$O:$O,LinkFromRateBase!$D:$D,Q$5,LinkFromRateBase!$F:$F,$D30)</f>
        <v>0</v>
      </c>
      <c r="R30" s="3">
        <f>SUMIFS(LinkFromRateBase!$O:$O,LinkFromRateBase!$D:$D,R$5,LinkFromRateBase!$F:$F,$D30)</f>
        <v>0</v>
      </c>
      <c r="S30" s="3">
        <f>SUMIFS(LinkFromRateBase!$O:$O,LinkFromRateBase!$D:$D,S$5,LinkFromRateBase!$F:$F,$D30)</f>
        <v>0</v>
      </c>
      <c r="T30" s="3">
        <f>SUMIFS(LinkFromRateBase!$O:$O,LinkFromRateBase!$D:$D,T$5,LinkFromRateBase!$F:$F,$D30)</f>
        <v>0</v>
      </c>
      <c r="U30" s="3">
        <f>SUMIFS(LinkFromRateBase!$O:$O,LinkFromRateBase!$D:$D,U$5,LinkFromRateBase!$F:$F,$D30)</f>
        <v>0</v>
      </c>
      <c r="V30" s="3"/>
    </row>
    <row r="31" spans="2:22" x14ac:dyDescent="0.2">
      <c r="B31" s="7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2:22" x14ac:dyDescent="0.2">
      <c r="B32" s="69"/>
      <c r="C32" s="2" t="s">
        <v>22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2:22" x14ac:dyDescent="0.2">
      <c r="B33" s="69"/>
      <c r="D33" s="1" t="s">
        <v>1030</v>
      </c>
      <c r="F33" s="3">
        <f>SUM(H33:U33)</f>
        <v>800183.34</v>
      </c>
      <c r="H33" s="3">
        <f>SUMIFS(LinkFromRateBase!$O:$O,LinkFromRateBase!$D:$D,H$5,LinkFromRateBase!$F:$F,$D33)</f>
        <v>0</v>
      </c>
      <c r="I33" s="3">
        <f>SUMIFS(LinkFromRateBase!$O:$O,LinkFromRateBase!$D:$D,I$5,LinkFromRateBase!$F:$F,$D33)</f>
        <v>0</v>
      </c>
      <c r="J33" s="3">
        <f>SUMIFS(LinkFromRateBase!$O:$O,LinkFromRateBase!$D:$D,J$5,LinkFromRateBase!$F:$F,$D33)</f>
        <v>800183.34</v>
      </c>
      <c r="K33" s="3">
        <f>SUMIFS(LinkFromRateBase!$O:$O,LinkFromRateBase!$D:$D,K$5,LinkFromRateBase!$F:$F,$D33)</f>
        <v>0</v>
      </c>
      <c r="L33" s="3">
        <f>SUMIFS(LinkFromRateBase!$O:$O,LinkFromRateBase!$D:$D,L$5,LinkFromRateBase!$F:$F,$D33)</f>
        <v>0</v>
      </c>
      <c r="M33" s="3">
        <f>SUMIFS(LinkFromRateBase!$O:$O,LinkFromRateBase!$D:$D,M$5,LinkFromRateBase!$F:$F,$D33)</f>
        <v>0</v>
      </c>
      <c r="N33" s="3">
        <f>SUMIFS(LinkFromRateBase!$O:$O,LinkFromRateBase!$D:$D,N$5,LinkFromRateBase!$F:$F,$D33)</f>
        <v>0</v>
      </c>
      <c r="O33" s="3">
        <f>SUMIFS(LinkFromRateBase!$O:$O,LinkFromRateBase!$D:$D,O$5,LinkFromRateBase!$F:$F,$D33)</f>
        <v>0</v>
      </c>
      <c r="P33" s="3">
        <f>SUMIFS(LinkFromRateBase!$O:$O,LinkFromRateBase!$D:$D,P$5,LinkFromRateBase!$F:$F,$D33)</f>
        <v>0</v>
      </c>
      <c r="Q33" s="3">
        <f>SUMIFS(LinkFromRateBase!$O:$O,LinkFromRateBase!$D:$D,Q$5,LinkFromRateBase!$F:$F,$D33)</f>
        <v>0</v>
      </c>
      <c r="R33" s="3">
        <f>SUMIFS(LinkFromRateBase!$O:$O,LinkFromRateBase!$D:$D,R$5,LinkFromRateBase!$F:$F,$D33)</f>
        <v>0</v>
      </c>
      <c r="S33" s="3">
        <f>SUMIFS(LinkFromRateBase!$O:$O,LinkFromRateBase!$D:$D,S$5,LinkFromRateBase!$F:$F,$D33)</f>
        <v>0</v>
      </c>
      <c r="T33" s="3">
        <f>SUMIFS(LinkFromRateBase!$O:$O,LinkFromRateBase!$D:$D,T$5,LinkFromRateBase!$F:$F,$D33)</f>
        <v>0</v>
      </c>
      <c r="U33" s="3">
        <f>SUMIFS(LinkFromRateBase!$O:$O,LinkFromRateBase!$D:$D,U$5,LinkFromRateBase!$F:$F,$D33)</f>
        <v>0</v>
      </c>
      <c r="V33" s="3"/>
    </row>
    <row r="34" spans="2:22" x14ac:dyDescent="0.2">
      <c r="B34" s="69"/>
      <c r="D34" s="1" t="s">
        <v>1031</v>
      </c>
      <c r="F34" s="3">
        <f>SUM(H34:U34)</f>
        <v>56834168.663643435</v>
      </c>
      <c r="H34" s="3">
        <f>SUMIFS(LinkFromRateBase!$O:$O,LinkFromRateBase!$D:$D,H$5,LinkFromRateBase!$F:$F,$D34)</f>
        <v>0</v>
      </c>
      <c r="I34" s="3">
        <f>SUMIFS(LinkFromRateBase!$O:$O,LinkFromRateBase!$D:$D,I$5,LinkFromRateBase!$F:$F,$D34)</f>
        <v>0</v>
      </c>
      <c r="J34" s="3">
        <f>SUMIFS(LinkFromRateBase!$O:$O,LinkFromRateBase!$D:$D,J$5,LinkFromRateBase!$F:$F,$D34)</f>
        <v>56834168.663643435</v>
      </c>
      <c r="K34" s="3">
        <f>SUMIFS(LinkFromRateBase!$O:$O,LinkFromRateBase!$D:$D,K$5,LinkFromRateBase!$F:$F,$D34)</f>
        <v>0</v>
      </c>
      <c r="L34" s="3">
        <f>SUMIFS(LinkFromRateBase!$O:$O,LinkFromRateBase!$D:$D,L$5,LinkFromRateBase!$F:$F,$D34)</f>
        <v>0</v>
      </c>
      <c r="M34" s="3">
        <f>SUMIFS(LinkFromRateBase!$O:$O,LinkFromRateBase!$D:$D,M$5,LinkFromRateBase!$F:$F,$D34)</f>
        <v>0</v>
      </c>
      <c r="N34" s="3">
        <f>SUMIFS(LinkFromRateBase!$O:$O,LinkFromRateBase!$D:$D,N$5,LinkFromRateBase!$F:$F,$D34)</f>
        <v>0</v>
      </c>
      <c r="O34" s="3">
        <f>SUMIFS(LinkFromRateBase!$O:$O,LinkFromRateBase!$D:$D,O$5,LinkFromRateBase!$F:$F,$D34)</f>
        <v>0</v>
      </c>
      <c r="P34" s="3">
        <f>SUMIFS(LinkFromRateBase!$O:$O,LinkFromRateBase!$D:$D,P$5,LinkFromRateBase!$F:$F,$D34)</f>
        <v>0</v>
      </c>
      <c r="Q34" s="3">
        <f>SUMIFS(LinkFromRateBase!$O:$O,LinkFromRateBase!$D:$D,Q$5,LinkFromRateBase!$F:$F,$D34)</f>
        <v>0</v>
      </c>
      <c r="R34" s="3">
        <f>SUMIFS(LinkFromRateBase!$O:$O,LinkFromRateBase!$D:$D,R$5,LinkFromRateBase!$F:$F,$D34)</f>
        <v>0</v>
      </c>
      <c r="S34" s="3">
        <f>SUMIFS(LinkFromRateBase!$O:$O,LinkFromRateBase!$D:$D,S$5,LinkFromRateBase!$F:$F,$D34)</f>
        <v>0</v>
      </c>
      <c r="T34" s="3">
        <f>SUMIFS(LinkFromRateBase!$O:$O,LinkFromRateBase!$D:$D,T$5,LinkFromRateBase!$F:$F,$D34)</f>
        <v>0</v>
      </c>
      <c r="U34" s="3">
        <f>SUMIFS(LinkFromRateBase!$O:$O,LinkFromRateBase!$D:$D,U$5,LinkFromRateBase!$F:$F,$D34)</f>
        <v>0</v>
      </c>
      <c r="V34" s="3"/>
    </row>
    <row r="35" spans="2:22" x14ac:dyDescent="0.2">
      <c r="B35" s="69"/>
      <c r="D35" s="1" t="s">
        <v>1032</v>
      </c>
      <c r="F35" s="3">
        <f>SUM(H35:U35)</f>
        <v>2864548.4272768577</v>
      </c>
      <c r="H35" s="3">
        <f>SUMIFS(LinkFromRateBase!$O:$O,LinkFromRateBase!$D:$D,H$5,LinkFromRateBase!$F:$F,$D35)</f>
        <v>0</v>
      </c>
      <c r="I35" s="3">
        <f>SUMIFS(LinkFromRateBase!$O:$O,LinkFromRateBase!$D:$D,I$5,LinkFromRateBase!$F:$F,$D35)</f>
        <v>0</v>
      </c>
      <c r="J35" s="3">
        <f>SUMIFS(LinkFromRateBase!$O:$O,LinkFromRateBase!$D:$D,J$5,LinkFromRateBase!$F:$F,$D35)</f>
        <v>2864548.4272768577</v>
      </c>
      <c r="K35" s="3">
        <f>SUMIFS(LinkFromRateBase!$O:$O,LinkFromRateBase!$D:$D,K$5,LinkFromRateBase!$F:$F,$D35)</f>
        <v>0</v>
      </c>
      <c r="L35" s="3">
        <f>SUMIFS(LinkFromRateBase!$O:$O,LinkFromRateBase!$D:$D,L$5,LinkFromRateBase!$F:$F,$D35)</f>
        <v>0</v>
      </c>
      <c r="M35" s="3">
        <f>SUMIFS(LinkFromRateBase!$O:$O,LinkFromRateBase!$D:$D,M$5,LinkFromRateBase!$F:$F,$D35)</f>
        <v>0</v>
      </c>
      <c r="N35" s="3">
        <f>SUMIFS(LinkFromRateBase!$O:$O,LinkFromRateBase!$D:$D,N$5,LinkFromRateBase!$F:$F,$D35)</f>
        <v>0</v>
      </c>
      <c r="O35" s="3">
        <f>SUMIFS(LinkFromRateBase!$O:$O,LinkFromRateBase!$D:$D,O$5,LinkFromRateBase!$F:$F,$D35)</f>
        <v>0</v>
      </c>
      <c r="P35" s="3">
        <f>SUMIFS(LinkFromRateBase!$O:$O,LinkFromRateBase!$D:$D,P$5,LinkFromRateBase!$F:$F,$D35)</f>
        <v>0</v>
      </c>
      <c r="Q35" s="3">
        <f>SUMIFS(LinkFromRateBase!$O:$O,LinkFromRateBase!$D:$D,Q$5,LinkFromRateBase!$F:$F,$D35)</f>
        <v>0</v>
      </c>
      <c r="R35" s="3">
        <f>SUMIFS(LinkFromRateBase!$O:$O,LinkFromRateBase!$D:$D,R$5,LinkFromRateBase!$F:$F,$D35)</f>
        <v>0</v>
      </c>
      <c r="S35" s="3">
        <f>SUMIFS(LinkFromRateBase!$O:$O,LinkFromRateBase!$D:$D,S$5,LinkFromRateBase!$F:$F,$D35)</f>
        <v>0</v>
      </c>
      <c r="T35" s="3">
        <f>SUMIFS(LinkFromRateBase!$O:$O,LinkFromRateBase!$D:$D,T$5,LinkFromRateBase!$F:$F,$D35)</f>
        <v>0</v>
      </c>
      <c r="U35" s="3">
        <f>SUMIFS(LinkFromRateBase!$O:$O,LinkFromRateBase!$D:$D,U$5,LinkFromRateBase!$F:$F,$D35)</f>
        <v>0</v>
      </c>
      <c r="V35" s="3"/>
    </row>
    <row r="36" spans="2:22" x14ac:dyDescent="0.2">
      <c r="B36" s="69"/>
      <c r="D36" s="1" t="s">
        <v>1033</v>
      </c>
      <c r="F36" s="3">
        <f>SUM(H36:U36)</f>
        <v>65830936.484522298</v>
      </c>
      <c r="H36" s="3">
        <f>SUMIFS(LinkFromRateBase!$O:$O,LinkFromRateBase!$D:$D,H$5,LinkFromRateBase!$F:$F,$D36)</f>
        <v>0</v>
      </c>
      <c r="I36" s="3">
        <f>SUMIFS(LinkFromRateBase!$O:$O,LinkFromRateBase!$D:$D,I$5,LinkFromRateBase!$F:$F,$D36)</f>
        <v>0</v>
      </c>
      <c r="J36" s="3">
        <f>SUMIFS(LinkFromRateBase!$O:$O,LinkFromRateBase!$D:$D,J$5,LinkFromRateBase!$F:$F,$D36)</f>
        <v>65830936.484522298</v>
      </c>
      <c r="K36" s="3">
        <f>SUMIFS(LinkFromRateBase!$O:$O,LinkFromRateBase!$D:$D,K$5,LinkFromRateBase!$F:$F,$D36)</f>
        <v>0</v>
      </c>
      <c r="L36" s="3">
        <f>SUMIFS(LinkFromRateBase!$O:$O,LinkFromRateBase!$D:$D,L$5,LinkFromRateBase!$F:$F,$D36)</f>
        <v>0</v>
      </c>
      <c r="M36" s="3">
        <f>SUMIFS(LinkFromRateBase!$O:$O,LinkFromRateBase!$D:$D,M$5,LinkFromRateBase!$F:$F,$D36)</f>
        <v>0</v>
      </c>
      <c r="N36" s="3">
        <f>SUMIFS(LinkFromRateBase!$O:$O,LinkFromRateBase!$D:$D,N$5,LinkFromRateBase!$F:$F,$D36)</f>
        <v>0</v>
      </c>
      <c r="O36" s="3">
        <f>SUMIFS(LinkFromRateBase!$O:$O,LinkFromRateBase!$D:$D,O$5,LinkFromRateBase!$F:$F,$D36)</f>
        <v>0</v>
      </c>
      <c r="P36" s="3">
        <f>SUMIFS(LinkFromRateBase!$O:$O,LinkFromRateBase!$D:$D,P$5,LinkFromRateBase!$F:$F,$D36)</f>
        <v>0</v>
      </c>
      <c r="Q36" s="3">
        <f>SUMIFS(LinkFromRateBase!$O:$O,LinkFromRateBase!$D:$D,Q$5,LinkFromRateBase!$F:$F,$D36)</f>
        <v>0</v>
      </c>
      <c r="R36" s="3">
        <f>SUMIFS(LinkFromRateBase!$O:$O,LinkFromRateBase!$D:$D,R$5,LinkFromRateBase!$F:$F,$D36)</f>
        <v>0</v>
      </c>
      <c r="S36" s="3">
        <f>SUMIFS(LinkFromRateBase!$O:$O,LinkFromRateBase!$D:$D,S$5,LinkFromRateBase!$F:$F,$D36)</f>
        <v>0</v>
      </c>
      <c r="T36" s="3">
        <f>SUMIFS(LinkFromRateBase!$O:$O,LinkFromRateBase!$D:$D,T$5,LinkFromRateBase!$F:$F,$D36)</f>
        <v>0</v>
      </c>
      <c r="U36" s="3">
        <f>SUMIFS(LinkFromRateBase!$O:$O,LinkFromRateBase!$D:$D,U$5,LinkFromRateBase!$F:$F,$D36)</f>
        <v>0</v>
      </c>
      <c r="V36" s="3"/>
    </row>
    <row r="37" spans="2:22" x14ac:dyDescent="0.2">
      <c r="B37" s="69"/>
      <c r="D37" s="1" t="s">
        <v>1034</v>
      </c>
      <c r="F37" s="3">
        <f>SUM(H37:U37)</f>
        <v>86636.306363222771</v>
      </c>
      <c r="H37" s="3">
        <f>SUMIFS(LinkFromRateBase!$O:$O,LinkFromRateBase!$D:$D,H$5,LinkFromRateBase!$F:$F,$D37)</f>
        <v>0</v>
      </c>
      <c r="I37" s="3">
        <f>SUMIFS(LinkFromRateBase!$O:$O,LinkFromRateBase!$D:$D,I$5,LinkFromRateBase!$F:$F,$D37)</f>
        <v>0</v>
      </c>
      <c r="J37" s="3">
        <f>SUMIFS(LinkFromRateBase!$O:$O,LinkFromRateBase!$D:$D,J$5,LinkFromRateBase!$F:$F,$D37)</f>
        <v>86636.306363222771</v>
      </c>
      <c r="K37" s="3">
        <f>SUMIFS(LinkFromRateBase!$O:$O,LinkFromRateBase!$D:$D,K$5,LinkFromRateBase!$F:$F,$D37)</f>
        <v>0</v>
      </c>
      <c r="L37" s="3">
        <f>SUMIFS(LinkFromRateBase!$O:$O,LinkFromRateBase!$D:$D,L$5,LinkFromRateBase!$F:$F,$D37)</f>
        <v>0</v>
      </c>
      <c r="M37" s="3">
        <f>SUMIFS(LinkFromRateBase!$O:$O,LinkFromRateBase!$D:$D,M$5,LinkFromRateBase!$F:$F,$D37)</f>
        <v>0</v>
      </c>
      <c r="N37" s="3">
        <f>SUMIFS(LinkFromRateBase!$O:$O,LinkFromRateBase!$D:$D,N$5,LinkFromRateBase!$F:$F,$D37)</f>
        <v>0</v>
      </c>
      <c r="O37" s="3">
        <f>SUMIFS(LinkFromRateBase!$O:$O,LinkFromRateBase!$D:$D,O$5,LinkFromRateBase!$F:$F,$D37)</f>
        <v>0</v>
      </c>
      <c r="P37" s="3">
        <f>SUMIFS(LinkFromRateBase!$O:$O,LinkFromRateBase!$D:$D,P$5,LinkFromRateBase!$F:$F,$D37)</f>
        <v>0</v>
      </c>
      <c r="Q37" s="3">
        <f>SUMIFS(LinkFromRateBase!$O:$O,LinkFromRateBase!$D:$D,Q$5,LinkFromRateBase!$F:$F,$D37)</f>
        <v>0</v>
      </c>
      <c r="R37" s="3">
        <f>SUMIFS(LinkFromRateBase!$O:$O,LinkFromRateBase!$D:$D,R$5,LinkFromRateBase!$F:$F,$D37)</f>
        <v>0</v>
      </c>
      <c r="S37" s="3">
        <f>SUMIFS(LinkFromRateBase!$O:$O,LinkFromRateBase!$D:$D,S$5,LinkFromRateBase!$F:$F,$D37)</f>
        <v>0</v>
      </c>
      <c r="T37" s="3">
        <f>SUMIFS(LinkFromRateBase!$O:$O,LinkFromRateBase!$D:$D,T$5,LinkFromRateBase!$F:$F,$D37)</f>
        <v>0</v>
      </c>
      <c r="U37" s="3">
        <f>SUMIFS(LinkFromRateBase!$O:$O,LinkFromRateBase!$D:$D,U$5,LinkFromRateBase!$F:$F,$D37)</f>
        <v>0</v>
      </c>
      <c r="V37" s="3"/>
    </row>
    <row r="38" spans="2:22" x14ac:dyDescent="0.2">
      <c r="B38" s="69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2:22" x14ac:dyDescent="0.2">
      <c r="B39" s="69"/>
      <c r="C39" s="2" t="s">
        <v>389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2:22" x14ac:dyDescent="0.2">
      <c r="B40" s="69"/>
      <c r="D40" s="1" t="s">
        <v>1035</v>
      </c>
      <c r="F40" s="3">
        <f t="shared" ref="F40:F47" si="2">SUM(H40:U40)</f>
        <v>7549864.7900000177</v>
      </c>
      <c r="H40" s="3">
        <f>SUMIFS(LinkFromRateBase!$O:$O,LinkFromRateBase!$D:$D,H$5,LinkFromRateBase!$F:$F,$D40)</f>
        <v>0</v>
      </c>
      <c r="I40" s="3">
        <f>SUMIFS(LinkFromRateBase!$O:$O,LinkFromRateBase!$D:$D,I$5,LinkFromRateBase!$F:$F,$D40)</f>
        <v>0</v>
      </c>
      <c r="J40" s="3">
        <f>SUMIFS(LinkFromRateBase!$O:$O,LinkFromRateBase!$D:$D,J$5,LinkFromRateBase!$F:$F,$D40)</f>
        <v>0</v>
      </c>
      <c r="K40" s="3">
        <f>SUMIFS(LinkFromRateBase!$O:$O,LinkFromRateBase!$D:$D,K$5,LinkFromRateBase!$F:$F,$D40)</f>
        <v>0</v>
      </c>
      <c r="L40" s="3">
        <f>SUMIFS(LinkFromRateBase!$O:$O,LinkFromRateBase!$D:$D,L$5,LinkFromRateBase!$F:$F,$D40)</f>
        <v>0</v>
      </c>
      <c r="M40" s="3">
        <f>SUMIFS(LinkFromRateBase!$O:$O,LinkFromRateBase!$D:$D,M$5,LinkFromRateBase!$F:$F,$D40)</f>
        <v>7549864.7900000177</v>
      </c>
      <c r="N40" s="3">
        <f>SUMIFS(LinkFromRateBase!$O:$O,LinkFromRateBase!$D:$D,N$5,LinkFromRateBase!$F:$F,$D40)</f>
        <v>0</v>
      </c>
      <c r="O40" s="3">
        <f>SUMIFS(LinkFromRateBase!$O:$O,LinkFromRateBase!$D:$D,O$5,LinkFromRateBase!$F:$F,$D40)</f>
        <v>0</v>
      </c>
      <c r="P40" s="3">
        <f>SUMIFS(LinkFromRateBase!$O:$O,LinkFromRateBase!$D:$D,P$5,LinkFromRateBase!$F:$F,$D40)</f>
        <v>0</v>
      </c>
      <c r="Q40" s="3">
        <f>SUMIFS(LinkFromRateBase!$O:$O,LinkFromRateBase!$D:$D,Q$5,LinkFromRateBase!$F:$F,$D40)</f>
        <v>0</v>
      </c>
      <c r="R40" s="3">
        <f>SUMIFS(LinkFromRateBase!$O:$O,LinkFromRateBase!$D:$D,R$5,LinkFromRateBase!$F:$F,$D40)</f>
        <v>0</v>
      </c>
      <c r="S40" s="3">
        <f>SUMIFS(LinkFromRateBase!$O:$O,LinkFromRateBase!$D:$D,S$5,LinkFromRateBase!$F:$F,$D40)</f>
        <v>0</v>
      </c>
      <c r="T40" s="3">
        <f>SUMIFS(LinkFromRateBase!$O:$O,LinkFromRateBase!$D:$D,T$5,LinkFromRateBase!$F:$F,$D40)</f>
        <v>0</v>
      </c>
      <c r="U40" s="3">
        <f>SUMIFS(LinkFromRateBase!$O:$O,LinkFromRateBase!$D:$D,U$5,LinkFromRateBase!$F:$F,$D40)</f>
        <v>0</v>
      </c>
      <c r="V40" s="3"/>
    </row>
    <row r="41" spans="2:22" x14ac:dyDescent="0.2">
      <c r="B41" s="69"/>
      <c r="D41" s="1" t="s">
        <v>1036</v>
      </c>
      <c r="F41" s="3">
        <f t="shared" si="2"/>
        <v>5165287.6934763286</v>
      </c>
      <c r="H41" s="3">
        <f>SUMIFS(LinkFromRateBase!$O:$O,LinkFromRateBase!$D:$D,H$5,LinkFromRateBase!$F:$F,$D41)</f>
        <v>0</v>
      </c>
      <c r="I41" s="3">
        <f>SUMIFS(LinkFromRateBase!$O:$O,LinkFromRateBase!$D:$D,I$5,LinkFromRateBase!$F:$F,$D41)</f>
        <v>0</v>
      </c>
      <c r="J41" s="3">
        <f>SUMIFS(LinkFromRateBase!$O:$O,LinkFromRateBase!$D:$D,J$5,LinkFromRateBase!$F:$F,$D41)</f>
        <v>0</v>
      </c>
      <c r="K41" s="3">
        <f>SUMIFS(LinkFromRateBase!$O:$O,LinkFromRateBase!$D:$D,K$5,LinkFromRateBase!$F:$F,$D41)</f>
        <v>0</v>
      </c>
      <c r="L41" s="3">
        <f>SUMIFS(LinkFromRateBase!$O:$O,LinkFromRateBase!$D:$D,L$5,LinkFromRateBase!$F:$F,$D41)</f>
        <v>0</v>
      </c>
      <c r="M41" s="3">
        <f>SUMIFS(LinkFromRateBase!$O:$O,LinkFromRateBase!$D:$D,M$5,LinkFromRateBase!$F:$F,$D41)</f>
        <v>5165287.6934763286</v>
      </c>
      <c r="N41" s="3">
        <f>SUMIFS(LinkFromRateBase!$O:$O,LinkFromRateBase!$D:$D,N$5,LinkFromRateBase!$F:$F,$D41)</f>
        <v>0</v>
      </c>
      <c r="O41" s="3">
        <f>SUMIFS(LinkFromRateBase!$O:$O,LinkFromRateBase!$D:$D,O$5,LinkFromRateBase!$F:$F,$D41)</f>
        <v>0</v>
      </c>
      <c r="P41" s="3">
        <f>SUMIFS(LinkFromRateBase!$O:$O,LinkFromRateBase!$D:$D,P$5,LinkFromRateBase!$F:$F,$D41)</f>
        <v>0</v>
      </c>
      <c r="Q41" s="3">
        <f>SUMIFS(LinkFromRateBase!$O:$O,LinkFromRateBase!$D:$D,Q$5,LinkFromRateBase!$F:$F,$D41)</f>
        <v>0</v>
      </c>
      <c r="R41" s="3">
        <f>SUMIFS(LinkFromRateBase!$O:$O,LinkFromRateBase!$D:$D,R$5,LinkFromRateBase!$F:$F,$D41)</f>
        <v>0</v>
      </c>
      <c r="S41" s="3">
        <f>SUMIFS(LinkFromRateBase!$O:$O,LinkFromRateBase!$D:$D,S$5,LinkFromRateBase!$F:$F,$D41)</f>
        <v>0</v>
      </c>
      <c r="T41" s="3">
        <f>SUMIFS(LinkFromRateBase!$O:$O,LinkFromRateBase!$D:$D,T$5,LinkFromRateBase!$F:$F,$D41)</f>
        <v>0</v>
      </c>
      <c r="U41" s="3">
        <f>SUMIFS(LinkFromRateBase!$O:$O,LinkFromRateBase!$D:$D,U$5,LinkFromRateBase!$F:$F,$D41)</f>
        <v>0</v>
      </c>
      <c r="V41" s="3"/>
    </row>
    <row r="42" spans="2:22" x14ac:dyDescent="0.2">
      <c r="B42" s="69"/>
      <c r="D42" s="1" t="s">
        <v>387</v>
      </c>
      <c r="F42" s="3">
        <f t="shared" si="2"/>
        <v>3110629.5072950083</v>
      </c>
      <c r="H42" s="3">
        <f>SUMIFS(LinkFromRateBase!$O:$O,LinkFromRateBase!$D:$D,H$5,LinkFromRateBase!$F:$F,$D42)</f>
        <v>0</v>
      </c>
      <c r="I42" s="3">
        <f>SUMIFS(LinkFromRateBase!$O:$O,LinkFromRateBase!$D:$D,I$5,LinkFromRateBase!$F:$F,$D42)</f>
        <v>0</v>
      </c>
      <c r="J42" s="3">
        <f>SUMIFS(LinkFromRateBase!$O:$O,LinkFromRateBase!$D:$D,J$5,LinkFromRateBase!$F:$F,$D42)</f>
        <v>0</v>
      </c>
      <c r="K42" s="3">
        <f>SUMIFS(LinkFromRateBase!$O:$O,LinkFromRateBase!$D:$D,K$5,LinkFromRateBase!$F:$F,$D42)</f>
        <v>0</v>
      </c>
      <c r="L42" s="3">
        <f>SUMIFS(LinkFromRateBase!$O:$O,LinkFromRateBase!$D:$D,L$5,LinkFromRateBase!$F:$F,$D42)</f>
        <v>0</v>
      </c>
      <c r="M42" s="3">
        <f>SUMIFS(LinkFromRateBase!$O:$O,LinkFromRateBase!$D:$D,M$5,LinkFromRateBase!$F:$F,$D42)</f>
        <v>3110629.5072950083</v>
      </c>
      <c r="N42" s="3">
        <f>SUMIFS(LinkFromRateBase!$O:$O,LinkFromRateBase!$D:$D,N$5,LinkFromRateBase!$F:$F,$D42)</f>
        <v>0</v>
      </c>
      <c r="O42" s="3">
        <f>SUMIFS(LinkFromRateBase!$O:$O,LinkFromRateBase!$D:$D,O$5,LinkFromRateBase!$F:$F,$D42)</f>
        <v>0</v>
      </c>
      <c r="P42" s="3">
        <f>SUMIFS(LinkFromRateBase!$O:$O,LinkFromRateBase!$D:$D,P$5,LinkFromRateBase!$F:$F,$D42)</f>
        <v>0</v>
      </c>
      <c r="Q42" s="3">
        <f>SUMIFS(LinkFromRateBase!$O:$O,LinkFromRateBase!$D:$D,Q$5,LinkFromRateBase!$F:$F,$D42)</f>
        <v>0</v>
      </c>
      <c r="R42" s="3">
        <f>SUMIFS(LinkFromRateBase!$O:$O,LinkFromRateBase!$D:$D,R$5,LinkFromRateBase!$F:$F,$D42)</f>
        <v>0</v>
      </c>
      <c r="S42" s="3">
        <f>SUMIFS(LinkFromRateBase!$O:$O,LinkFromRateBase!$D:$D,S$5,LinkFromRateBase!$F:$F,$D42)</f>
        <v>0</v>
      </c>
      <c r="T42" s="3">
        <f>SUMIFS(LinkFromRateBase!$O:$O,LinkFromRateBase!$D:$D,T$5,LinkFromRateBase!$F:$F,$D42)</f>
        <v>0</v>
      </c>
      <c r="U42" s="3">
        <f>SUMIFS(LinkFromRateBase!$O:$O,LinkFromRateBase!$D:$D,U$5,LinkFromRateBase!$F:$F,$D42)</f>
        <v>0</v>
      </c>
      <c r="V42" s="3"/>
    </row>
    <row r="43" spans="2:22" x14ac:dyDescent="0.2">
      <c r="B43" s="69"/>
      <c r="D43" s="1" t="s">
        <v>388</v>
      </c>
      <c r="F43" s="3">
        <f t="shared" si="2"/>
        <v>-0.61029436032551321</v>
      </c>
      <c r="H43" s="3">
        <f>SUMIFS(LinkFromRateBase!$O:$O,LinkFromRateBase!$D:$D,H$5,LinkFromRateBase!$F:$F,$D43)</f>
        <v>0</v>
      </c>
      <c r="I43" s="3">
        <f>SUMIFS(LinkFromRateBase!$O:$O,LinkFromRateBase!$D:$D,I$5,LinkFromRateBase!$F:$F,$D43)</f>
        <v>0</v>
      </c>
      <c r="J43" s="3">
        <f>SUMIFS(LinkFromRateBase!$O:$O,LinkFromRateBase!$D:$D,J$5,LinkFromRateBase!$F:$F,$D43)</f>
        <v>0</v>
      </c>
      <c r="K43" s="3">
        <f>SUMIFS(LinkFromRateBase!$O:$O,LinkFromRateBase!$D:$D,K$5,LinkFromRateBase!$F:$F,$D43)</f>
        <v>0</v>
      </c>
      <c r="L43" s="3">
        <f>SUMIFS(LinkFromRateBase!$O:$O,LinkFromRateBase!$D:$D,L$5,LinkFromRateBase!$F:$F,$D43)</f>
        <v>0</v>
      </c>
      <c r="M43" s="3">
        <f>SUMIFS(LinkFromRateBase!$O:$O,LinkFromRateBase!$D:$D,M$5,LinkFromRateBase!$F:$F,$D43)</f>
        <v>-0.61029436032551321</v>
      </c>
      <c r="N43" s="3">
        <f>SUMIFS(LinkFromRateBase!$O:$O,LinkFromRateBase!$D:$D,N$5,LinkFromRateBase!$F:$F,$D43)</f>
        <v>0</v>
      </c>
      <c r="O43" s="3">
        <f>SUMIFS(LinkFromRateBase!$O:$O,LinkFromRateBase!$D:$D,O$5,LinkFromRateBase!$F:$F,$D43)</f>
        <v>0</v>
      </c>
      <c r="P43" s="3">
        <f>SUMIFS(LinkFromRateBase!$O:$O,LinkFromRateBase!$D:$D,P$5,LinkFromRateBase!$F:$F,$D43)</f>
        <v>0</v>
      </c>
      <c r="Q43" s="3">
        <f>SUMIFS(LinkFromRateBase!$O:$O,LinkFromRateBase!$D:$D,Q$5,LinkFromRateBase!$F:$F,$D43)</f>
        <v>0</v>
      </c>
      <c r="R43" s="3">
        <f>SUMIFS(LinkFromRateBase!$O:$O,LinkFromRateBase!$D:$D,R$5,LinkFromRateBase!$F:$F,$D43)</f>
        <v>0</v>
      </c>
      <c r="S43" s="3">
        <f>SUMIFS(LinkFromRateBase!$O:$O,LinkFromRateBase!$D:$D,S$5,LinkFromRateBase!$F:$F,$D43)</f>
        <v>0</v>
      </c>
      <c r="T43" s="3">
        <f>SUMIFS(LinkFromRateBase!$O:$O,LinkFromRateBase!$D:$D,T$5,LinkFromRateBase!$F:$F,$D43)</f>
        <v>0</v>
      </c>
      <c r="U43" s="3">
        <f>SUMIFS(LinkFromRateBase!$O:$O,LinkFromRateBase!$D:$D,U$5,LinkFromRateBase!$F:$F,$D43)</f>
        <v>0</v>
      </c>
      <c r="V43" s="3"/>
    </row>
    <row r="44" spans="2:22" x14ac:dyDescent="0.2">
      <c r="B44" s="69"/>
      <c r="D44" s="1" t="s">
        <v>1037</v>
      </c>
      <c r="F44" s="3">
        <f t="shared" si="2"/>
        <v>45618826.616362713</v>
      </c>
      <c r="H44" s="3">
        <f>SUMIFS(LinkFromRateBase!$O:$O,LinkFromRateBase!$D:$D,H$5,LinkFromRateBase!$F:$F,$D44)</f>
        <v>0</v>
      </c>
      <c r="I44" s="3">
        <f>SUMIFS(LinkFromRateBase!$O:$O,LinkFromRateBase!$D:$D,I$5,LinkFromRateBase!$F:$F,$D44)</f>
        <v>0</v>
      </c>
      <c r="J44" s="3">
        <f>SUMIFS(LinkFromRateBase!$O:$O,LinkFromRateBase!$D:$D,J$5,LinkFromRateBase!$F:$F,$D44)</f>
        <v>0</v>
      </c>
      <c r="K44" s="3">
        <f>SUMIFS(LinkFromRateBase!$O:$O,LinkFromRateBase!$D:$D,K$5,LinkFromRateBase!$F:$F,$D44)</f>
        <v>0</v>
      </c>
      <c r="L44" s="3">
        <f>SUMIFS(LinkFromRateBase!$O:$O,LinkFromRateBase!$D:$D,L$5,LinkFromRateBase!$F:$F,$D44)</f>
        <v>0</v>
      </c>
      <c r="M44" s="3">
        <f>SUMIFS(LinkFromRateBase!$O:$O,LinkFromRateBase!$D:$D,M$5,LinkFromRateBase!$F:$F,$D44)</f>
        <v>45618826.616362713</v>
      </c>
      <c r="N44" s="3">
        <f>SUMIFS(LinkFromRateBase!$O:$O,LinkFromRateBase!$D:$D,N$5,LinkFromRateBase!$F:$F,$D44)</f>
        <v>0</v>
      </c>
      <c r="O44" s="3">
        <f>SUMIFS(LinkFromRateBase!$O:$O,LinkFromRateBase!$D:$D,O$5,LinkFromRateBase!$F:$F,$D44)</f>
        <v>0</v>
      </c>
      <c r="P44" s="3">
        <f>SUMIFS(LinkFromRateBase!$O:$O,LinkFromRateBase!$D:$D,P$5,LinkFromRateBase!$F:$F,$D44)</f>
        <v>0</v>
      </c>
      <c r="Q44" s="3">
        <f>SUMIFS(LinkFromRateBase!$O:$O,LinkFromRateBase!$D:$D,Q$5,LinkFromRateBase!$F:$F,$D44)</f>
        <v>0</v>
      </c>
      <c r="R44" s="3">
        <f>SUMIFS(LinkFromRateBase!$O:$O,LinkFromRateBase!$D:$D,R$5,LinkFromRateBase!$F:$F,$D44)</f>
        <v>0</v>
      </c>
      <c r="S44" s="3">
        <f>SUMIFS(LinkFromRateBase!$O:$O,LinkFromRateBase!$D:$D,S$5,LinkFromRateBase!$F:$F,$D44)</f>
        <v>0</v>
      </c>
      <c r="T44" s="3">
        <f>SUMIFS(LinkFromRateBase!$O:$O,LinkFromRateBase!$D:$D,T$5,LinkFromRateBase!$F:$F,$D44)</f>
        <v>0</v>
      </c>
      <c r="U44" s="3">
        <f>SUMIFS(LinkFromRateBase!$O:$O,LinkFromRateBase!$D:$D,U$5,LinkFromRateBase!$F:$F,$D44)</f>
        <v>0</v>
      </c>
      <c r="V44" s="3"/>
    </row>
    <row r="45" spans="2:22" x14ac:dyDescent="0.2">
      <c r="B45" s="69"/>
      <c r="D45" s="1" t="s">
        <v>1038</v>
      </c>
      <c r="F45" s="3">
        <f t="shared" si="2"/>
        <v>266012711.18338349</v>
      </c>
      <c r="H45" s="3">
        <f>SUMIFS(LinkFromRateBase!$O:$O,LinkFromRateBase!$D:$D,H$5,LinkFromRateBase!$F:$F,$D45)</f>
        <v>0</v>
      </c>
      <c r="I45" s="3">
        <f>SUMIFS(LinkFromRateBase!$O:$O,LinkFromRateBase!$D:$D,I$5,LinkFromRateBase!$F:$F,$D45)</f>
        <v>0</v>
      </c>
      <c r="J45" s="3">
        <f>SUMIFS(LinkFromRateBase!$O:$O,LinkFromRateBase!$D:$D,J$5,LinkFromRateBase!$F:$F,$D45)</f>
        <v>0</v>
      </c>
      <c r="K45" s="3">
        <f>SUMIFS(LinkFromRateBase!$O:$O,LinkFromRateBase!$D:$D,K$5,LinkFromRateBase!$F:$F,$D45)</f>
        <v>0</v>
      </c>
      <c r="L45" s="3">
        <f>SUMIFS(LinkFromRateBase!$O:$O,LinkFromRateBase!$D:$D,L$5,LinkFromRateBase!$F:$F,$D45)</f>
        <v>0</v>
      </c>
      <c r="M45" s="3">
        <f>SUMIFS(LinkFromRateBase!$O:$O,LinkFromRateBase!$D:$D,M$5,LinkFromRateBase!$F:$F,$D45)</f>
        <v>266012711.18338349</v>
      </c>
      <c r="N45" s="3">
        <f>SUMIFS(LinkFromRateBase!$O:$O,LinkFromRateBase!$D:$D,N$5,LinkFromRateBase!$F:$F,$D45)</f>
        <v>0</v>
      </c>
      <c r="O45" s="3">
        <f>SUMIFS(LinkFromRateBase!$O:$O,LinkFromRateBase!$D:$D,O$5,LinkFromRateBase!$F:$F,$D45)</f>
        <v>0</v>
      </c>
      <c r="P45" s="3">
        <f>SUMIFS(LinkFromRateBase!$O:$O,LinkFromRateBase!$D:$D,P$5,LinkFromRateBase!$F:$F,$D45)</f>
        <v>0</v>
      </c>
      <c r="Q45" s="3">
        <f>SUMIFS(LinkFromRateBase!$O:$O,LinkFromRateBase!$D:$D,Q$5,LinkFromRateBase!$F:$F,$D45)</f>
        <v>0</v>
      </c>
      <c r="R45" s="3">
        <f>SUMIFS(LinkFromRateBase!$O:$O,LinkFromRateBase!$D:$D,R$5,LinkFromRateBase!$F:$F,$D45)</f>
        <v>0</v>
      </c>
      <c r="S45" s="3">
        <f>SUMIFS(LinkFromRateBase!$O:$O,LinkFromRateBase!$D:$D,S$5,LinkFromRateBase!$F:$F,$D45)</f>
        <v>0</v>
      </c>
      <c r="T45" s="3">
        <f>SUMIFS(LinkFromRateBase!$O:$O,LinkFromRateBase!$D:$D,T$5,LinkFromRateBase!$F:$F,$D45)</f>
        <v>0</v>
      </c>
      <c r="U45" s="3">
        <f>SUMIFS(LinkFromRateBase!$O:$O,LinkFromRateBase!$D:$D,U$5,LinkFromRateBase!$F:$F,$D45)</f>
        <v>0</v>
      </c>
      <c r="V45" s="3"/>
    </row>
    <row r="46" spans="2:22" x14ac:dyDescent="0.2">
      <c r="B46" s="69"/>
      <c r="D46" s="1" t="s">
        <v>1039</v>
      </c>
      <c r="F46" s="3">
        <f t="shared" si="2"/>
        <v>72284829.424017653</v>
      </c>
      <c r="H46" s="3">
        <f>SUMIFS(LinkFromRateBase!$O:$O,LinkFromRateBase!$D:$D,H$5,LinkFromRateBase!$F:$F,$D46)</f>
        <v>0</v>
      </c>
      <c r="I46" s="3">
        <f>SUMIFS(LinkFromRateBase!$O:$O,LinkFromRateBase!$D:$D,I$5,LinkFromRateBase!$F:$F,$D46)</f>
        <v>0</v>
      </c>
      <c r="J46" s="3">
        <f>SUMIFS(LinkFromRateBase!$O:$O,LinkFromRateBase!$D:$D,J$5,LinkFromRateBase!$F:$F,$D46)</f>
        <v>0</v>
      </c>
      <c r="K46" s="3">
        <f>SUMIFS(LinkFromRateBase!$O:$O,LinkFromRateBase!$D:$D,K$5,LinkFromRateBase!$F:$F,$D46)</f>
        <v>0</v>
      </c>
      <c r="L46" s="3">
        <f>SUMIFS(LinkFromRateBase!$O:$O,LinkFromRateBase!$D:$D,L$5,LinkFromRateBase!$F:$F,$D46)</f>
        <v>0</v>
      </c>
      <c r="M46" s="3">
        <f>SUMIFS(LinkFromRateBase!$O:$O,LinkFromRateBase!$D:$D,M$5,LinkFromRateBase!$F:$F,$D46)</f>
        <v>72284829.424017653</v>
      </c>
      <c r="N46" s="3">
        <f>SUMIFS(LinkFromRateBase!$O:$O,LinkFromRateBase!$D:$D,N$5,LinkFromRateBase!$F:$F,$D46)</f>
        <v>0</v>
      </c>
      <c r="O46" s="3">
        <f>SUMIFS(LinkFromRateBase!$O:$O,LinkFromRateBase!$D:$D,O$5,LinkFromRateBase!$F:$F,$D46)</f>
        <v>0</v>
      </c>
      <c r="P46" s="3">
        <f>SUMIFS(LinkFromRateBase!$O:$O,LinkFromRateBase!$D:$D,P$5,LinkFromRateBase!$F:$F,$D46)</f>
        <v>0</v>
      </c>
      <c r="Q46" s="3">
        <f>SUMIFS(LinkFromRateBase!$O:$O,LinkFromRateBase!$D:$D,Q$5,LinkFromRateBase!$F:$F,$D46)</f>
        <v>0</v>
      </c>
      <c r="R46" s="3">
        <f>SUMIFS(LinkFromRateBase!$O:$O,LinkFromRateBase!$D:$D,R$5,LinkFromRateBase!$F:$F,$D46)</f>
        <v>0</v>
      </c>
      <c r="S46" s="3">
        <f>SUMIFS(LinkFromRateBase!$O:$O,LinkFromRateBase!$D:$D,S$5,LinkFromRateBase!$F:$F,$D46)</f>
        <v>0</v>
      </c>
      <c r="T46" s="3">
        <f>SUMIFS(LinkFromRateBase!$O:$O,LinkFromRateBase!$D:$D,T$5,LinkFromRateBase!$F:$F,$D46)</f>
        <v>0</v>
      </c>
      <c r="U46" s="3">
        <f>SUMIFS(LinkFromRateBase!$O:$O,LinkFromRateBase!$D:$D,U$5,LinkFromRateBase!$F:$F,$D46)</f>
        <v>0</v>
      </c>
      <c r="V46" s="3"/>
    </row>
    <row r="47" spans="2:22" x14ac:dyDescent="0.2">
      <c r="B47" s="69"/>
      <c r="D47" s="1" t="s">
        <v>1040</v>
      </c>
      <c r="F47" s="3">
        <f t="shared" si="2"/>
        <v>46401608.196191646</v>
      </c>
      <c r="H47" s="3">
        <f>SUMIFS(LinkFromRateBase!$O:$O,LinkFromRateBase!$D:$D,H$5,LinkFromRateBase!$F:$F,$D47)</f>
        <v>0</v>
      </c>
      <c r="I47" s="3">
        <f>SUMIFS(LinkFromRateBase!$O:$O,LinkFromRateBase!$D:$D,I$5,LinkFromRateBase!$F:$F,$D47)</f>
        <v>0</v>
      </c>
      <c r="J47" s="3">
        <f>SUMIFS(LinkFromRateBase!$O:$O,LinkFromRateBase!$D:$D,J$5,LinkFromRateBase!$F:$F,$D47)</f>
        <v>0</v>
      </c>
      <c r="K47" s="3">
        <f>SUMIFS(LinkFromRateBase!$O:$O,LinkFromRateBase!$D:$D,K$5,LinkFromRateBase!$F:$F,$D47)</f>
        <v>0</v>
      </c>
      <c r="L47" s="3">
        <f>SUMIFS(LinkFromRateBase!$O:$O,LinkFromRateBase!$D:$D,L$5,LinkFromRateBase!$F:$F,$D47)</f>
        <v>0</v>
      </c>
      <c r="M47" s="3">
        <f>SUMIFS(LinkFromRateBase!$O:$O,LinkFromRateBase!$D:$D,M$5,LinkFromRateBase!$F:$F,$D47)</f>
        <v>46401608.196191646</v>
      </c>
      <c r="N47" s="3">
        <f>SUMIFS(LinkFromRateBase!$O:$O,LinkFromRateBase!$D:$D,N$5,LinkFromRateBase!$F:$F,$D47)</f>
        <v>0</v>
      </c>
      <c r="O47" s="3">
        <f>SUMIFS(LinkFromRateBase!$O:$O,LinkFromRateBase!$D:$D,O$5,LinkFromRateBase!$F:$F,$D47)</f>
        <v>0</v>
      </c>
      <c r="P47" s="3">
        <f>SUMIFS(LinkFromRateBase!$O:$O,LinkFromRateBase!$D:$D,P$5,LinkFromRateBase!$F:$F,$D47)</f>
        <v>0</v>
      </c>
      <c r="Q47" s="3">
        <f>SUMIFS(LinkFromRateBase!$O:$O,LinkFromRateBase!$D:$D,Q$5,LinkFromRateBase!$F:$F,$D47)</f>
        <v>0</v>
      </c>
      <c r="R47" s="3">
        <f>SUMIFS(LinkFromRateBase!$O:$O,LinkFromRateBase!$D:$D,R$5,LinkFromRateBase!$F:$F,$D47)</f>
        <v>0</v>
      </c>
      <c r="S47" s="3">
        <f>SUMIFS(LinkFromRateBase!$O:$O,LinkFromRateBase!$D:$D,S$5,LinkFromRateBase!$F:$F,$D47)</f>
        <v>0</v>
      </c>
      <c r="T47" s="3">
        <f>SUMIFS(LinkFromRateBase!$O:$O,LinkFromRateBase!$D:$D,T$5,LinkFromRateBase!$F:$F,$D47)</f>
        <v>0</v>
      </c>
      <c r="U47" s="3">
        <f>SUMIFS(LinkFromRateBase!$O:$O,LinkFromRateBase!$D:$D,U$5,LinkFromRateBase!$F:$F,$D47)</f>
        <v>0</v>
      </c>
      <c r="V47" s="3"/>
    </row>
    <row r="48" spans="2:22" x14ac:dyDescent="0.2">
      <c r="B48" s="69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2:22" x14ac:dyDescent="0.2">
      <c r="B49" s="69"/>
      <c r="C49" s="2" t="s">
        <v>231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2:22" x14ac:dyDescent="0.2">
      <c r="B50" s="69"/>
      <c r="D50" s="1" t="s">
        <v>1041</v>
      </c>
      <c r="F50" s="3">
        <f>SUM(H50:U50)</f>
        <v>1193390.9962040004</v>
      </c>
      <c r="H50" s="3">
        <f>SUMIFS(LinkFromRateBase!$O:$O,LinkFromRateBase!$D:$D,H$5,LinkFromRateBase!$F:$F,$D50)</f>
        <v>0</v>
      </c>
      <c r="I50" s="3">
        <f>SUMIFS(LinkFromRateBase!$O:$O,LinkFromRateBase!$D:$D,I$5,LinkFromRateBase!$F:$F,$D50)</f>
        <v>0</v>
      </c>
      <c r="J50" s="3">
        <f>SUMIFS(LinkFromRateBase!$O:$O,LinkFromRateBase!$D:$D,J$5,LinkFromRateBase!$F:$F,$D50)</f>
        <v>0</v>
      </c>
      <c r="K50" s="3">
        <f>SUMIFS(LinkFromRateBase!$O:$O,LinkFromRateBase!$D:$D,K$5,LinkFromRateBase!$F:$F,$D50)</f>
        <v>0</v>
      </c>
      <c r="L50" s="3">
        <f>SUMIFS(LinkFromRateBase!$O:$O,LinkFromRateBase!$D:$D,L$5,LinkFromRateBase!$F:$F,$D50)</f>
        <v>0</v>
      </c>
      <c r="M50" s="3">
        <f>SUMIFS(LinkFromRateBase!$O:$O,LinkFromRateBase!$D:$D,M$5,LinkFromRateBase!$F:$F,$D50)</f>
        <v>0</v>
      </c>
      <c r="N50" s="3">
        <f>SUMIFS(LinkFromRateBase!$O:$O,LinkFromRateBase!$D:$D,N$5,LinkFromRateBase!$F:$F,$D50)</f>
        <v>0</v>
      </c>
      <c r="O50" s="3">
        <f>SUMIFS(LinkFromRateBase!$O:$O,LinkFromRateBase!$D:$D,O$5,LinkFromRateBase!$F:$F,$D50)</f>
        <v>0</v>
      </c>
      <c r="P50" s="3">
        <f>SUMIFS(LinkFromRateBase!$O:$O,LinkFromRateBase!$D:$D,P$5,LinkFromRateBase!$F:$F,$D50)</f>
        <v>1193390.9962040004</v>
      </c>
      <c r="Q50" s="3">
        <f>SUMIFS(LinkFromRateBase!$O:$O,LinkFromRateBase!$D:$D,Q$5,LinkFromRateBase!$F:$F,$D50)</f>
        <v>0</v>
      </c>
      <c r="R50" s="3">
        <f>SUMIFS(LinkFromRateBase!$O:$O,LinkFromRateBase!$D:$D,R$5,LinkFromRateBase!$F:$F,$D50)</f>
        <v>0</v>
      </c>
      <c r="S50" s="3">
        <f>SUMIFS(LinkFromRateBase!$O:$O,LinkFromRateBase!$D:$D,S$5,LinkFromRateBase!$F:$F,$D50)</f>
        <v>0</v>
      </c>
      <c r="T50" s="3">
        <f>SUMIFS(LinkFromRateBase!$O:$O,LinkFromRateBase!$D:$D,T$5,LinkFromRateBase!$F:$F,$D50)</f>
        <v>0</v>
      </c>
      <c r="U50" s="3">
        <f>SUMIFS(LinkFromRateBase!$O:$O,LinkFromRateBase!$D:$D,U$5,LinkFromRateBase!$F:$F,$D50)</f>
        <v>0</v>
      </c>
      <c r="V50" s="3"/>
    </row>
    <row r="51" spans="2:22" x14ac:dyDescent="0.2">
      <c r="B51" s="69"/>
      <c r="D51" s="1" t="s">
        <v>1042</v>
      </c>
      <c r="F51" s="3">
        <f>SUM(H51:U51)</f>
        <v>7377694.9260533294</v>
      </c>
      <c r="H51" s="3">
        <f>SUMIFS(LinkFromRateBase!$O:$O,LinkFromRateBase!$D:$D,H$5,LinkFromRateBase!$F:$F,$D51)</f>
        <v>0</v>
      </c>
      <c r="I51" s="3">
        <f>SUMIFS(LinkFromRateBase!$O:$O,LinkFromRateBase!$D:$D,I$5,LinkFromRateBase!$F:$F,$D51)</f>
        <v>0</v>
      </c>
      <c r="J51" s="3">
        <f>SUMIFS(LinkFromRateBase!$O:$O,LinkFromRateBase!$D:$D,J$5,LinkFromRateBase!$F:$F,$D51)</f>
        <v>0</v>
      </c>
      <c r="K51" s="3">
        <f>SUMIFS(LinkFromRateBase!$O:$O,LinkFromRateBase!$D:$D,K$5,LinkFromRateBase!$F:$F,$D51)</f>
        <v>0</v>
      </c>
      <c r="L51" s="3">
        <f>SUMIFS(LinkFromRateBase!$O:$O,LinkFromRateBase!$D:$D,L$5,LinkFromRateBase!$F:$F,$D51)</f>
        <v>0</v>
      </c>
      <c r="M51" s="3">
        <f>SUMIFS(LinkFromRateBase!$O:$O,LinkFromRateBase!$D:$D,M$5,LinkFromRateBase!$F:$F,$D51)</f>
        <v>0</v>
      </c>
      <c r="N51" s="3">
        <f>SUMIFS(LinkFromRateBase!$O:$O,LinkFromRateBase!$D:$D,N$5,LinkFromRateBase!$F:$F,$D51)</f>
        <v>0</v>
      </c>
      <c r="O51" s="3">
        <f>SUMIFS(LinkFromRateBase!$O:$O,LinkFromRateBase!$D:$D,O$5,LinkFromRateBase!$F:$F,$D51)</f>
        <v>0</v>
      </c>
      <c r="P51" s="3">
        <f>SUMIFS(LinkFromRateBase!$O:$O,LinkFromRateBase!$D:$D,P$5,LinkFromRateBase!$F:$F,$D51)</f>
        <v>7377694.9260533294</v>
      </c>
      <c r="Q51" s="3">
        <f>SUMIFS(LinkFromRateBase!$O:$O,LinkFromRateBase!$D:$D,Q$5,LinkFromRateBase!$F:$F,$D51)</f>
        <v>0</v>
      </c>
      <c r="R51" s="3">
        <f>SUMIFS(LinkFromRateBase!$O:$O,LinkFromRateBase!$D:$D,R$5,LinkFromRateBase!$F:$F,$D51)</f>
        <v>0</v>
      </c>
      <c r="S51" s="3">
        <f>SUMIFS(LinkFromRateBase!$O:$O,LinkFromRateBase!$D:$D,S$5,LinkFromRateBase!$F:$F,$D51)</f>
        <v>0</v>
      </c>
      <c r="T51" s="3">
        <f>SUMIFS(LinkFromRateBase!$O:$O,LinkFromRateBase!$D:$D,T$5,LinkFromRateBase!$F:$F,$D51)</f>
        <v>0</v>
      </c>
      <c r="U51" s="3">
        <f>SUMIFS(LinkFromRateBase!$O:$O,LinkFromRateBase!$D:$D,U$5,LinkFromRateBase!$F:$F,$D51)</f>
        <v>0</v>
      </c>
      <c r="V51" s="3"/>
    </row>
    <row r="52" spans="2:22" x14ac:dyDescent="0.2">
      <c r="B52" s="69"/>
      <c r="D52" s="1" t="s">
        <v>1043</v>
      </c>
      <c r="F52" s="3">
        <f>SUM(H52:U52)</f>
        <v>2148495.2335804701</v>
      </c>
      <c r="H52" s="3">
        <f>SUMIFS(LinkFromRateBase!$O:$O,LinkFromRateBase!$D:$D,H$5,LinkFromRateBase!$F:$F,$D52)</f>
        <v>0</v>
      </c>
      <c r="I52" s="3">
        <f>SUMIFS(LinkFromRateBase!$O:$O,LinkFromRateBase!$D:$D,I$5,LinkFromRateBase!$F:$F,$D52)</f>
        <v>0</v>
      </c>
      <c r="J52" s="3">
        <f>SUMIFS(LinkFromRateBase!$O:$O,LinkFromRateBase!$D:$D,J$5,LinkFromRateBase!$F:$F,$D52)</f>
        <v>0</v>
      </c>
      <c r="K52" s="3">
        <f>SUMIFS(LinkFromRateBase!$O:$O,LinkFromRateBase!$D:$D,K$5,LinkFromRateBase!$F:$F,$D52)</f>
        <v>0</v>
      </c>
      <c r="L52" s="3">
        <f>SUMIFS(LinkFromRateBase!$O:$O,LinkFromRateBase!$D:$D,L$5,LinkFromRateBase!$F:$F,$D52)</f>
        <v>0</v>
      </c>
      <c r="M52" s="3">
        <f>SUMIFS(LinkFromRateBase!$O:$O,LinkFromRateBase!$D:$D,M$5,LinkFromRateBase!$F:$F,$D52)</f>
        <v>0</v>
      </c>
      <c r="N52" s="3">
        <f>SUMIFS(LinkFromRateBase!$O:$O,LinkFromRateBase!$D:$D,N$5,LinkFromRateBase!$F:$F,$D52)</f>
        <v>0</v>
      </c>
      <c r="O52" s="3">
        <f>SUMIFS(LinkFromRateBase!$O:$O,LinkFromRateBase!$D:$D,O$5,LinkFromRateBase!$F:$F,$D52)</f>
        <v>0</v>
      </c>
      <c r="P52" s="3">
        <f>SUMIFS(LinkFromRateBase!$O:$O,LinkFromRateBase!$D:$D,P$5,LinkFromRateBase!$F:$F,$D52)</f>
        <v>2148495.2335804701</v>
      </c>
      <c r="Q52" s="3">
        <f>SUMIFS(LinkFromRateBase!$O:$O,LinkFromRateBase!$D:$D,Q$5,LinkFromRateBase!$F:$F,$D52)</f>
        <v>0</v>
      </c>
      <c r="R52" s="3">
        <f>SUMIFS(LinkFromRateBase!$O:$O,LinkFromRateBase!$D:$D,R$5,LinkFromRateBase!$F:$F,$D52)</f>
        <v>0</v>
      </c>
      <c r="S52" s="3">
        <f>SUMIFS(LinkFromRateBase!$O:$O,LinkFromRateBase!$D:$D,S$5,LinkFromRateBase!$F:$F,$D52)</f>
        <v>0</v>
      </c>
      <c r="T52" s="3">
        <f>SUMIFS(LinkFromRateBase!$O:$O,LinkFromRateBase!$D:$D,T$5,LinkFromRateBase!$F:$F,$D52)</f>
        <v>0</v>
      </c>
      <c r="U52" s="3">
        <f>SUMIFS(LinkFromRateBase!$O:$O,LinkFromRateBase!$D:$D,U$5,LinkFromRateBase!$F:$F,$D52)</f>
        <v>0</v>
      </c>
      <c r="V52" s="3"/>
    </row>
    <row r="53" spans="2:22" x14ac:dyDescent="0.2">
      <c r="B53" s="69"/>
      <c r="D53" s="1" t="s">
        <v>1044</v>
      </c>
      <c r="F53" s="3">
        <f>SUM(H53:U53)</f>
        <v>741629.7337199999</v>
      </c>
      <c r="H53" s="3">
        <f>SUMIFS(LinkFromRateBase!$O:$O,LinkFromRateBase!$D:$D,H$5,LinkFromRateBase!$F:$F,$D53)</f>
        <v>0</v>
      </c>
      <c r="I53" s="3">
        <f>SUMIFS(LinkFromRateBase!$O:$O,LinkFromRateBase!$D:$D,I$5,LinkFromRateBase!$F:$F,$D53)</f>
        <v>0</v>
      </c>
      <c r="J53" s="3">
        <f>SUMIFS(LinkFromRateBase!$O:$O,LinkFromRateBase!$D:$D,J$5,LinkFromRateBase!$F:$F,$D53)</f>
        <v>0</v>
      </c>
      <c r="K53" s="3">
        <f>SUMIFS(LinkFromRateBase!$O:$O,LinkFromRateBase!$D:$D,K$5,LinkFromRateBase!$F:$F,$D53)</f>
        <v>0</v>
      </c>
      <c r="L53" s="3">
        <f>SUMIFS(LinkFromRateBase!$O:$O,LinkFromRateBase!$D:$D,L$5,LinkFromRateBase!$F:$F,$D53)</f>
        <v>0</v>
      </c>
      <c r="M53" s="3">
        <f>SUMIFS(LinkFromRateBase!$O:$O,LinkFromRateBase!$D:$D,M$5,LinkFromRateBase!$F:$F,$D53)</f>
        <v>0</v>
      </c>
      <c r="N53" s="3">
        <f>SUMIFS(LinkFromRateBase!$O:$O,LinkFromRateBase!$D:$D,N$5,LinkFromRateBase!$F:$F,$D53)</f>
        <v>0</v>
      </c>
      <c r="O53" s="3">
        <f>SUMIFS(LinkFromRateBase!$O:$O,LinkFromRateBase!$D:$D,O$5,LinkFromRateBase!$F:$F,$D53)</f>
        <v>0</v>
      </c>
      <c r="P53" s="3">
        <f>SUMIFS(LinkFromRateBase!$O:$O,LinkFromRateBase!$D:$D,P$5,LinkFromRateBase!$F:$F,$D53)</f>
        <v>741629.7337199999</v>
      </c>
      <c r="Q53" s="3">
        <f>SUMIFS(LinkFromRateBase!$O:$O,LinkFromRateBase!$D:$D,Q$5,LinkFromRateBase!$F:$F,$D53)</f>
        <v>0</v>
      </c>
      <c r="R53" s="3">
        <f>SUMIFS(LinkFromRateBase!$O:$O,LinkFromRateBase!$D:$D,R$5,LinkFromRateBase!$F:$F,$D53)</f>
        <v>0</v>
      </c>
      <c r="S53" s="3">
        <f>SUMIFS(LinkFromRateBase!$O:$O,LinkFromRateBase!$D:$D,S$5,LinkFromRateBase!$F:$F,$D53)</f>
        <v>0</v>
      </c>
      <c r="T53" s="3">
        <f>SUMIFS(LinkFromRateBase!$O:$O,LinkFromRateBase!$D:$D,T$5,LinkFromRateBase!$F:$F,$D53)</f>
        <v>0</v>
      </c>
      <c r="U53" s="3">
        <f>SUMIFS(LinkFromRateBase!$O:$O,LinkFromRateBase!$D:$D,U$5,LinkFromRateBase!$F:$F,$D53)</f>
        <v>0</v>
      </c>
      <c r="V53" s="3"/>
    </row>
    <row r="54" spans="2:22" x14ac:dyDescent="0.2">
      <c r="B54" s="69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2:22" x14ac:dyDescent="0.2">
      <c r="B55" s="70"/>
      <c r="C55" s="2" t="s">
        <v>232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2:22" x14ac:dyDescent="0.2">
      <c r="B56" s="70"/>
      <c r="C56" s="2"/>
      <c r="D56" s="1" t="s">
        <v>29</v>
      </c>
      <c r="F56" s="3">
        <f>SUM(H56:U56)</f>
        <v>41652421.509112</v>
      </c>
      <c r="H56" s="3">
        <f>SUMIFS(LinkFromRateBase!$O:$O,LinkFromRateBase!$D:$D,H$5,LinkFromRateBase!$F:$F,$D56)</f>
        <v>0</v>
      </c>
      <c r="I56" s="3">
        <f>SUMIFS(LinkFromRateBase!$O:$O,LinkFromRateBase!$D:$D,I$5,LinkFromRateBase!$F:$F,$D56)</f>
        <v>0</v>
      </c>
      <c r="J56" s="3">
        <f>SUMIFS(LinkFromRateBase!$O:$O,LinkFromRateBase!$D:$D,J$5,LinkFromRateBase!$F:$F,$D56)</f>
        <v>0</v>
      </c>
      <c r="K56" s="3">
        <f>SUMIFS(LinkFromRateBase!$O:$O,LinkFromRateBase!$D:$D,K$5,LinkFromRateBase!$F:$F,$D56)</f>
        <v>0</v>
      </c>
      <c r="L56" s="3">
        <f>SUMIFS(LinkFromRateBase!$O:$O,LinkFromRateBase!$D:$D,L$5,LinkFromRateBase!$F:$F,$D56)</f>
        <v>0</v>
      </c>
      <c r="M56" s="3">
        <f>SUMIFS(LinkFromRateBase!$O:$O,LinkFromRateBase!$D:$D,M$5,LinkFromRateBase!$F:$F,$D56)</f>
        <v>0</v>
      </c>
      <c r="N56" s="3">
        <f>SUMIFS(LinkFromRateBase!$O:$O,LinkFromRateBase!$D:$D,N$5,LinkFromRateBase!$F:$F,$D56)</f>
        <v>0</v>
      </c>
      <c r="O56" s="3">
        <f>SUMIFS(LinkFromRateBase!$O:$O,LinkFromRateBase!$D:$D,O$5,LinkFromRateBase!$F:$F,$D56)</f>
        <v>0</v>
      </c>
      <c r="P56" s="3">
        <f>SUMIFS(LinkFromRateBase!$O:$O,LinkFromRateBase!$D:$D,P$5,LinkFromRateBase!$F:$F,$D56)</f>
        <v>0</v>
      </c>
      <c r="Q56" s="3">
        <f>SUMIFS(LinkFromRateBase!$O:$O,LinkFromRateBase!$D:$D,Q$5,LinkFromRateBase!$F:$F,$D56)</f>
        <v>41652421.509112</v>
      </c>
      <c r="R56" s="3">
        <f>SUMIFS(LinkFromRateBase!$O:$O,LinkFromRateBase!$D:$D,R$5,LinkFromRateBase!$F:$F,$D56)</f>
        <v>0</v>
      </c>
      <c r="S56" s="3">
        <f>SUMIFS(LinkFromRateBase!$O:$O,LinkFromRateBase!$D:$D,S$5,LinkFromRateBase!$F:$F,$D56)</f>
        <v>0</v>
      </c>
      <c r="T56" s="3">
        <f>SUMIFS(LinkFromRateBase!$O:$O,LinkFromRateBase!$D:$D,T$5,LinkFromRateBase!$F:$F,$D56)</f>
        <v>0</v>
      </c>
      <c r="U56" s="3">
        <f>SUMIFS(LinkFromRateBase!$O:$O,LinkFromRateBase!$D:$D,U$5,LinkFromRateBase!$F:$F,$D56)</f>
        <v>0</v>
      </c>
      <c r="V56" s="3"/>
    </row>
    <row r="57" spans="2:22" x14ac:dyDescent="0.2">
      <c r="B57" s="70"/>
      <c r="C57" s="2"/>
      <c r="D57" s="1" t="s">
        <v>1045</v>
      </c>
      <c r="F57" s="3">
        <f t="shared" ref="F57:F62" si="3">SUM(H57:U57)</f>
        <v>14390.269838891923</v>
      </c>
      <c r="H57" s="3">
        <f>SUMIFS(LinkFromRateBase!$O:$O,LinkFromRateBase!$D:$D,H$5,LinkFromRateBase!$F:$F,$D57)</f>
        <v>0</v>
      </c>
      <c r="I57" s="3">
        <f>SUMIFS(LinkFromRateBase!$O:$O,LinkFromRateBase!$D:$D,I$5,LinkFromRateBase!$F:$F,$D57)</f>
        <v>0</v>
      </c>
      <c r="J57" s="3">
        <f>SUMIFS(LinkFromRateBase!$O:$O,LinkFromRateBase!$D:$D,J$5,LinkFromRateBase!$F:$F,$D57)</f>
        <v>0</v>
      </c>
      <c r="K57" s="3">
        <f>SUMIFS(LinkFromRateBase!$O:$O,LinkFromRateBase!$D:$D,K$5,LinkFromRateBase!$F:$F,$D57)</f>
        <v>0</v>
      </c>
      <c r="L57" s="3">
        <f>SUMIFS(LinkFromRateBase!$O:$O,LinkFromRateBase!$D:$D,L$5,LinkFromRateBase!$F:$F,$D57)</f>
        <v>0</v>
      </c>
      <c r="M57" s="3">
        <f>SUMIFS(LinkFromRateBase!$O:$O,LinkFromRateBase!$D:$D,M$5,LinkFromRateBase!$F:$F,$D57)</f>
        <v>0</v>
      </c>
      <c r="N57" s="3">
        <f>SUMIFS(LinkFromRateBase!$O:$O,LinkFromRateBase!$D:$D,N$5,LinkFromRateBase!$F:$F,$D57)</f>
        <v>0</v>
      </c>
      <c r="O57" s="3">
        <f>SUMIFS(LinkFromRateBase!$O:$O,LinkFromRateBase!$D:$D,O$5,LinkFromRateBase!$F:$F,$D57)</f>
        <v>0</v>
      </c>
      <c r="P57" s="3">
        <f>SUMIFS(LinkFromRateBase!$O:$O,LinkFromRateBase!$D:$D,P$5,LinkFromRateBase!$F:$F,$D57)</f>
        <v>0</v>
      </c>
      <c r="Q57" s="3">
        <f>SUMIFS(LinkFromRateBase!$O:$O,LinkFromRateBase!$D:$D,Q$5,LinkFromRateBase!$F:$F,$D57)</f>
        <v>14390.269838891923</v>
      </c>
      <c r="R57" s="3">
        <f>SUMIFS(LinkFromRateBase!$O:$O,LinkFromRateBase!$D:$D,R$5,LinkFromRateBase!$F:$F,$D57)</f>
        <v>0</v>
      </c>
      <c r="S57" s="3">
        <f>SUMIFS(LinkFromRateBase!$O:$O,LinkFromRateBase!$D:$D,S$5,LinkFromRateBase!$F:$F,$D57)</f>
        <v>0</v>
      </c>
      <c r="T57" s="3">
        <f>SUMIFS(LinkFromRateBase!$O:$O,LinkFromRateBase!$D:$D,T$5,LinkFromRateBase!$F:$F,$D57)</f>
        <v>0</v>
      </c>
      <c r="U57" s="3">
        <f>SUMIFS(LinkFromRateBase!$O:$O,LinkFromRateBase!$D:$D,U$5,LinkFromRateBase!$F:$F,$D57)</f>
        <v>0</v>
      </c>
      <c r="V57" s="3"/>
    </row>
    <row r="58" spans="2:22" x14ac:dyDescent="0.2">
      <c r="B58" s="70"/>
      <c r="C58" s="2"/>
      <c r="D58" s="1" t="s">
        <v>1046</v>
      </c>
      <c r="F58" s="3">
        <f t="shared" si="3"/>
        <v>140094.03130340279</v>
      </c>
      <c r="H58" s="3">
        <f>SUMIFS(LinkFromRateBase!$O:$O,LinkFromRateBase!$D:$D,H$5,LinkFromRateBase!$F:$F,$D58)</f>
        <v>0</v>
      </c>
      <c r="I58" s="3">
        <f>SUMIFS(LinkFromRateBase!$O:$O,LinkFromRateBase!$D:$D,I$5,LinkFromRateBase!$F:$F,$D58)</f>
        <v>0</v>
      </c>
      <c r="J58" s="3">
        <f>SUMIFS(LinkFromRateBase!$O:$O,LinkFromRateBase!$D:$D,J$5,LinkFromRateBase!$F:$F,$D58)</f>
        <v>0</v>
      </c>
      <c r="K58" s="3">
        <f>SUMIFS(LinkFromRateBase!$O:$O,LinkFromRateBase!$D:$D,K$5,LinkFromRateBase!$F:$F,$D58)</f>
        <v>0</v>
      </c>
      <c r="L58" s="3">
        <f>SUMIFS(LinkFromRateBase!$O:$O,LinkFromRateBase!$D:$D,L$5,LinkFromRateBase!$F:$F,$D58)</f>
        <v>0</v>
      </c>
      <c r="M58" s="3">
        <f>SUMIFS(LinkFromRateBase!$O:$O,LinkFromRateBase!$D:$D,M$5,LinkFromRateBase!$F:$F,$D58)</f>
        <v>0</v>
      </c>
      <c r="N58" s="3">
        <f>SUMIFS(LinkFromRateBase!$O:$O,LinkFromRateBase!$D:$D,N$5,LinkFromRateBase!$F:$F,$D58)</f>
        <v>0</v>
      </c>
      <c r="O58" s="3">
        <f>SUMIFS(LinkFromRateBase!$O:$O,LinkFromRateBase!$D:$D,O$5,LinkFromRateBase!$F:$F,$D58)</f>
        <v>0</v>
      </c>
      <c r="P58" s="3">
        <f>SUMIFS(LinkFromRateBase!$O:$O,LinkFromRateBase!$D:$D,P$5,LinkFromRateBase!$F:$F,$D58)</f>
        <v>0</v>
      </c>
      <c r="Q58" s="3">
        <f>SUMIFS(LinkFromRateBase!$O:$O,LinkFromRateBase!$D:$D,Q$5,LinkFromRateBase!$F:$F,$D58)</f>
        <v>140094.03130340279</v>
      </c>
      <c r="R58" s="3">
        <f>SUMIFS(LinkFromRateBase!$O:$O,LinkFromRateBase!$D:$D,R$5,LinkFromRateBase!$F:$F,$D58)</f>
        <v>0</v>
      </c>
      <c r="S58" s="3">
        <f>SUMIFS(LinkFromRateBase!$O:$O,LinkFromRateBase!$D:$D,S$5,LinkFromRateBase!$F:$F,$D58)</f>
        <v>0</v>
      </c>
      <c r="T58" s="3">
        <f>SUMIFS(LinkFromRateBase!$O:$O,LinkFromRateBase!$D:$D,T$5,LinkFromRateBase!$F:$F,$D58)</f>
        <v>0</v>
      </c>
      <c r="U58" s="3">
        <f>SUMIFS(LinkFromRateBase!$O:$O,LinkFromRateBase!$D:$D,U$5,LinkFromRateBase!$F:$F,$D58)</f>
        <v>0</v>
      </c>
      <c r="V58" s="3"/>
    </row>
    <row r="59" spans="2:22" x14ac:dyDescent="0.2">
      <c r="B59" s="70"/>
      <c r="C59" s="2"/>
      <c r="D59" s="1" t="s">
        <v>1047</v>
      </c>
      <c r="F59" s="3">
        <f t="shared" si="3"/>
        <v>72379.992554602213</v>
      </c>
      <c r="H59" s="3">
        <f>SUMIFS(LinkFromRateBase!$O:$O,LinkFromRateBase!$D:$D,H$5,LinkFromRateBase!$F:$F,$D59)</f>
        <v>0</v>
      </c>
      <c r="I59" s="3">
        <f>SUMIFS(LinkFromRateBase!$O:$O,LinkFromRateBase!$D:$D,I$5,LinkFromRateBase!$F:$F,$D59)</f>
        <v>0</v>
      </c>
      <c r="J59" s="3">
        <f>SUMIFS(LinkFromRateBase!$O:$O,LinkFromRateBase!$D:$D,J$5,LinkFromRateBase!$F:$F,$D59)</f>
        <v>0</v>
      </c>
      <c r="K59" s="3">
        <f>SUMIFS(LinkFromRateBase!$O:$O,LinkFromRateBase!$D:$D,K$5,LinkFromRateBase!$F:$F,$D59)</f>
        <v>0</v>
      </c>
      <c r="L59" s="3">
        <f>SUMIFS(LinkFromRateBase!$O:$O,LinkFromRateBase!$D:$D,L$5,LinkFromRateBase!$F:$F,$D59)</f>
        <v>0</v>
      </c>
      <c r="M59" s="3">
        <f>SUMIFS(LinkFromRateBase!$O:$O,LinkFromRateBase!$D:$D,M$5,LinkFromRateBase!$F:$F,$D59)</f>
        <v>0</v>
      </c>
      <c r="N59" s="3">
        <f>SUMIFS(LinkFromRateBase!$O:$O,LinkFromRateBase!$D:$D,N$5,LinkFromRateBase!$F:$F,$D59)</f>
        <v>0</v>
      </c>
      <c r="O59" s="3">
        <f>SUMIFS(LinkFromRateBase!$O:$O,LinkFromRateBase!$D:$D,O$5,LinkFromRateBase!$F:$F,$D59)</f>
        <v>0</v>
      </c>
      <c r="P59" s="3">
        <f>SUMIFS(LinkFromRateBase!$O:$O,LinkFromRateBase!$D:$D,P$5,LinkFromRateBase!$F:$F,$D59)</f>
        <v>0</v>
      </c>
      <c r="Q59" s="3">
        <f>SUMIFS(LinkFromRateBase!$O:$O,LinkFromRateBase!$D:$D,Q$5,LinkFromRateBase!$F:$F,$D59)</f>
        <v>72379.992554602213</v>
      </c>
      <c r="R59" s="3">
        <f>SUMIFS(LinkFromRateBase!$O:$O,LinkFromRateBase!$D:$D,R$5,LinkFromRateBase!$F:$F,$D59)</f>
        <v>0</v>
      </c>
      <c r="S59" s="3">
        <f>SUMIFS(LinkFromRateBase!$O:$O,LinkFromRateBase!$D:$D,S$5,LinkFromRateBase!$F:$F,$D59)</f>
        <v>0</v>
      </c>
      <c r="T59" s="3">
        <f>SUMIFS(LinkFromRateBase!$O:$O,LinkFromRateBase!$D:$D,T$5,LinkFromRateBase!$F:$F,$D59)</f>
        <v>0</v>
      </c>
      <c r="U59" s="3">
        <f>SUMIFS(LinkFromRateBase!$O:$O,LinkFromRateBase!$D:$D,U$5,LinkFromRateBase!$F:$F,$D59)</f>
        <v>0</v>
      </c>
      <c r="V59" s="3"/>
    </row>
    <row r="60" spans="2:22" x14ac:dyDescent="0.2">
      <c r="B60" s="70"/>
      <c r="C60" s="2"/>
      <c r="D60" s="1" t="s">
        <v>1048</v>
      </c>
      <c r="F60" s="3">
        <f t="shared" si="3"/>
        <v>139406.62382830644</v>
      </c>
      <c r="H60" s="3">
        <f>SUMIFS(LinkFromRateBase!$O:$O,LinkFromRateBase!$D:$D,H$5,LinkFromRateBase!$F:$F,$D60)</f>
        <v>0</v>
      </c>
      <c r="I60" s="3">
        <f>SUMIFS(LinkFromRateBase!$O:$O,LinkFromRateBase!$D:$D,I$5,LinkFromRateBase!$F:$F,$D60)</f>
        <v>0</v>
      </c>
      <c r="J60" s="3">
        <f>SUMIFS(LinkFromRateBase!$O:$O,LinkFromRateBase!$D:$D,J$5,LinkFromRateBase!$F:$F,$D60)</f>
        <v>0</v>
      </c>
      <c r="K60" s="3">
        <f>SUMIFS(LinkFromRateBase!$O:$O,LinkFromRateBase!$D:$D,K$5,LinkFromRateBase!$F:$F,$D60)</f>
        <v>0</v>
      </c>
      <c r="L60" s="3">
        <f>SUMIFS(LinkFromRateBase!$O:$O,LinkFromRateBase!$D:$D,L$5,LinkFromRateBase!$F:$F,$D60)</f>
        <v>0</v>
      </c>
      <c r="M60" s="3">
        <f>SUMIFS(LinkFromRateBase!$O:$O,LinkFromRateBase!$D:$D,M$5,LinkFromRateBase!$F:$F,$D60)</f>
        <v>0</v>
      </c>
      <c r="N60" s="3">
        <f>SUMIFS(LinkFromRateBase!$O:$O,LinkFromRateBase!$D:$D,N$5,LinkFromRateBase!$F:$F,$D60)</f>
        <v>0</v>
      </c>
      <c r="O60" s="3">
        <f>SUMIFS(LinkFromRateBase!$O:$O,LinkFromRateBase!$D:$D,O$5,LinkFromRateBase!$F:$F,$D60)</f>
        <v>0</v>
      </c>
      <c r="P60" s="3">
        <f>SUMIFS(LinkFromRateBase!$O:$O,LinkFromRateBase!$D:$D,P$5,LinkFromRateBase!$F:$F,$D60)</f>
        <v>0</v>
      </c>
      <c r="Q60" s="3">
        <f>SUMIFS(LinkFromRateBase!$O:$O,LinkFromRateBase!$D:$D,Q$5,LinkFromRateBase!$F:$F,$D60)</f>
        <v>139406.62382830644</v>
      </c>
      <c r="R60" s="3">
        <f>SUMIFS(LinkFromRateBase!$O:$O,LinkFromRateBase!$D:$D,R$5,LinkFromRateBase!$F:$F,$D60)</f>
        <v>0</v>
      </c>
      <c r="S60" s="3">
        <f>SUMIFS(LinkFromRateBase!$O:$O,LinkFromRateBase!$D:$D,S$5,LinkFromRateBase!$F:$F,$D60)</f>
        <v>0</v>
      </c>
      <c r="T60" s="3">
        <f>SUMIFS(LinkFromRateBase!$O:$O,LinkFromRateBase!$D:$D,T$5,LinkFromRateBase!$F:$F,$D60)</f>
        <v>0</v>
      </c>
      <c r="U60" s="3">
        <f>SUMIFS(LinkFromRateBase!$O:$O,LinkFromRateBase!$D:$D,U$5,LinkFromRateBase!$F:$F,$D60)</f>
        <v>0</v>
      </c>
      <c r="V60" s="3"/>
    </row>
    <row r="61" spans="2:22" x14ac:dyDescent="0.2">
      <c r="B61" s="70"/>
      <c r="C61" s="2"/>
      <c r="D61" s="1" t="s">
        <v>450</v>
      </c>
      <c r="F61" s="3">
        <f t="shared" si="3"/>
        <v>25501794.88320611</v>
      </c>
      <c r="H61" s="3">
        <f>SUMIFS(LinkFromRateBase!$O:$O,LinkFromRateBase!$D:$D,H$5,LinkFromRateBase!$F:$F,$D61)</f>
        <v>0</v>
      </c>
      <c r="I61" s="3">
        <f>SUMIFS(LinkFromRateBase!$O:$O,LinkFromRateBase!$D:$D,I$5,LinkFromRateBase!$F:$F,$D61)</f>
        <v>0</v>
      </c>
      <c r="J61" s="3">
        <f>SUMIFS(LinkFromRateBase!$O:$O,LinkFromRateBase!$D:$D,J$5,LinkFromRateBase!$F:$F,$D61)</f>
        <v>0</v>
      </c>
      <c r="K61" s="3">
        <f>SUMIFS(LinkFromRateBase!$O:$O,LinkFromRateBase!$D:$D,K$5,LinkFromRateBase!$F:$F,$D61)</f>
        <v>0</v>
      </c>
      <c r="L61" s="3">
        <f>SUMIFS(LinkFromRateBase!$O:$O,LinkFromRateBase!$D:$D,L$5,LinkFromRateBase!$F:$F,$D61)</f>
        <v>0</v>
      </c>
      <c r="M61" s="3">
        <f>SUMIFS(LinkFromRateBase!$O:$O,LinkFromRateBase!$D:$D,M$5,LinkFromRateBase!$F:$F,$D61)</f>
        <v>0</v>
      </c>
      <c r="N61" s="3">
        <f>SUMIFS(LinkFromRateBase!$O:$O,LinkFromRateBase!$D:$D,N$5,LinkFromRateBase!$F:$F,$D61)</f>
        <v>0</v>
      </c>
      <c r="O61" s="3">
        <f>SUMIFS(LinkFromRateBase!$O:$O,LinkFromRateBase!$D:$D,O$5,LinkFromRateBase!$F:$F,$D61)</f>
        <v>0</v>
      </c>
      <c r="P61" s="3">
        <f>SUMIFS(LinkFromRateBase!$O:$O,LinkFromRateBase!$D:$D,P$5,LinkFromRateBase!$F:$F,$D61)</f>
        <v>0</v>
      </c>
      <c r="Q61" s="3">
        <f>SUMIFS(LinkFromRateBase!$O:$O,LinkFromRateBase!$D:$D,Q$5,LinkFromRateBase!$F:$F,$D61)</f>
        <v>25501794.88320611</v>
      </c>
      <c r="R61" s="3">
        <f>SUMIFS(LinkFromRateBase!$O:$O,LinkFromRateBase!$D:$D,R$5,LinkFromRateBase!$F:$F,$D61)</f>
        <v>0</v>
      </c>
      <c r="S61" s="3">
        <f>SUMIFS(LinkFromRateBase!$O:$O,LinkFromRateBase!$D:$D,S$5,LinkFromRateBase!$F:$F,$D61)</f>
        <v>0</v>
      </c>
      <c r="T61" s="3">
        <f>SUMIFS(LinkFromRateBase!$O:$O,LinkFromRateBase!$D:$D,T$5,LinkFromRateBase!$F:$F,$D61)</f>
        <v>0</v>
      </c>
      <c r="U61" s="3">
        <f>SUMIFS(LinkFromRateBase!$O:$O,LinkFromRateBase!$D:$D,U$5,LinkFromRateBase!$F:$F,$D61)</f>
        <v>0</v>
      </c>
      <c r="V61" s="3"/>
    </row>
    <row r="62" spans="2:22" x14ac:dyDescent="0.2">
      <c r="B62" s="70"/>
      <c r="C62" s="2"/>
      <c r="D62" s="1" t="s">
        <v>1049</v>
      </c>
      <c r="F62" s="3">
        <f t="shared" si="3"/>
        <v>5026519.1351610161</v>
      </c>
      <c r="H62" s="3">
        <f>SUMIFS(LinkFromRateBase!$O:$O,LinkFromRateBase!$D:$D,H$5,LinkFromRateBase!$F:$F,$D62)</f>
        <v>0</v>
      </c>
      <c r="I62" s="3">
        <f>SUMIFS(LinkFromRateBase!$O:$O,LinkFromRateBase!$D:$D,I$5,LinkFromRateBase!$F:$F,$D62)</f>
        <v>0</v>
      </c>
      <c r="J62" s="3">
        <f>SUMIFS(LinkFromRateBase!$O:$O,LinkFromRateBase!$D:$D,J$5,LinkFromRateBase!$F:$F,$D62)</f>
        <v>0</v>
      </c>
      <c r="K62" s="3">
        <f>SUMIFS(LinkFromRateBase!$O:$O,LinkFromRateBase!$D:$D,K$5,LinkFromRateBase!$F:$F,$D62)</f>
        <v>0</v>
      </c>
      <c r="L62" s="3">
        <f>SUMIFS(LinkFromRateBase!$O:$O,LinkFromRateBase!$D:$D,L$5,LinkFromRateBase!$F:$F,$D62)</f>
        <v>0</v>
      </c>
      <c r="M62" s="3">
        <f>SUMIFS(LinkFromRateBase!$O:$O,LinkFromRateBase!$D:$D,M$5,LinkFromRateBase!$F:$F,$D62)</f>
        <v>0</v>
      </c>
      <c r="N62" s="3">
        <f>SUMIFS(LinkFromRateBase!$O:$O,LinkFromRateBase!$D:$D,N$5,LinkFromRateBase!$F:$F,$D62)</f>
        <v>0</v>
      </c>
      <c r="O62" s="3">
        <f>SUMIFS(LinkFromRateBase!$O:$O,LinkFromRateBase!$D:$D,O$5,LinkFromRateBase!$F:$F,$D62)</f>
        <v>0</v>
      </c>
      <c r="P62" s="3">
        <f>SUMIFS(LinkFromRateBase!$O:$O,LinkFromRateBase!$D:$D,P$5,LinkFromRateBase!$F:$F,$D62)</f>
        <v>0</v>
      </c>
      <c r="Q62" s="3">
        <f>SUMIFS(LinkFromRateBase!$O:$O,LinkFromRateBase!$D:$D,Q$5,LinkFromRateBase!$F:$F,$D62)</f>
        <v>5026519.1351610161</v>
      </c>
      <c r="R62" s="3">
        <f>SUMIFS(LinkFromRateBase!$O:$O,LinkFromRateBase!$D:$D,R$5,LinkFromRateBase!$F:$F,$D62)</f>
        <v>0</v>
      </c>
      <c r="S62" s="3">
        <f>SUMIFS(LinkFromRateBase!$O:$O,LinkFromRateBase!$D:$D,S$5,LinkFromRateBase!$F:$F,$D62)</f>
        <v>0</v>
      </c>
      <c r="T62" s="3">
        <f>SUMIFS(LinkFromRateBase!$O:$O,LinkFromRateBase!$D:$D,T$5,LinkFromRateBase!$F:$F,$D62)</f>
        <v>0</v>
      </c>
      <c r="U62" s="3">
        <f>SUMIFS(LinkFromRateBase!$O:$O,LinkFromRateBase!$D:$D,U$5,LinkFromRateBase!$F:$F,$D62)</f>
        <v>0</v>
      </c>
      <c r="V62" s="3"/>
    </row>
    <row r="63" spans="2:22" x14ac:dyDescent="0.2">
      <c r="B63" s="70"/>
      <c r="C63" s="2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2:22" x14ac:dyDescent="0.2">
      <c r="B64" s="70"/>
      <c r="C64" s="2" t="s">
        <v>233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2:22" x14ac:dyDescent="0.2">
      <c r="B65" s="70"/>
      <c r="C65" s="2"/>
      <c r="D65" s="1" t="s">
        <v>28</v>
      </c>
      <c r="F65" s="3">
        <f>SUM(H65:U65)</f>
        <v>41940151.241329454</v>
      </c>
      <c r="H65" s="3">
        <f>SUMIFS(LinkFromRateBase!$O:$O,LinkFromRateBase!$D:$D,H$5,LinkFromRateBase!$F:$F,$D65)</f>
        <v>0</v>
      </c>
      <c r="I65" s="3">
        <f>SUMIFS(LinkFromRateBase!$O:$O,LinkFromRateBase!$D:$D,I$5,LinkFromRateBase!$F:$F,$D65)</f>
        <v>0</v>
      </c>
      <c r="J65" s="3">
        <f>SUMIFS(LinkFromRateBase!$O:$O,LinkFromRateBase!$D:$D,J$5,LinkFromRateBase!$F:$F,$D65)</f>
        <v>0</v>
      </c>
      <c r="K65" s="3">
        <f>SUMIFS(LinkFromRateBase!$O:$O,LinkFromRateBase!$D:$D,K$5,LinkFromRateBase!$F:$F,$D65)</f>
        <v>0</v>
      </c>
      <c r="L65" s="3">
        <f>SUMIFS(LinkFromRateBase!$O:$O,LinkFromRateBase!$D:$D,L$5,LinkFromRateBase!$F:$F,$D65)</f>
        <v>0</v>
      </c>
      <c r="M65" s="3">
        <f>SUMIFS(LinkFromRateBase!$O:$O,LinkFromRateBase!$D:$D,M$5,LinkFromRateBase!$F:$F,$D65)</f>
        <v>0</v>
      </c>
      <c r="N65" s="3">
        <f>SUMIFS(LinkFromRateBase!$O:$O,LinkFromRateBase!$D:$D,N$5,LinkFromRateBase!$F:$F,$D65)</f>
        <v>0</v>
      </c>
      <c r="O65" s="3">
        <f>SUMIFS(LinkFromRateBase!$O:$O,LinkFromRateBase!$D:$D,O$5,LinkFromRateBase!$F:$F,$D65)</f>
        <v>0</v>
      </c>
      <c r="P65" s="3">
        <f>SUMIFS(LinkFromRateBase!$O:$O,LinkFromRateBase!$D:$D,P$5,LinkFromRateBase!$F:$F,$D65)</f>
        <v>0</v>
      </c>
      <c r="Q65" s="3">
        <f>SUMIFS(LinkFromRateBase!$O:$O,LinkFromRateBase!$D:$D,Q$5,LinkFromRateBase!$F:$F,$D65)</f>
        <v>0</v>
      </c>
      <c r="R65" s="3">
        <f>SUMIFS(LinkFromRateBase!$O:$O,LinkFromRateBase!$D:$D,R$5,LinkFromRateBase!$F:$F,$D65)</f>
        <v>41940151.241329454</v>
      </c>
      <c r="S65" s="3">
        <f>SUMIFS(LinkFromRateBase!$O:$O,LinkFromRateBase!$D:$D,S$5,LinkFromRateBase!$F:$F,$D65)</f>
        <v>0</v>
      </c>
      <c r="T65" s="3">
        <f>SUMIFS(LinkFromRateBase!$O:$O,LinkFromRateBase!$D:$D,T$5,LinkFromRateBase!$F:$F,$D65)</f>
        <v>0</v>
      </c>
      <c r="U65" s="3">
        <f>SUMIFS(LinkFromRateBase!$O:$O,LinkFromRateBase!$D:$D,U$5,LinkFromRateBase!$F:$F,$D65)</f>
        <v>0</v>
      </c>
      <c r="V65" s="3"/>
    </row>
    <row r="66" spans="2:22" x14ac:dyDescent="0.2">
      <c r="B66" s="70"/>
      <c r="C66" s="2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2:22" x14ac:dyDescent="0.2">
      <c r="B67" s="70"/>
      <c r="C67" s="2" t="s">
        <v>234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2:22" x14ac:dyDescent="0.2">
      <c r="B68" s="70"/>
      <c r="C68" s="2"/>
      <c r="D68" s="1" t="s">
        <v>27</v>
      </c>
      <c r="F68" s="3">
        <f>SUM(H68:U68)</f>
        <v>41556564.578896604</v>
      </c>
      <c r="H68" s="3">
        <f>SUMIFS(LinkFromRateBase!$O:$O,LinkFromRateBase!$D:$D,H$5,LinkFromRateBase!$F:$F,$D68)</f>
        <v>0</v>
      </c>
      <c r="I68" s="3">
        <f>SUMIFS(LinkFromRateBase!$O:$O,LinkFromRateBase!$D:$D,I$5,LinkFromRateBase!$F:$F,$D68)</f>
        <v>0</v>
      </c>
      <c r="J68" s="3">
        <f>SUMIFS(LinkFromRateBase!$O:$O,LinkFromRateBase!$D:$D,J$5,LinkFromRateBase!$F:$F,$D68)</f>
        <v>0</v>
      </c>
      <c r="K68" s="3">
        <f>SUMIFS(LinkFromRateBase!$O:$O,LinkFromRateBase!$D:$D,K$5,LinkFromRateBase!$F:$F,$D68)</f>
        <v>0</v>
      </c>
      <c r="L68" s="3">
        <f>SUMIFS(LinkFromRateBase!$O:$O,LinkFromRateBase!$D:$D,L$5,LinkFromRateBase!$F:$F,$D68)</f>
        <v>0</v>
      </c>
      <c r="M68" s="3">
        <f>SUMIFS(LinkFromRateBase!$O:$O,LinkFromRateBase!$D:$D,M$5,LinkFromRateBase!$F:$F,$D68)</f>
        <v>0</v>
      </c>
      <c r="N68" s="3">
        <f>SUMIFS(LinkFromRateBase!$O:$O,LinkFromRateBase!$D:$D,N$5,LinkFromRateBase!$F:$F,$D68)</f>
        <v>0</v>
      </c>
      <c r="O68" s="3">
        <f>SUMIFS(LinkFromRateBase!$O:$O,LinkFromRateBase!$D:$D,O$5,LinkFromRateBase!$F:$F,$D68)</f>
        <v>0</v>
      </c>
      <c r="P68" s="3">
        <f>SUMIFS(LinkFromRateBase!$O:$O,LinkFromRateBase!$D:$D,P$5,LinkFromRateBase!$F:$F,$D68)</f>
        <v>0</v>
      </c>
      <c r="Q68" s="3">
        <f>SUMIFS(LinkFromRateBase!$O:$O,LinkFromRateBase!$D:$D,Q$5,LinkFromRateBase!$F:$F,$D68)</f>
        <v>0</v>
      </c>
      <c r="R68" s="3">
        <f>SUMIFS(LinkFromRateBase!$O:$O,LinkFromRateBase!$D:$D,R$5,LinkFromRateBase!$F:$F,$D68)</f>
        <v>0</v>
      </c>
      <c r="S68" s="3">
        <f>SUMIFS(LinkFromRateBase!$O:$O,LinkFromRateBase!$D:$D,S$5,LinkFromRateBase!$F:$F,$D68)</f>
        <v>41556564.578896604</v>
      </c>
      <c r="T68" s="3">
        <f>SUMIFS(LinkFromRateBase!$O:$O,LinkFromRateBase!$D:$D,T$5,LinkFromRateBase!$F:$F,$D68)</f>
        <v>0</v>
      </c>
      <c r="U68" s="3">
        <f>SUMIFS(LinkFromRateBase!$O:$O,LinkFromRateBase!$D:$D,U$5,LinkFromRateBase!$F:$F,$D68)</f>
        <v>0</v>
      </c>
      <c r="V68" s="3"/>
    </row>
    <row r="69" spans="2:22" x14ac:dyDescent="0.2">
      <c r="B69" s="70"/>
      <c r="C69" s="2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2:22" x14ac:dyDescent="0.2">
      <c r="B70" s="70"/>
      <c r="C70" s="2" t="s">
        <v>235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2:22" x14ac:dyDescent="0.2">
      <c r="B71" s="70"/>
      <c r="C71" s="2"/>
      <c r="D71" s="1" t="s">
        <v>1050</v>
      </c>
      <c r="F71" s="3">
        <f t="shared" ref="F71:F90" si="4">SUM(H71:U71)</f>
        <v>9486523.8373930193</v>
      </c>
      <c r="H71" s="3">
        <f>SUMIFS(LinkFromRateBase!$O:$O,LinkFromRateBase!$D:$D,H$5,LinkFromRateBase!$F:$F,$D71)</f>
        <v>0</v>
      </c>
      <c r="I71" s="3">
        <f>SUMIFS(LinkFromRateBase!$O:$O,LinkFromRateBase!$D:$D,I$5,LinkFromRateBase!$F:$F,$D71)</f>
        <v>0</v>
      </c>
      <c r="J71" s="3">
        <f>SUMIFS(LinkFromRateBase!$O:$O,LinkFromRateBase!$D:$D,J$5,LinkFromRateBase!$F:$F,$D71)</f>
        <v>0</v>
      </c>
      <c r="K71" s="3">
        <f>SUMIFS(LinkFromRateBase!$O:$O,LinkFromRateBase!$D:$D,K$5,LinkFromRateBase!$F:$F,$D71)</f>
        <v>0</v>
      </c>
      <c r="L71" s="3">
        <f>SUMIFS(LinkFromRateBase!$O:$O,LinkFromRateBase!$D:$D,L$5,LinkFromRateBase!$F:$F,$D71)</f>
        <v>0</v>
      </c>
      <c r="M71" s="3">
        <f>SUMIFS(LinkFromRateBase!$O:$O,LinkFromRateBase!$D:$D,M$5,LinkFromRateBase!$F:$F,$D71)</f>
        <v>0</v>
      </c>
      <c r="N71" s="3">
        <f>SUMIFS(LinkFromRateBase!$O:$O,LinkFromRateBase!$D:$D,N$5,LinkFromRateBase!$F:$F,$D71)</f>
        <v>0</v>
      </c>
      <c r="O71" s="3">
        <f>SUMIFS(LinkFromRateBase!$O:$O,LinkFromRateBase!$D:$D,O$5,LinkFromRateBase!$F:$F,$D71)</f>
        <v>0</v>
      </c>
      <c r="P71" s="3">
        <f>SUMIFS(LinkFromRateBase!$O:$O,LinkFromRateBase!$D:$D,P$5,LinkFromRateBase!$F:$F,$D71)</f>
        <v>0</v>
      </c>
      <c r="Q71" s="3">
        <f>SUMIFS(LinkFromRateBase!$O:$O,LinkFromRateBase!$D:$D,Q$5,LinkFromRateBase!$F:$F,$D71)</f>
        <v>0</v>
      </c>
      <c r="R71" s="3">
        <f>SUMIFS(LinkFromRateBase!$O:$O,LinkFromRateBase!$D:$D,R$5,LinkFromRateBase!$F:$F,$D71)</f>
        <v>0</v>
      </c>
      <c r="S71" s="3">
        <f>SUMIFS(LinkFromRateBase!$O:$O,LinkFromRateBase!$D:$D,S$5,LinkFromRateBase!$F:$F,$D71)</f>
        <v>0</v>
      </c>
      <c r="T71" s="3">
        <f>SUMIFS(LinkFromRateBase!$O:$O,LinkFromRateBase!$D:$D,T$5,LinkFromRateBase!$F:$F,$D71)</f>
        <v>0</v>
      </c>
      <c r="U71" s="3">
        <f>SUMIFS(LinkFromRateBase!$O:$O,LinkFromRateBase!$D:$D,U$5,LinkFromRateBase!$F:$F,$D71)</f>
        <v>9486523.8373930193</v>
      </c>
      <c r="V71" s="3"/>
    </row>
    <row r="72" spans="2:22" x14ac:dyDescent="0.2">
      <c r="B72" s="70"/>
      <c r="C72" s="2"/>
      <c r="D72" s="1" t="s">
        <v>1051</v>
      </c>
      <c r="F72" s="3">
        <f t="shared" si="4"/>
        <v>3150058.6648288295</v>
      </c>
      <c r="H72" s="3">
        <f>SUMIFS(LinkFromRateBase!$O:$O,LinkFromRateBase!$D:$D,H$5,LinkFromRateBase!$F:$F,$D72)</f>
        <v>0</v>
      </c>
      <c r="I72" s="3">
        <f>SUMIFS(LinkFromRateBase!$O:$O,LinkFromRateBase!$D:$D,I$5,LinkFromRateBase!$F:$F,$D72)</f>
        <v>0</v>
      </c>
      <c r="J72" s="3">
        <f>SUMIFS(LinkFromRateBase!$O:$O,LinkFromRateBase!$D:$D,J$5,LinkFromRateBase!$F:$F,$D72)</f>
        <v>0</v>
      </c>
      <c r="K72" s="3">
        <f>SUMIFS(LinkFromRateBase!$O:$O,LinkFromRateBase!$D:$D,K$5,LinkFromRateBase!$F:$F,$D72)</f>
        <v>0</v>
      </c>
      <c r="L72" s="3">
        <f>SUMIFS(LinkFromRateBase!$O:$O,LinkFromRateBase!$D:$D,L$5,LinkFromRateBase!$F:$F,$D72)</f>
        <v>0</v>
      </c>
      <c r="M72" s="3">
        <f>SUMIFS(LinkFromRateBase!$O:$O,LinkFromRateBase!$D:$D,M$5,LinkFromRateBase!$F:$F,$D72)</f>
        <v>0</v>
      </c>
      <c r="N72" s="3">
        <f>SUMIFS(LinkFromRateBase!$O:$O,LinkFromRateBase!$D:$D,N$5,LinkFromRateBase!$F:$F,$D72)</f>
        <v>0</v>
      </c>
      <c r="O72" s="3">
        <f>SUMIFS(LinkFromRateBase!$O:$O,LinkFromRateBase!$D:$D,O$5,LinkFromRateBase!$F:$F,$D72)</f>
        <v>0</v>
      </c>
      <c r="P72" s="3">
        <f>SUMIFS(LinkFromRateBase!$O:$O,LinkFromRateBase!$D:$D,P$5,LinkFromRateBase!$F:$F,$D72)</f>
        <v>0</v>
      </c>
      <c r="Q72" s="3">
        <f>SUMIFS(LinkFromRateBase!$O:$O,LinkFromRateBase!$D:$D,Q$5,LinkFromRateBase!$F:$F,$D72)</f>
        <v>0</v>
      </c>
      <c r="R72" s="3">
        <f>SUMIFS(LinkFromRateBase!$O:$O,LinkFromRateBase!$D:$D,R$5,LinkFromRateBase!$F:$F,$D72)</f>
        <v>0</v>
      </c>
      <c r="S72" s="3">
        <f>SUMIFS(LinkFromRateBase!$O:$O,LinkFromRateBase!$D:$D,S$5,LinkFromRateBase!$F:$F,$D72)</f>
        <v>0</v>
      </c>
      <c r="T72" s="3">
        <f>SUMIFS(LinkFromRateBase!$O:$O,LinkFromRateBase!$D:$D,T$5,LinkFromRateBase!$F:$F,$D72)</f>
        <v>0</v>
      </c>
      <c r="U72" s="3">
        <f>SUMIFS(LinkFromRateBase!$O:$O,LinkFromRateBase!$D:$D,U$5,LinkFromRateBase!$F:$F,$D72)</f>
        <v>3150058.6648288295</v>
      </c>
      <c r="V72" s="3"/>
    </row>
    <row r="73" spans="2:22" x14ac:dyDescent="0.2">
      <c r="B73" s="70"/>
      <c r="C73" s="2"/>
      <c r="D73" s="1" t="s">
        <v>1052</v>
      </c>
      <c r="F73" s="3">
        <f t="shared" si="4"/>
        <v>0</v>
      </c>
      <c r="H73" s="3">
        <f>SUMIFS(LinkFromRateBase!$O:$O,LinkFromRateBase!$D:$D,H$5,LinkFromRateBase!$F:$F,$D73)</f>
        <v>0</v>
      </c>
      <c r="I73" s="3">
        <f>SUMIFS(LinkFromRateBase!$O:$O,LinkFromRateBase!$D:$D,I$5,LinkFromRateBase!$F:$F,$D73)</f>
        <v>0</v>
      </c>
      <c r="J73" s="3">
        <f>SUMIFS(LinkFromRateBase!$O:$O,LinkFromRateBase!$D:$D,J$5,LinkFromRateBase!$F:$F,$D73)</f>
        <v>0</v>
      </c>
      <c r="K73" s="3">
        <f>SUMIFS(LinkFromRateBase!$O:$O,LinkFromRateBase!$D:$D,K$5,LinkFromRateBase!$F:$F,$D73)</f>
        <v>0</v>
      </c>
      <c r="L73" s="3">
        <f>SUMIFS(LinkFromRateBase!$O:$O,LinkFromRateBase!$D:$D,L$5,LinkFromRateBase!$F:$F,$D73)</f>
        <v>0</v>
      </c>
      <c r="M73" s="3">
        <f>SUMIFS(LinkFromRateBase!$O:$O,LinkFromRateBase!$D:$D,M$5,LinkFromRateBase!$F:$F,$D73)</f>
        <v>0</v>
      </c>
      <c r="N73" s="3">
        <f>SUMIFS(LinkFromRateBase!$O:$O,LinkFromRateBase!$D:$D,N$5,LinkFromRateBase!$F:$F,$D73)</f>
        <v>0</v>
      </c>
      <c r="O73" s="3">
        <f>SUMIFS(LinkFromRateBase!$O:$O,LinkFromRateBase!$D:$D,O$5,LinkFromRateBase!$F:$F,$D73)</f>
        <v>0</v>
      </c>
      <c r="P73" s="3">
        <f>SUMIFS(LinkFromRateBase!$O:$O,LinkFromRateBase!$D:$D,P$5,LinkFromRateBase!$F:$F,$D73)</f>
        <v>0</v>
      </c>
      <c r="Q73" s="3">
        <f>SUMIFS(LinkFromRateBase!$O:$O,LinkFromRateBase!$D:$D,Q$5,LinkFromRateBase!$F:$F,$D73)</f>
        <v>0</v>
      </c>
      <c r="R73" s="3">
        <f>SUMIFS(LinkFromRateBase!$O:$O,LinkFromRateBase!$D:$D,R$5,LinkFromRateBase!$F:$F,$D73)</f>
        <v>0</v>
      </c>
      <c r="S73" s="3">
        <f>SUMIFS(LinkFromRateBase!$O:$O,LinkFromRateBase!$D:$D,S$5,LinkFromRateBase!$F:$F,$D73)</f>
        <v>0</v>
      </c>
      <c r="T73" s="3">
        <f>SUMIFS(LinkFromRateBase!$O:$O,LinkFromRateBase!$D:$D,T$5,LinkFromRateBase!$F:$F,$D73)</f>
        <v>0</v>
      </c>
      <c r="U73" s="3">
        <f>SUMIFS(LinkFromRateBase!$O:$O,LinkFromRateBase!$D:$D,U$5,LinkFromRateBase!$F:$F,$D73)</f>
        <v>0</v>
      </c>
      <c r="V73" s="3"/>
    </row>
    <row r="74" spans="2:22" x14ac:dyDescent="0.2">
      <c r="B74" s="70"/>
      <c r="C74" s="2"/>
      <c r="D74" s="1" t="s">
        <v>1053</v>
      </c>
      <c r="F74" s="3">
        <f t="shared" si="4"/>
        <v>1208498.6816368722</v>
      </c>
      <c r="H74" s="3">
        <f>SUMIFS(LinkFromRateBase!$O:$O,LinkFromRateBase!$D:$D,H$5,LinkFromRateBase!$F:$F,$D74)</f>
        <v>0</v>
      </c>
      <c r="I74" s="3">
        <f>SUMIFS(LinkFromRateBase!$O:$O,LinkFromRateBase!$D:$D,I$5,LinkFromRateBase!$F:$F,$D74)</f>
        <v>0</v>
      </c>
      <c r="J74" s="3">
        <f>SUMIFS(LinkFromRateBase!$O:$O,LinkFromRateBase!$D:$D,J$5,LinkFromRateBase!$F:$F,$D74)</f>
        <v>0</v>
      </c>
      <c r="K74" s="3">
        <f>SUMIFS(LinkFromRateBase!$O:$O,LinkFromRateBase!$D:$D,K$5,LinkFromRateBase!$F:$F,$D74)</f>
        <v>0</v>
      </c>
      <c r="L74" s="3">
        <f>SUMIFS(LinkFromRateBase!$O:$O,LinkFromRateBase!$D:$D,L$5,LinkFromRateBase!$F:$F,$D74)</f>
        <v>0</v>
      </c>
      <c r="M74" s="3">
        <f>SUMIFS(LinkFromRateBase!$O:$O,LinkFromRateBase!$D:$D,M$5,LinkFromRateBase!$F:$F,$D74)</f>
        <v>0</v>
      </c>
      <c r="N74" s="3">
        <f>SUMIFS(LinkFromRateBase!$O:$O,LinkFromRateBase!$D:$D,N$5,LinkFromRateBase!$F:$F,$D74)</f>
        <v>0</v>
      </c>
      <c r="O74" s="3">
        <f>SUMIFS(LinkFromRateBase!$O:$O,LinkFromRateBase!$D:$D,O$5,LinkFromRateBase!$F:$F,$D74)</f>
        <v>0</v>
      </c>
      <c r="P74" s="3">
        <f>SUMIFS(LinkFromRateBase!$O:$O,LinkFromRateBase!$D:$D,P$5,LinkFromRateBase!$F:$F,$D74)</f>
        <v>0</v>
      </c>
      <c r="Q74" s="3">
        <f>SUMIFS(LinkFromRateBase!$O:$O,LinkFromRateBase!$D:$D,Q$5,LinkFromRateBase!$F:$F,$D74)</f>
        <v>0</v>
      </c>
      <c r="R74" s="3">
        <f>SUMIFS(LinkFromRateBase!$O:$O,LinkFromRateBase!$D:$D,R$5,LinkFromRateBase!$F:$F,$D74)</f>
        <v>0</v>
      </c>
      <c r="S74" s="3">
        <f>SUMIFS(LinkFromRateBase!$O:$O,LinkFromRateBase!$D:$D,S$5,LinkFromRateBase!$F:$F,$D74)</f>
        <v>0</v>
      </c>
      <c r="T74" s="3">
        <f>SUMIFS(LinkFromRateBase!$O:$O,LinkFromRateBase!$D:$D,T$5,LinkFromRateBase!$F:$F,$D74)</f>
        <v>0</v>
      </c>
      <c r="U74" s="3">
        <f>SUMIFS(LinkFromRateBase!$O:$O,LinkFromRateBase!$D:$D,U$5,LinkFromRateBase!$F:$F,$D74)</f>
        <v>1208498.6816368722</v>
      </c>
      <c r="V74" s="3"/>
    </row>
    <row r="75" spans="2:22" x14ac:dyDescent="0.2">
      <c r="B75" s="70"/>
      <c r="C75" s="2"/>
      <c r="D75" s="1" t="s">
        <v>1054</v>
      </c>
      <c r="F75" s="3">
        <f t="shared" si="4"/>
        <v>574756.09289614833</v>
      </c>
      <c r="H75" s="3">
        <f>SUMIFS(LinkFromRateBase!$O:$O,LinkFromRateBase!$D:$D,H$5,LinkFromRateBase!$F:$F,$D75)</f>
        <v>0</v>
      </c>
      <c r="I75" s="3">
        <f>SUMIFS(LinkFromRateBase!$O:$O,LinkFromRateBase!$D:$D,I$5,LinkFromRateBase!$F:$F,$D75)</f>
        <v>0</v>
      </c>
      <c r="J75" s="3">
        <f>SUMIFS(LinkFromRateBase!$O:$O,LinkFromRateBase!$D:$D,J$5,LinkFromRateBase!$F:$F,$D75)</f>
        <v>0</v>
      </c>
      <c r="K75" s="3">
        <f>SUMIFS(LinkFromRateBase!$O:$O,LinkFromRateBase!$D:$D,K$5,LinkFromRateBase!$F:$F,$D75)</f>
        <v>0</v>
      </c>
      <c r="L75" s="3">
        <f>SUMIFS(LinkFromRateBase!$O:$O,LinkFromRateBase!$D:$D,L$5,LinkFromRateBase!$F:$F,$D75)</f>
        <v>0</v>
      </c>
      <c r="M75" s="3">
        <f>SUMIFS(LinkFromRateBase!$O:$O,LinkFromRateBase!$D:$D,M$5,LinkFromRateBase!$F:$F,$D75)</f>
        <v>0</v>
      </c>
      <c r="N75" s="3">
        <f>SUMIFS(LinkFromRateBase!$O:$O,LinkFromRateBase!$D:$D,N$5,LinkFromRateBase!$F:$F,$D75)</f>
        <v>0</v>
      </c>
      <c r="O75" s="3">
        <f>SUMIFS(LinkFromRateBase!$O:$O,LinkFromRateBase!$D:$D,O$5,LinkFromRateBase!$F:$F,$D75)</f>
        <v>0</v>
      </c>
      <c r="P75" s="3">
        <f>SUMIFS(LinkFromRateBase!$O:$O,LinkFromRateBase!$D:$D,P$5,LinkFromRateBase!$F:$F,$D75)</f>
        <v>0</v>
      </c>
      <c r="Q75" s="3">
        <f>SUMIFS(LinkFromRateBase!$O:$O,LinkFromRateBase!$D:$D,Q$5,LinkFromRateBase!$F:$F,$D75)</f>
        <v>0</v>
      </c>
      <c r="R75" s="3">
        <f>SUMIFS(LinkFromRateBase!$O:$O,LinkFromRateBase!$D:$D,R$5,LinkFromRateBase!$F:$F,$D75)</f>
        <v>0</v>
      </c>
      <c r="S75" s="3">
        <f>SUMIFS(LinkFromRateBase!$O:$O,LinkFromRateBase!$D:$D,S$5,LinkFromRateBase!$F:$F,$D75)</f>
        <v>0</v>
      </c>
      <c r="T75" s="3">
        <f>SUMIFS(LinkFromRateBase!$O:$O,LinkFromRateBase!$D:$D,T$5,LinkFromRateBase!$F:$F,$D75)</f>
        <v>0</v>
      </c>
      <c r="U75" s="3">
        <f>SUMIFS(LinkFromRateBase!$O:$O,LinkFromRateBase!$D:$D,U$5,LinkFromRateBase!$F:$F,$D75)</f>
        <v>574756.09289614833</v>
      </c>
      <c r="V75" s="3"/>
    </row>
    <row r="76" spans="2:22" x14ac:dyDescent="0.2">
      <c r="B76" s="70"/>
      <c r="C76" s="2"/>
      <c r="D76" s="1" t="s">
        <v>1055</v>
      </c>
      <c r="F76" s="3">
        <f t="shared" si="4"/>
        <v>1702626.0526845676</v>
      </c>
      <c r="H76" s="3">
        <f>SUMIFS(LinkFromRateBase!$O:$O,LinkFromRateBase!$D:$D,H$5,LinkFromRateBase!$F:$F,$D76)</f>
        <v>0</v>
      </c>
      <c r="I76" s="3">
        <f>SUMIFS(LinkFromRateBase!$O:$O,LinkFromRateBase!$D:$D,I$5,LinkFromRateBase!$F:$F,$D76)</f>
        <v>0</v>
      </c>
      <c r="J76" s="3">
        <f>SUMIFS(LinkFromRateBase!$O:$O,LinkFromRateBase!$D:$D,J$5,LinkFromRateBase!$F:$F,$D76)</f>
        <v>0</v>
      </c>
      <c r="K76" s="3">
        <f>SUMIFS(LinkFromRateBase!$O:$O,LinkFromRateBase!$D:$D,K$5,LinkFromRateBase!$F:$F,$D76)</f>
        <v>0</v>
      </c>
      <c r="L76" s="3">
        <f>SUMIFS(LinkFromRateBase!$O:$O,LinkFromRateBase!$D:$D,L$5,LinkFromRateBase!$F:$F,$D76)</f>
        <v>0</v>
      </c>
      <c r="M76" s="3">
        <f>SUMIFS(LinkFromRateBase!$O:$O,LinkFromRateBase!$D:$D,M$5,LinkFromRateBase!$F:$F,$D76)</f>
        <v>0</v>
      </c>
      <c r="N76" s="3">
        <f>SUMIFS(LinkFromRateBase!$O:$O,LinkFromRateBase!$D:$D,N$5,LinkFromRateBase!$F:$F,$D76)</f>
        <v>0</v>
      </c>
      <c r="O76" s="3">
        <f>SUMIFS(LinkFromRateBase!$O:$O,LinkFromRateBase!$D:$D,O$5,LinkFromRateBase!$F:$F,$D76)</f>
        <v>0</v>
      </c>
      <c r="P76" s="3">
        <f>SUMIFS(LinkFromRateBase!$O:$O,LinkFromRateBase!$D:$D,P$5,LinkFromRateBase!$F:$F,$D76)</f>
        <v>0</v>
      </c>
      <c r="Q76" s="3">
        <f>SUMIFS(LinkFromRateBase!$O:$O,LinkFromRateBase!$D:$D,Q$5,LinkFromRateBase!$F:$F,$D76)</f>
        <v>0</v>
      </c>
      <c r="R76" s="3">
        <f>SUMIFS(LinkFromRateBase!$O:$O,LinkFromRateBase!$D:$D,R$5,LinkFromRateBase!$F:$F,$D76)</f>
        <v>0</v>
      </c>
      <c r="S76" s="3">
        <f>SUMIFS(LinkFromRateBase!$O:$O,LinkFromRateBase!$D:$D,S$5,LinkFromRateBase!$F:$F,$D76)</f>
        <v>0</v>
      </c>
      <c r="T76" s="3">
        <f>SUMIFS(LinkFromRateBase!$O:$O,LinkFromRateBase!$D:$D,T$5,LinkFromRateBase!$F:$F,$D76)</f>
        <v>0</v>
      </c>
      <c r="U76" s="3">
        <f>SUMIFS(LinkFromRateBase!$O:$O,LinkFromRateBase!$D:$D,U$5,LinkFromRateBase!$F:$F,$D76)</f>
        <v>1702626.0526845676</v>
      </c>
      <c r="V76" s="3"/>
    </row>
    <row r="77" spans="2:22" x14ac:dyDescent="0.2">
      <c r="B77" s="70"/>
      <c r="C77" s="2"/>
      <c r="D77" s="1" t="s">
        <v>1056</v>
      </c>
      <c r="F77" s="3">
        <f t="shared" si="4"/>
        <v>781597.69897744211</v>
      </c>
      <c r="H77" s="3">
        <f>SUMIFS(LinkFromRateBase!$O:$O,LinkFromRateBase!$D:$D,H$5,LinkFromRateBase!$F:$F,$D77)</f>
        <v>0</v>
      </c>
      <c r="I77" s="3">
        <f>SUMIFS(LinkFromRateBase!$O:$O,LinkFromRateBase!$D:$D,I$5,LinkFromRateBase!$F:$F,$D77)</f>
        <v>0</v>
      </c>
      <c r="J77" s="3">
        <f>SUMIFS(LinkFromRateBase!$O:$O,LinkFromRateBase!$D:$D,J$5,LinkFromRateBase!$F:$F,$D77)</f>
        <v>0</v>
      </c>
      <c r="K77" s="3">
        <f>SUMIFS(LinkFromRateBase!$O:$O,LinkFromRateBase!$D:$D,K$5,LinkFromRateBase!$F:$F,$D77)</f>
        <v>0</v>
      </c>
      <c r="L77" s="3">
        <f>SUMIFS(LinkFromRateBase!$O:$O,LinkFromRateBase!$D:$D,L$5,LinkFromRateBase!$F:$F,$D77)</f>
        <v>0</v>
      </c>
      <c r="M77" s="3">
        <f>SUMIFS(LinkFromRateBase!$O:$O,LinkFromRateBase!$D:$D,M$5,LinkFromRateBase!$F:$F,$D77)</f>
        <v>0</v>
      </c>
      <c r="N77" s="3">
        <f>SUMIFS(LinkFromRateBase!$O:$O,LinkFromRateBase!$D:$D,N$5,LinkFromRateBase!$F:$F,$D77)</f>
        <v>0</v>
      </c>
      <c r="O77" s="3">
        <f>SUMIFS(LinkFromRateBase!$O:$O,LinkFromRateBase!$D:$D,O$5,LinkFromRateBase!$F:$F,$D77)</f>
        <v>0</v>
      </c>
      <c r="P77" s="3">
        <f>SUMIFS(LinkFromRateBase!$O:$O,LinkFromRateBase!$D:$D,P$5,LinkFromRateBase!$F:$F,$D77)</f>
        <v>0</v>
      </c>
      <c r="Q77" s="3">
        <f>SUMIFS(LinkFromRateBase!$O:$O,LinkFromRateBase!$D:$D,Q$5,LinkFromRateBase!$F:$F,$D77)</f>
        <v>0</v>
      </c>
      <c r="R77" s="3">
        <f>SUMIFS(LinkFromRateBase!$O:$O,LinkFromRateBase!$D:$D,R$5,LinkFromRateBase!$F:$F,$D77)</f>
        <v>0</v>
      </c>
      <c r="S77" s="3">
        <f>SUMIFS(LinkFromRateBase!$O:$O,LinkFromRateBase!$D:$D,S$5,LinkFromRateBase!$F:$F,$D77)</f>
        <v>0</v>
      </c>
      <c r="T77" s="3">
        <f>SUMIFS(LinkFromRateBase!$O:$O,LinkFromRateBase!$D:$D,T$5,LinkFromRateBase!$F:$F,$D77)</f>
        <v>0</v>
      </c>
      <c r="U77" s="3">
        <f>SUMIFS(LinkFromRateBase!$O:$O,LinkFromRateBase!$D:$D,U$5,LinkFromRateBase!$F:$F,$D77)</f>
        <v>781597.69897744211</v>
      </c>
      <c r="V77" s="3"/>
    </row>
    <row r="78" spans="2:22" x14ac:dyDescent="0.2">
      <c r="B78" s="70"/>
      <c r="C78" s="2"/>
      <c r="D78" s="1" t="s">
        <v>1057</v>
      </c>
      <c r="F78" s="3">
        <f t="shared" si="4"/>
        <v>0</v>
      </c>
      <c r="H78" s="3">
        <f>SUMIFS(LinkFromRateBase!$O:$O,LinkFromRateBase!$D:$D,H$5,LinkFromRateBase!$F:$F,$D78)</f>
        <v>0</v>
      </c>
      <c r="I78" s="3">
        <f>SUMIFS(LinkFromRateBase!$O:$O,LinkFromRateBase!$D:$D,I$5,LinkFromRateBase!$F:$F,$D78)</f>
        <v>0</v>
      </c>
      <c r="J78" s="3">
        <f>SUMIFS(LinkFromRateBase!$O:$O,LinkFromRateBase!$D:$D,J$5,LinkFromRateBase!$F:$F,$D78)</f>
        <v>0</v>
      </c>
      <c r="K78" s="3">
        <f>SUMIFS(LinkFromRateBase!$O:$O,LinkFromRateBase!$D:$D,K$5,LinkFromRateBase!$F:$F,$D78)</f>
        <v>0</v>
      </c>
      <c r="L78" s="3">
        <f>SUMIFS(LinkFromRateBase!$O:$O,LinkFromRateBase!$D:$D,L$5,LinkFromRateBase!$F:$F,$D78)</f>
        <v>0</v>
      </c>
      <c r="M78" s="3">
        <f>SUMIFS(LinkFromRateBase!$O:$O,LinkFromRateBase!$D:$D,M$5,LinkFromRateBase!$F:$F,$D78)</f>
        <v>0</v>
      </c>
      <c r="N78" s="3">
        <f>SUMIFS(LinkFromRateBase!$O:$O,LinkFromRateBase!$D:$D,N$5,LinkFromRateBase!$F:$F,$D78)</f>
        <v>0</v>
      </c>
      <c r="O78" s="3">
        <f>SUMIFS(LinkFromRateBase!$O:$O,LinkFromRateBase!$D:$D,O$5,LinkFromRateBase!$F:$F,$D78)</f>
        <v>0</v>
      </c>
      <c r="P78" s="3">
        <f>SUMIFS(LinkFromRateBase!$O:$O,LinkFromRateBase!$D:$D,P$5,LinkFromRateBase!$F:$F,$D78)</f>
        <v>0</v>
      </c>
      <c r="Q78" s="3">
        <f>SUMIFS(LinkFromRateBase!$O:$O,LinkFromRateBase!$D:$D,Q$5,LinkFromRateBase!$F:$F,$D78)</f>
        <v>0</v>
      </c>
      <c r="R78" s="3">
        <f>SUMIFS(LinkFromRateBase!$O:$O,LinkFromRateBase!$D:$D,R$5,LinkFromRateBase!$F:$F,$D78)</f>
        <v>0</v>
      </c>
      <c r="S78" s="3">
        <f>SUMIFS(LinkFromRateBase!$O:$O,LinkFromRateBase!$D:$D,S$5,LinkFromRateBase!$F:$F,$D78)</f>
        <v>0</v>
      </c>
      <c r="T78" s="3">
        <f>SUMIFS(LinkFromRateBase!$O:$O,LinkFromRateBase!$D:$D,T$5,LinkFromRateBase!$F:$F,$D78)</f>
        <v>0</v>
      </c>
      <c r="U78" s="3">
        <f>SUMIFS(LinkFromRateBase!$O:$O,LinkFromRateBase!$D:$D,U$5,LinkFromRateBase!$F:$F,$D78)</f>
        <v>0</v>
      </c>
      <c r="V78" s="3"/>
    </row>
    <row r="79" spans="2:22" x14ac:dyDescent="0.2">
      <c r="B79" s="70"/>
      <c r="C79" s="2"/>
      <c r="D79" s="1" t="s">
        <v>1058</v>
      </c>
      <c r="F79" s="3">
        <f t="shared" si="4"/>
        <v>296013.97919211141</v>
      </c>
      <c r="H79" s="3">
        <f>SUMIFS(LinkFromRateBase!$O:$O,LinkFromRateBase!$D:$D,H$5,LinkFromRateBase!$F:$F,$D79)</f>
        <v>0</v>
      </c>
      <c r="I79" s="3">
        <f>SUMIFS(LinkFromRateBase!$O:$O,LinkFromRateBase!$D:$D,I$5,LinkFromRateBase!$F:$F,$D79)</f>
        <v>0</v>
      </c>
      <c r="J79" s="3">
        <f>SUMIFS(LinkFromRateBase!$O:$O,LinkFromRateBase!$D:$D,J$5,LinkFromRateBase!$F:$F,$D79)</f>
        <v>0</v>
      </c>
      <c r="K79" s="3">
        <f>SUMIFS(LinkFromRateBase!$O:$O,LinkFromRateBase!$D:$D,K$5,LinkFromRateBase!$F:$F,$D79)</f>
        <v>0</v>
      </c>
      <c r="L79" s="3">
        <f>SUMIFS(LinkFromRateBase!$O:$O,LinkFromRateBase!$D:$D,L$5,LinkFromRateBase!$F:$F,$D79)</f>
        <v>0</v>
      </c>
      <c r="M79" s="3">
        <f>SUMIFS(LinkFromRateBase!$O:$O,LinkFromRateBase!$D:$D,M$5,LinkFromRateBase!$F:$F,$D79)</f>
        <v>0</v>
      </c>
      <c r="N79" s="3">
        <f>SUMIFS(LinkFromRateBase!$O:$O,LinkFromRateBase!$D:$D,N$5,LinkFromRateBase!$F:$F,$D79)</f>
        <v>0</v>
      </c>
      <c r="O79" s="3">
        <f>SUMIFS(LinkFromRateBase!$O:$O,LinkFromRateBase!$D:$D,O$5,LinkFromRateBase!$F:$F,$D79)</f>
        <v>0</v>
      </c>
      <c r="P79" s="3">
        <f>SUMIFS(LinkFromRateBase!$O:$O,LinkFromRateBase!$D:$D,P$5,LinkFromRateBase!$F:$F,$D79)</f>
        <v>0</v>
      </c>
      <c r="Q79" s="3">
        <f>SUMIFS(LinkFromRateBase!$O:$O,LinkFromRateBase!$D:$D,Q$5,LinkFromRateBase!$F:$F,$D79)</f>
        <v>0</v>
      </c>
      <c r="R79" s="3">
        <f>SUMIFS(LinkFromRateBase!$O:$O,LinkFromRateBase!$D:$D,R$5,LinkFromRateBase!$F:$F,$D79)</f>
        <v>0</v>
      </c>
      <c r="S79" s="3">
        <f>SUMIFS(LinkFromRateBase!$O:$O,LinkFromRateBase!$D:$D,S$5,LinkFromRateBase!$F:$F,$D79)</f>
        <v>0</v>
      </c>
      <c r="T79" s="3">
        <f>SUMIFS(LinkFromRateBase!$O:$O,LinkFromRateBase!$D:$D,T$5,LinkFromRateBase!$F:$F,$D79)</f>
        <v>0</v>
      </c>
      <c r="U79" s="3">
        <f>SUMIFS(LinkFromRateBase!$O:$O,LinkFromRateBase!$D:$D,U$5,LinkFromRateBase!$F:$F,$D79)</f>
        <v>296013.97919211141</v>
      </c>
      <c r="V79" s="3"/>
    </row>
    <row r="80" spans="2:22" x14ac:dyDescent="0.2">
      <c r="B80" s="70"/>
      <c r="C80" s="2"/>
      <c r="D80" s="1" t="s">
        <v>1059</v>
      </c>
      <c r="F80" s="3">
        <f t="shared" si="4"/>
        <v>600374.0341466316</v>
      </c>
      <c r="H80" s="3">
        <f>SUMIFS(LinkFromRateBase!$O:$O,LinkFromRateBase!$D:$D,H$5,LinkFromRateBase!$F:$F,$D80)</f>
        <v>0</v>
      </c>
      <c r="I80" s="3">
        <f>SUMIFS(LinkFromRateBase!$O:$O,LinkFromRateBase!$D:$D,I$5,LinkFromRateBase!$F:$F,$D80)</f>
        <v>0</v>
      </c>
      <c r="J80" s="3">
        <f>SUMIFS(LinkFromRateBase!$O:$O,LinkFromRateBase!$D:$D,J$5,LinkFromRateBase!$F:$F,$D80)</f>
        <v>0</v>
      </c>
      <c r="K80" s="3">
        <f>SUMIFS(LinkFromRateBase!$O:$O,LinkFromRateBase!$D:$D,K$5,LinkFromRateBase!$F:$F,$D80)</f>
        <v>0</v>
      </c>
      <c r="L80" s="3">
        <f>SUMIFS(LinkFromRateBase!$O:$O,LinkFromRateBase!$D:$D,L$5,LinkFromRateBase!$F:$F,$D80)</f>
        <v>0</v>
      </c>
      <c r="M80" s="3">
        <f>SUMIFS(LinkFromRateBase!$O:$O,LinkFromRateBase!$D:$D,M$5,LinkFromRateBase!$F:$F,$D80)</f>
        <v>0</v>
      </c>
      <c r="N80" s="3">
        <f>SUMIFS(LinkFromRateBase!$O:$O,LinkFromRateBase!$D:$D,N$5,LinkFromRateBase!$F:$F,$D80)</f>
        <v>0</v>
      </c>
      <c r="O80" s="3">
        <f>SUMIFS(LinkFromRateBase!$O:$O,LinkFromRateBase!$D:$D,O$5,LinkFromRateBase!$F:$F,$D80)</f>
        <v>0</v>
      </c>
      <c r="P80" s="3">
        <f>SUMIFS(LinkFromRateBase!$O:$O,LinkFromRateBase!$D:$D,P$5,LinkFromRateBase!$F:$F,$D80)</f>
        <v>0</v>
      </c>
      <c r="Q80" s="3">
        <f>SUMIFS(LinkFromRateBase!$O:$O,LinkFromRateBase!$D:$D,Q$5,LinkFromRateBase!$F:$F,$D80)</f>
        <v>0</v>
      </c>
      <c r="R80" s="3">
        <f>SUMIFS(LinkFromRateBase!$O:$O,LinkFromRateBase!$D:$D,R$5,LinkFromRateBase!$F:$F,$D80)</f>
        <v>0</v>
      </c>
      <c r="S80" s="3">
        <f>SUMIFS(LinkFromRateBase!$O:$O,LinkFromRateBase!$D:$D,S$5,LinkFromRateBase!$F:$F,$D80)</f>
        <v>0</v>
      </c>
      <c r="T80" s="3">
        <f>SUMIFS(LinkFromRateBase!$O:$O,LinkFromRateBase!$D:$D,T$5,LinkFromRateBase!$F:$F,$D80)</f>
        <v>0</v>
      </c>
      <c r="U80" s="3">
        <f>SUMIFS(LinkFromRateBase!$O:$O,LinkFromRateBase!$D:$D,U$5,LinkFromRateBase!$F:$F,$D80)</f>
        <v>600374.0341466316</v>
      </c>
      <c r="V80" s="3"/>
    </row>
    <row r="81" spans="2:22" x14ac:dyDescent="0.2">
      <c r="B81" s="70"/>
      <c r="C81" s="2"/>
      <c r="D81" s="1" t="s">
        <v>1060</v>
      </c>
      <c r="F81" s="3">
        <f t="shared" si="4"/>
        <v>0</v>
      </c>
      <c r="H81" s="3">
        <f>SUMIFS(LinkFromRateBase!$O:$O,LinkFromRateBase!$D:$D,H$5,LinkFromRateBase!$F:$F,$D81)</f>
        <v>0</v>
      </c>
      <c r="I81" s="3">
        <f>SUMIFS(LinkFromRateBase!$O:$O,LinkFromRateBase!$D:$D,I$5,LinkFromRateBase!$F:$F,$D81)</f>
        <v>0</v>
      </c>
      <c r="J81" s="3">
        <f>SUMIFS(LinkFromRateBase!$O:$O,LinkFromRateBase!$D:$D,J$5,LinkFromRateBase!$F:$F,$D81)</f>
        <v>0</v>
      </c>
      <c r="K81" s="3">
        <f>SUMIFS(LinkFromRateBase!$O:$O,LinkFromRateBase!$D:$D,K$5,LinkFromRateBase!$F:$F,$D81)</f>
        <v>0</v>
      </c>
      <c r="L81" s="3">
        <f>SUMIFS(LinkFromRateBase!$O:$O,LinkFromRateBase!$D:$D,L$5,LinkFromRateBase!$F:$F,$D81)</f>
        <v>0</v>
      </c>
      <c r="M81" s="3">
        <f>SUMIFS(LinkFromRateBase!$O:$O,LinkFromRateBase!$D:$D,M$5,LinkFromRateBase!$F:$F,$D81)</f>
        <v>0</v>
      </c>
      <c r="N81" s="3">
        <f>SUMIFS(LinkFromRateBase!$O:$O,LinkFromRateBase!$D:$D,N$5,LinkFromRateBase!$F:$F,$D81)</f>
        <v>0</v>
      </c>
      <c r="O81" s="3">
        <f>SUMIFS(LinkFromRateBase!$O:$O,LinkFromRateBase!$D:$D,O$5,LinkFromRateBase!$F:$F,$D81)</f>
        <v>0</v>
      </c>
      <c r="P81" s="3">
        <f>SUMIFS(LinkFromRateBase!$O:$O,LinkFromRateBase!$D:$D,P$5,LinkFromRateBase!$F:$F,$D81)</f>
        <v>0</v>
      </c>
      <c r="Q81" s="3">
        <f>SUMIFS(LinkFromRateBase!$O:$O,LinkFromRateBase!$D:$D,Q$5,LinkFromRateBase!$F:$F,$D81)</f>
        <v>0</v>
      </c>
      <c r="R81" s="3">
        <f>SUMIFS(LinkFromRateBase!$O:$O,LinkFromRateBase!$D:$D,R$5,LinkFromRateBase!$F:$F,$D81)</f>
        <v>0</v>
      </c>
      <c r="S81" s="3">
        <f>SUMIFS(LinkFromRateBase!$O:$O,LinkFromRateBase!$D:$D,S$5,LinkFromRateBase!$F:$F,$D81)</f>
        <v>0</v>
      </c>
      <c r="T81" s="3">
        <f>SUMIFS(LinkFromRateBase!$O:$O,LinkFromRateBase!$D:$D,T$5,LinkFromRateBase!$F:$F,$D81)</f>
        <v>0</v>
      </c>
      <c r="U81" s="3">
        <f>SUMIFS(LinkFromRateBase!$O:$O,LinkFromRateBase!$D:$D,U$5,LinkFromRateBase!$F:$F,$D81)</f>
        <v>0</v>
      </c>
      <c r="V81" s="3"/>
    </row>
    <row r="82" spans="2:22" x14ac:dyDescent="0.2">
      <c r="B82" s="70"/>
      <c r="C82" s="2"/>
      <c r="D82" s="1" t="s">
        <v>1061</v>
      </c>
      <c r="F82" s="3">
        <f t="shared" si="4"/>
        <v>9594868.4976579826</v>
      </c>
      <c r="H82" s="3">
        <f>SUMIFS(LinkFromRateBase!$O:$O,LinkFromRateBase!$D:$D,H$5,LinkFromRateBase!$F:$F,$D82)</f>
        <v>0</v>
      </c>
      <c r="I82" s="3">
        <f>SUMIFS(LinkFromRateBase!$O:$O,LinkFromRateBase!$D:$D,I$5,LinkFromRateBase!$F:$F,$D82)</f>
        <v>0</v>
      </c>
      <c r="J82" s="3">
        <f>SUMIFS(LinkFromRateBase!$O:$O,LinkFromRateBase!$D:$D,J$5,LinkFromRateBase!$F:$F,$D82)</f>
        <v>0</v>
      </c>
      <c r="K82" s="3">
        <f>SUMIFS(LinkFromRateBase!$O:$O,LinkFromRateBase!$D:$D,K$5,LinkFromRateBase!$F:$F,$D82)</f>
        <v>0</v>
      </c>
      <c r="L82" s="3">
        <f>SUMIFS(LinkFromRateBase!$O:$O,LinkFromRateBase!$D:$D,L$5,LinkFromRateBase!$F:$F,$D82)</f>
        <v>0</v>
      </c>
      <c r="M82" s="3">
        <f>SUMIFS(LinkFromRateBase!$O:$O,LinkFromRateBase!$D:$D,M$5,LinkFromRateBase!$F:$F,$D82)</f>
        <v>0</v>
      </c>
      <c r="N82" s="3">
        <f>SUMIFS(LinkFromRateBase!$O:$O,LinkFromRateBase!$D:$D,N$5,LinkFromRateBase!$F:$F,$D82)</f>
        <v>0</v>
      </c>
      <c r="O82" s="3">
        <f>SUMIFS(LinkFromRateBase!$O:$O,LinkFromRateBase!$D:$D,O$5,LinkFromRateBase!$F:$F,$D82)</f>
        <v>0</v>
      </c>
      <c r="P82" s="3">
        <f>SUMIFS(LinkFromRateBase!$O:$O,LinkFromRateBase!$D:$D,P$5,LinkFromRateBase!$F:$F,$D82)</f>
        <v>0</v>
      </c>
      <c r="Q82" s="3">
        <f>SUMIFS(LinkFromRateBase!$O:$O,LinkFromRateBase!$D:$D,Q$5,LinkFromRateBase!$F:$F,$D82)</f>
        <v>0</v>
      </c>
      <c r="R82" s="3">
        <f>SUMIFS(LinkFromRateBase!$O:$O,LinkFromRateBase!$D:$D,R$5,LinkFromRateBase!$F:$F,$D82)</f>
        <v>0</v>
      </c>
      <c r="S82" s="3">
        <f>SUMIFS(LinkFromRateBase!$O:$O,LinkFromRateBase!$D:$D,S$5,LinkFromRateBase!$F:$F,$D82)</f>
        <v>0</v>
      </c>
      <c r="T82" s="3">
        <f>SUMIFS(LinkFromRateBase!$O:$O,LinkFromRateBase!$D:$D,T$5,LinkFromRateBase!$F:$F,$D82)</f>
        <v>0</v>
      </c>
      <c r="U82" s="3">
        <f>SUMIFS(LinkFromRateBase!$O:$O,LinkFromRateBase!$D:$D,U$5,LinkFromRateBase!$F:$F,$D82)</f>
        <v>9594868.4976579826</v>
      </c>
      <c r="V82" s="3"/>
    </row>
    <row r="83" spans="2:22" x14ac:dyDescent="0.2">
      <c r="B83" s="70"/>
      <c r="C83" s="2"/>
      <c r="D83" s="1" t="s">
        <v>1062</v>
      </c>
      <c r="F83" s="3">
        <f t="shared" si="4"/>
        <v>0</v>
      </c>
      <c r="H83" s="3">
        <f>SUMIFS(LinkFromRateBase!$O:$O,LinkFromRateBase!$D:$D,H$5,LinkFromRateBase!$F:$F,$D83)</f>
        <v>0</v>
      </c>
      <c r="I83" s="3">
        <f>SUMIFS(LinkFromRateBase!$O:$O,LinkFromRateBase!$D:$D,I$5,LinkFromRateBase!$F:$F,$D83)</f>
        <v>0</v>
      </c>
      <c r="J83" s="3">
        <f>SUMIFS(LinkFromRateBase!$O:$O,LinkFromRateBase!$D:$D,J$5,LinkFromRateBase!$F:$F,$D83)</f>
        <v>0</v>
      </c>
      <c r="K83" s="3">
        <f>SUMIFS(LinkFromRateBase!$O:$O,LinkFromRateBase!$D:$D,K$5,LinkFromRateBase!$F:$F,$D83)</f>
        <v>0</v>
      </c>
      <c r="L83" s="3">
        <f>SUMIFS(LinkFromRateBase!$O:$O,LinkFromRateBase!$D:$D,L$5,LinkFromRateBase!$F:$F,$D83)</f>
        <v>0</v>
      </c>
      <c r="M83" s="3">
        <f>SUMIFS(LinkFromRateBase!$O:$O,LinkFromRateBase!$D:$D,M$5,LinkFromRateBase!$F:$F,$D83)</f>
        <v>0</v>
      </c>
      <c r="N83" s="3">
        <f>SUMIFS(LinkFromRateBase!$O:$O,LinkFromRateBase!$D:$D,N$5,LinkFromRateBase!$F:$F,$D83)</f>
        <v>0</v>
      </c>
      <c r="O83" s="3">
        <f>SUMIFS(LinkFromRateBase!$O:$O,LinkFromRateBase!$D:$D,O$5,LinkFromRateBase!$F:$F,$D83)</f>
        <v>0</v>
      </c>
      <c r="P83" s="3">
        <f>SUMIFS(LinkFromRateBase!$O:$O,LinkFromRateBase!$D:$D,P$5,LinkFromRateBase!$F:$F,$D83)</f>
        <v>0</v>
      </c>
      <c r="Q83" s="3">
        <f>SUMIFS(LinkFromRateBase!$O:$O,LinkFromRateBase!$D:$D,Q$5,LinkFromRateBase!$F:$F,$D83)</f>
        <v>0</v>
      </c>
      <c r="R83" s="3">
        <f>SUMIFS(LinkFromRateBase!$O:$O,LinkFromRateBase!$D:$D,R$5,LinkFromRateBase!$F:$F,$D83)</f>
        <v>0</v>
      </c>
      <c r="S83" s="3">
        <f>SUMIFS(LinkFromRateBase!$O:$O,LinkFromRateBase!$D:$D,S$5,LinkFromRateBase!$F:$F,$D83)</f>
        <v>0</v>
      </c>
      <c r="T83" s="3">
        <f>SUMIFS(LinkFromRateBase!$O:$O,LinkFromRateBase!$D:$D,T$5,LinkFromRateBase!$F:$F,$D83)</f>
        <v>0</v>
      </c>
      <c r="U83" s="3">
        <f>SUMIFS(LinkFromRateBase!$O:$O,LinkFromRateBase!$D:$D,U$5,LinkFromRateBase!$F:$F,$D83)</f>
        <v>0</v>
      </c>
      <c r="V83" s="3"/>
    </row>
    <row r="84" spans="2:22" x14ac:dyDescent="0.2">
      <c r="B84" s="70"/>
      <c r="C84" s="2"/>
      <c r="D84" s="1" t="s">
        <v>1063</v>
      </c>
      <c r="F84" s="3">
        <f t="shared" si="4"/>
        <v>0</v>
      </c>
      <c r="H84" s="3">
        <f>SUMIFS(LinkFromRateBase!$O:$O,LinkFromRateBase!$D:$D,H$5,LinkFromRateBase!$F:$F,$D84)</f>
        <v>0</v>
      </c>
      <c r="I84" s="3">
        <f>SUMIFS(LinkFromRateBase!$O:$O,LinkFromRateBase!$D:$D,I$5,LinkFromRateBase!$F:$F,$D84)</f>
        <v>0</v>
      </c>
      <c r="J84" s="3">
        <f>SUMIFS(LinkFromRateBase!$O:$O,LinkFromRateBase!$D:$D,J$5,LinkFromRateBase!$F:$F,$D84)</f>
        <v>0</v>
      </c>
      <c r="K84" s="3">
        <f>SUMIFS(LinkFromRateBase!$O:$O,LinkFromRateBase!$D:$D,K$5,LinkFromRateBase!$F:$F,$D84)</f>
        <v>0</v>
      </c>
      <c r="L84" s="3">
        <f>SUMIFS(LinkFromRateBase!$O:$O,LinkFromRateBase!$D:$D,L$5,LinkFromRateBase!$F:$F,$D84)</f>
        <v>0</v>
      </c>
      <c r="M84" s="3">
        <f>SUMIFS(LinkFromRateBase!$O:$O,LinkFromRateBase!$D:$D,M$5,LinkFromRateBase!$F:$F,$D84)</f>
        <v>0</v>
      </c>
      <c r="N84" s="3">
        <f>SUMIFS(LinkFromRateBase!$O:$O,LinkFromRateBase!$D:$D,N$5,LinkFromRateBase!$F:$F,$D84)</f>
        <v>0</v>
      </c>
      <c r="O84" s="3">
        <f>SUMIFS(LinkFromRateBase!$O:$O,LinkFromRateBase!$D:$D,O$5,LinkFromRateBase!$F:$F,$D84)</f>
        <v>0</v>
      </c>
      <c r="P84" s="3">
        <f>SUMIFS(LinkFromRateBase!$O:$O,LinkFromRateBase!$D:$D,P$5,LinkFromRateBase!$F:$F,$D84)</f>
        <v>0</v>
      </c>
      <c r="Q84" s="3">
        <f>SUMIFS(LinkFromRateBase!$O:$O,LinkFromRateBase!$D:$D,Q$5,LinkFromRateBase!$F:$F,$D84)</f>
        <v>0</v>
      </c>
      <c r="R84" s="3">
        <f>SUMIFS(LinkFromRateBase!$O:$O,LinkFromRateBase!$D:$D,R$5,LinkFromRateBase!$F:$F,$D84)</f>
        <v>0</v>
      </c>
      <c r="S84" s="3">
        <f>SUMIFS(LinkFromRateBase!$O:$O,LinkFromRateBase!$D:$D,S$5,LinkFromRateBase!$F:$F,$D84)</f>
        <v>0</v>
      </c>
      <c r="T84" s="3">
        <f>SUMIFS(LinkFromRateBase!$O:$O,LinkFromRateBase!$D:$D,T$5,LinkFromRateBase!$F:$F,$D84)</f>
        <v>0</v>
      </c>
      <c r="U84" s="3">
        <f>SUMIFS(LinkFromRateBase!$O:$O,LinkFromRateBase!$D:$D,U$5,LinkFromRateBase!$F:$F,$D84)</f>
        <v>0</v>
      </c>
      <c r="V84" s="3"/>
    </row>
    <row r="85" spans="2:22" x14ac:dyDescent="0.2">
      <c r="B85" s="70"/>
      <c r="C85" s="2"/>
      <c r="D85" s="1" t="s">
        <v>1064</v>
      </c>
      <c r="F85" s="3">
        <f t="shared" si="4"/>
        <v>1119.2735186666578</v>
      </c>
      <c r="H85" s="3">
        <f>SUMIFS(LinkFromRateBase!$O:$O,LinkFromRateBase!$D:$D,H$5,LinkFromRateBase!$F:$F,$D85)</f>
        <v>0</v>
      </c>
      <c r="I85" s="3">
        <f>SUMIFS(LinkFromRateBase!$O:$O,LinkFromRateBase!$D:$D,I$5,LinkFromRateBase!$F:$F,$D85)</f>
        <v>0</v>
      </c>
      <c r="J85" s="3">
        <f>SUMIFS(LinkFromRateBase!$O:$O,LinkFromRateBase!$D:$D,J$5,LinkFromRateBase!$F:$F,$D85)</f>
        <v>0</v>
      </c>
      <c r="K85" s="3">
        <f>SUMIFS(LinkFromRateBase!$O:$O,LinkFromRateBase!$D:$D,K$5,LinkFromRateBase!$F:$F,$D85)</f>
        <v>0</v>
      </c>
      <c r="L85" s="3">
        <f>SUMIFS(LinkFromRateBase!$O:$O,LinkFromRateBase!$D:$D,L$5,LinkFromRateBase!$F:$F,$D85)</f>
        <v>0</v>
      </c>
      <c r="M85" s="3">
        <f>SUMIFS(LinkFromRateBase!$O:$O,LinkFromRateBase!$D:$D,M$5,LinkFromRateBase!$F:$F,$D85)</f>
        <v>0</v>
      </c>
      <c r="N85" s="3">
        <f>SUMIFS(LinkFromRateBase!$O:$O,LinkFromRateBase!$D:$D,N$5,LinkFromRateBase!$F:$F,$D85)</f>
        <v>0</v>
      </c>
      <c r="O85" s="3">
        <f>SUMIFS(LinkFromRateBase!$O:$O,LinkFromRateBase!$D:$D,O$5,LinkFromRateBase!$F:$F,$D85)</f>
        <v>0</v>
      </c>
      <c r="P85" s="3">
        <f>SUMIFS(LinkFromRateBase!$O:$O,LinkFromRateBase!$D:$D,P$5,LinkFromRateBase!$F:$F,$D85)</f>
        <v>0</v>
      </c>
      <c r="Q85" s="3">
        <f>SUMIFS(LinkFromRateBase!$O:$O,LinkFromRateBase!$D:$D,Q$5,LinkFromRateBase!$F:$F,$D85)</f>
        <v>0</v>
      </c>
      <c r="R85" s="3">
        <f>SUMIFS(LinkFromRateBase!$O:$O,LinkFromRateBase!$D:$D,R$5,LinkFromRateBase!$F:$F,$D85)</f>
        <v>0</v>
      </c>
      <c r="S85" s="3">
        <f>SUMIFS(LinkFromRateBase!$O:$O,LinkFromRateBase!$D:$D,S$5,LinkFromRateBase!$F:$F,$D85)</f>
        <v>0</v>
      </c>
      <c r="T85" s="3">
        <f>SUMIFS(LinkFromRateBase!$O:$O,LinkFromRateBase!$D:$D,T$5,LinkFromRateBase!$F:$F,$D85)</f>
        <v>0</v>
      </c>
      <c r="U85" s="3">
        <f>SUMIFS(LinkFromRateBase!$O:$O,LinkFromRateBase!$D:$D,U$5,LinkFromRateBase!$F:$F,$D85)</f>
        <v>1119.2735186666578</v>
      </c>
      <c r="V85" s="3"/>
    </row>
    <row r="86" spans="2:22" x14ac:dyDescent="0.2">
      <c r="B86" s="70"/>
      <c r="C86" s="2"/>
      <c r="D86" s="1" t="s">
        <v>1065</v>
      </c>
      <c r="F86" s="3">
        <f t="shared" si="4"/>
        <v>57489.641286337763</v>
      </c>
      <c r="H86" s="3">
        <f>SUMIFS(LinkFromRateBase!$O:$O,LinkFromRateBase!$D:$D,H$5,LinkFromRateBase!$F:$F,$D86)</f>
        <v>0</v>
      </c>
      <c r="I86" s="3">
        <f>SUMIFS(LinkFromRateBase!$O:$O,LinkFromRateBase!$D:$D,I$5,LinkFromRateBase!$F:$F,$D86)</f>
        <v>0</v>
      </c>
      <c r="J86" s="3">
        <f>SUMIFS(LinkFromRateBase!$O:$O,LinkFromRateBase!$D:$D,J$5,LinkFromRateBase!$F:$F,$D86)</f>
        <v>0</v>
      </c>
      <c r="K86" s="3">
        <f>SUMIFS(LinkFromRateBase!$O:$O,LinkFromRateBase!$D:$D,K$5,LinkFromRateBase!$F:$F,$D86)</f>
        <v>0</v>
      </c>
      <c r="L86" s="3">
        <f>SUMIFS(LinkFromRateBase!$O:$O,LinkFromRateBase!$D:$D,L$5,LinkFromRateBase!$F:$F,$D86)</f>
        <v>0</v>
      </c>
      <c r="M86" s="3">
        <f>SUMIFS(LinkFromRateBase!$O:$O,LinkFromRateBase!$D:$D,M$5,LinkFromRateBase!$F:$F,$D86)</f>
        <v>0</v>
      </c>
      <c r="N86" s="3">
        <f>SUMIFS(LinkFromRateBase!$O:$O,LinkFromRateBase!$D:$D,N$5,LinkFromRateBase!$F:$F,$D86)</f>
        <v>0</v>
      </c>
      <c r="O86" s="3">
        <f>SUMIFS(LinkFromRateBase!$O:$O,LinkFromRateBase!$D:$D,O$5,LinkFromRateBase!$F:$F,$D86)</f>
        <v>0</v>
      </c>
      <c r="P86" s="3">
        <f>SUMIFS(LinkFromRateBase!$O:$O,LinkFromRateBase!$D:$D,P$5,LinkFromRateBase!$F:$F,$D86)</f>
        <v>0</v>
      </c>
      <c r="Q86" s="3">
        <f>SUMIFS(LinkFromRateBase!$O:$O,LinkFromRateBase!$D:$D,Q$5,LinkFromRateBase!$F:$F,$D86)</f>
        <v>0</v>
      </c>
      <c r="R86" s="3">
        <f>SUMIFS(LinkFromRateBase!$O:$O,LinkFromRateBase!$D:$D,R$5,LinkFromRateBase!$F:$F,$D86)</f>
        <v>0</v>
      </c>
      <c r="S86" s="3">
        <f>SUMIFS(LinkFromRateBase!$O:$O,LinkFromRateBase!$D:$D,S$5,LinkFromRateBase!$F:$F,$D86)</f>
        <v>0</v>
      </c>
      <c r="T86" s="3">
        <f>SUMIFS(LinkFromRateBase!$O:$O,LinkFromRateBase!$D:$D,T$5,LinkFromRateBase!$F:$F,$D86)</f>
        <v>0</v>
      </c>
      <c r="U86" s="3">
        <f>SUMIFS(LinkFromRateBase!$O:$O,LinkFromRateBase!$D:$D,U$5,LinkFromRateBase!$F:$F,$D86)</f>
        <v>57489.641286337763</v>
      </c>
      <c r="V86" s="3"/>
    </row>
    <row r="87" spans="2:22" x14ac:dyDescent="0.2">
      <c r="B87" s="70"/>
      <c r="C87" s="2"/>
      <c r="D87" s="1" t="s">
        <v>1066</v>
      </c>
      <c r="F87" s="3">
        <f t="shared" si="4"/>
        <v>93686.662220723039</v>
      </c>
      <c r="H87" s="3">
        <f>SUMIFS(LinkFromRateBase!$O:$O,LinkFromRateBase!$D:$D,H$5,LinkFromRateBase!$F:$F,$D87)</f>
        <v>0</v>
      </c>
      <c r="I87" s="3">
        <f>SUMIFS(LinkFromRateBase!$O:$O,LinkFromRateBase!$D:$D,I$5,LinkFromRateBase!$F:$F,$D87)</f>
        <v>0</v>
      </c>
      <c r="J87" s="3">
        <f>SUMIFS(LinkFromRateBase!$O:$O,LinkFromRateBase!$D:$D,J$5,LinkFromRateBase!$F:$F,$D87)</f>
        <v>0</v>
      </c>
      <c r="K87" s="3">
        <f>SUMIFS(LinkFromRateBase!$O:$O,LinkFromRateBase!$D:$D,K$5,LinkFromRateBase!$F:$F,$D87)</f>
        <v>0</v>
      </c>
      <c r="L87" s="3">
        <f>SUMIFS(LinkFromRateBase!$O:$O,LinkFromRateBase!$D:$D,L$5,LinkFromRateBase!$F:$F,$D87)</f>
        <v>0</v>
      </c>
      <c r="M87" s="3">
        <f>SUMIFS(LinkFromRateBase!$O:$O,LinkFromRateBase!$D:$D,M$5,LinkFromRateBase!$F:$F,$D87)</f>
        <v>0</v>
      </c>
      <c r="N87" s="3">
        <f>SUMIFS(LinkFromRateBase!$O:$O,LinkFromRateBase!$D:$D,N$5,LinkFromRateBase!$F:$F,$D87)</f>
        <v>0</v>
      </c>
      <c r="O87" s="3">
        <f>SUMIFS(LinkFromRateBase!$O:$O,LinkFromRateBase!$D:$D,O$5,LinkFromRateBase!$F:$F,$D87)</f>
        <v>0</v>
      </c>
      <c r="P87" s="3">
        <f>SUMIFS(LinkFromRateBase!$O:$O,LinkFromRateBase!$D:$D,P$5,LinkFromRateBase!$F:$F,$D87)</f>
        <v>0</v>
      </c>
      <c r="Q87" s="3">
        <f>SUMIFS(LinkFromRateBase!$O:$O,LinkFromRateBase!$D:$D,Q$5,LinkFromRateBase!$F:$F,$D87)</f>
        <v>0</v>
      </c>
      <c r="R87" s="3">
        <f>SUMIFS(LinkFromRateBase!$O:$O,LinkFromRateBase!$D:$D,R$5,LinkFromRateBase!$F:$F,$D87)</f>
        <v>0</v>
      </c>
      <c r="S87" s="3">
        <f>SUMIFS(LinkFromRateBase!$O:$O,LinkFromRateBase!$D:$D,S$5,LinkFromRateBase!$F:$F,$D87)</f>
        <v>0</v>
      </c>
      <c r="T87" s="3">
        <f>SUMIFS(LinkFromRateBase!$O:$O,LinkFromRateBase!$D:$D,T$5,LinkFromRateBase!$F:$F,$D87)</f>
        <v>0</v>
      </c>
      <c r="U87" s="3">
        <f>SUMIFS(LinkFromRateBase!$O:$O,LinkFromRateBase!$D:$D,U$5,LinkFromRateBase!$F:$F,$D87)</f>
        <v>93686.662220723039</v>
      </c>
      <c r="V87" s="3"/>
    </row>
    <row r="88" spans="2:22" x14ac:dyDescent="0.2">
      <c r="B88" s="70"/>
      <c r="C88" s="2"/>
      <c r="D88" s="1" t="s">
        <v>1067</v>
      </c>
      <c r="F88" s="3">
        <f t="shared" si="4"/>
        <v>3126066.9797054762</v>
      </c>
      <c r="H88" s="3">
        <f>SUMIFS(LinkFromRateBase!$O:$O,LinkFromRateBase!$D:$D,H$5,LinkFromRateBase!$F:$F,$D88)</f>
        <v>0</v>
      </c>
      <c r="I88" s="3">
        <f>SUMIFS(LinkFromRateBase!$O:$O,LinkFromRateBase!$D:$D,I$5,LinkFromRateBase!$F:$F,$D88)</f>
        <v>0</v>
      </c>
      <c r="J88" s="3">
        <f>SUMIFS(LinkFromRateBase!$O:$O,LinkFromRateBase!$D:$D,J$5,LinkFromRateBase!$F:$F,$D88)</f>
        <v>0</v>
      </c>
      <c r="K88" s="3">
        <f>SUMIFS(LinkFromRateBase!$O:$O,LinkFromRateBase!$D:$D,K$5,LinkFromRateBase!$F:$F,$D88)</f>
        <v>0</v>
      </c>
      <c r="L88" s="3">
        <f>SUMIFS(LinkFromRateBase!$O:$O,LinkFromRateBase!$D:$D,L$5,LinkFromRateBase!$F:$F,$D88)</f>
        <v>0</v>
      </c>
      <c r="M88" s="3">
        <f>SUMIFS(LinkFromRateBase!$O:$O,LinkFromRateBase!$D:$D,M$5,LinkFromRateBase!$F:$F,$D88)</f>
        <v>0</v>
      </c>
      <c r="N88" s="3">
        <f>SUMIFS(LinkFromRateBase!$O:$O,LinkFromRateBase!$D:$D,N$5,LinkFromRateBase!$F:$F,$D88)</f>
        <v>0</v>
      </c>
      <c r="O88" s="3">
        <f>SUMIFS(LinkFromRateBase!$O:$O,LinkFromRateBase!$D:$D,O$5,LinkFromRateBase!$F:$F,$D88)</f>
        <v>0</v>
      </c>
      <c r="P88" s="3">
        <f>SUMIFS(LinkFromRateBase!$O:$O,LinkFromRateBase!$D:$D,P$5,LinkFromRateBase!$F:$F,$D88)</f>
        <v>0</v>
      </c>
      <c r="Q88" s="3">
        <f>SUMIFS(LinkFromRateBase!$O:$O,LinkFromRateBase!$D:$D,Q$5,LinkFromRateBase!$F:$F,$D88)</f>
        <v>0</v>
      </c>
      <c r="R88" s="3">
        <f>SUMIFS(LinkFromRateBase!$O:$O,LinkFromRateBase!$D:$D,R$5,LinkFromRateBase!$F:$F,$D88)</f>
        <v>0</v>
      </c>
      <c r="S88" s="3">
        <f>SUMIFS(LinkFromRateBase!$O:$O,LinkFromRateBase!$D:$D,S$5,LinkFromRateBase!$F:$F,$D88)</f>
        <v>0</v>
      </c>
      <c r="T88" s="3">
        <f>SUMIFS(LinkFromRateBase!$O:$O,LinkFromRateBase!$D:$D,T$5,LinkFromRateBase!$F:$F,$D88)</f>
        <v>0</v>
      </c>
      <c r="U88" s="3">
        <f>SUMIFS(LinkFromRateBase!$O:$O,LinkFromRateBase!$D:$D,U$5,LinkFromRateBase!$F:$F,$D88)</f>
        <v>3126066.9797054762</v>
      </c>
      <c r="V88" s="3"/>
    </row>
    <row r="89" spans="2:22" x14ac:dyDescent="0.2">
      <c r="B89" s="70"/>
      <c r="C89" s="2"/>
      <c r="D89" s="1" t="s">
        <v>1068</v>
      </c>
      <c r="F89" s="3">
        <f t="shared" si="4"/>
        <v>4111133.8107839739</v>
      </c>
      <c r="H89" s="3">
        <f>SUMIFS(LinkFromRateBase!$O:$O,LinkFromRateBase!$D:$D,H$5,LinkFromRateBase!$F:$F,$D89)</f>
        <v>0</v>
      </c>
      <c r="I89" s="3">
        <f>SUMIFS(LinkFromRateBase!$O:$O,LinkFromRateBase!$D:$D,I$5,LinkFromRateBase!$F:$F,$D89)</f>
        <v>0</v>
      </c>
      <c r="J89" s="3">
        <f>SUMIFS(LinkFromRateBase!$O:$O,LinkFromRateBase!$D:$D,J$5,LinkFromRateBase!$F:$F,$D89)</f>
        <v>0</v>
      </c>
      <c r="K89" s="3">
        <f>SUMIFS(LinkFromRateBase!$O:$O,LinkFromRateBase!$D:$D,K$5,LinkFromRateBase!$F:$F,$D89)</f>
        <v>0</v>
      </c>
      <c r="L89" s="3">
        <f>SUMIFS(LinkFromRateBase!$O:$O,LinkFromRateBase!$D:$D,L$5,LinkFromRateBase!$F:$F,$D89)</f>
        <v>0</v>
      </c>
      <c r="M89" s="3">
        <f>SUMIFS(LinkFromRateBase!$O:$O,LinkFromRateBase!$D:$D,M$5,LinkFromRateBase!$F:$F,$D89)</f>
        <v>0</v>
      </c>
      <c r="N89" s="3">
        <f>SUMIFS(LinkFromRateBase!$O:$O,LinkFromRateBase!$D:$D,N$5,LinkFromRateBase!$F:$F,$D89)</f>
        <v>0</v>
      </c>
      <c r="O89" s="3">
        <f>SUMIFS(LinkFromRateBase!$O:$O,LinkFromRateBase!$D:$D,O$5,LinkFromRateBase!$F:$F,$D89)</f>
        <v>0</v>
      </c>
      <c r="P89" s="3">
        <f>SUMIFS(LinkFromRateBase!$O:$O,LinkFromRateBase!$D:$D,P$5,LinkFromRateBase!$F:$F,$D89)</f>
        <v>0</v>
      </c>
      <c r="Q89" s="3">
        <f>SUMIFS(LinkFromRateBase!$O:$O,LinkFromRateBase!$D:$D,Q$5,LinkFromRateBase!$F:$F,$D89)</f>
        <v>0</v>
      </c>
      <c r="R89" s="3">
        <f>SUMIFS(LinkFromRateBase!$O:$O,LinkFromRateBase!$D:$D,R$5,LinkFromRateBase!$F:$F,$D89)</f>
        <v>0</v>
      </c>
      <c r="S89" s="3">
        <f>SUMIFS(LinkFromRateBase!$O:$O,LinkFromRateBase!$D:$D,S$5,LinkFromRateBase!$F:$F,$D89)</f>
        <v>0</v>
      </c>
      <c r="T89" s="3">
        <f>SUMIFS(LinkFromRateBase!$O:$O,LinkFromRateBase!$D:$D,T$5,LinkFromRateBase!$F:$F,$D89)</f>
        <v>0</v>
      </c>
      <c r="U89" s="3">
        <f>SUMIFS(LinkFromRateBase!$O:$O,LinkFromRateBase!$D:$D,U$5,LinkFromRateBase!$F:$F,$D89)</f>
        <v>4111133.8107839739</v>
      </c>
      <c r="V89" s="3"/>
    </row>
    <row r="90" spans="2:22" x14ac:dyDescent="0.2">
      <c r="B90" s="70"/>
      <c r="C90" s="2"/>
      <c r="D90" s="1" t="s">
        <v>1069</v>
      </c>
      <c r="F90" s="3">
        <f t="shared" si="4"/>
        <v>718919.63195273303</v>
      </c>
      <c r="H90" s="3">
        <f>SUMIFS(LinkFromRateBase!$O:$O,LinkFromRateBase!$D:$D,H$5,LinkFromRateBase!$F:$F,$D90)</f>
        <v>0</v>
      </c>
      <c r="I90" s="3">
        <f>SUMIFS(LinkFromRateBase!$O:$O,LinkFromRateBase!$D:$D,I$5,LinkFromRateBase!$F:$F,$D90)</f>
        <v>0</v>
      </c>
      <c r="J90" s="3">
        <f>SUMIFS(LinkFromRateBase!$O:$O,LinkFromRateBase!$D:$D,J$5,LinkFromRateBase!$F:$F,$D90)</f>
        <v>0</v>
      </c>
      <c r="K90" s="3">
        <f>SUMIFS(LinkFromRateBase!$O:$O,LinkFromRateBase!$D:$D,K$5,LinkFromRateBase!$F:$F,$D90)</f>
        <v>0</v>
      </c>
      <c r="L90" s="3">
        <f>SUMIFS(LinkFromRateBase!$O:$O,LinkFromRateBase!$D:$D,L$5,LinkFromRateBase!$F:$F,$D90)</f>
        <v>0</v>
      </c>
      <c r="M90" s="3">
        <f>SUMIFS(LinkFromRateBase!$O:$O,LinkFromRateBase!$D:$D,M$5,LinkFromRateBase!$F:$F,$D90)</f>
        <v>0</v>
      </c>
      <c r="N90" s="3">
        <f>SUMIFS(LinkFromRateBase!$O:$O,LinkFromRateBase!$D:$D,N$5,LinkFromRateBase!$F:$F,$D90)</f>
        <v>0</v>
      </c>
      <c r="O90" s="3">
        <f>SUMIFS(LinkFromRateBase!$O:$O,LinkFromRateBase!$D:$D,O$5,LinkFromRateBase!$F:$F,$D90)</f>
        <v>0</v>
      </c>
      <c r="P90" s="3">
        <f>SUMIFS(LinkFromRateBase!$O:$O,LinkFromRateBase!$D:$D,P$5,LinkFromRateBase!$F:$F,$D90)</f>
        <v>0</v>
      </c>
      <c r="Q90" s="3">
        <f>SUMIFS(LinkFromRateBase!$O:$O,LinkFromRateBase!$D:$D,Q$5,LinkFromRateBase!$F:$F,$D90)</f>
        <v>0</v>
      </c>
      <c r="R90" s="3">
        <f>SUMIFS(LinkFromRateBase!$O:$O,LinkFromRateBase!$D:$D,R$5,LinkFromRateBase!$F:$F,$D90)</f>
        <v>0</v>
      </c>
      <c r="S90" s="3">
        <f>SUMIFS(LinkFromRateBase!$O:$O,LinkFromRateBase!$D:$D,S$5,LinkFromRateBase!$F:$F,$D90)</f>
        <v>0</v>
      </c>
      <c r="T90" s="3">
        <f>SUMIFS(LinkFromRateBase!$O:$O,LinkFromRateBase!$D:$D,T$5,LinkFromRateBase!$F:$F,$D90)</f>
        <v>0</v>
      </c>
      <c r="U90" s="3">
        <f>SUMIFS(LinkFromRateBase!$O:$O,LinkFromRateBase!$D:$D,U$5,LinkFromRateBase!$F:$F,$D90)</f>
        <v>718919.63195273303</v>
      </c>
      <c r="V90" s="3"/>
    </row>
    <row r="91" spans="2:22" x14ac:dyDescent="0.2">
      <c r="B91" s="71"/>
      <c r="D91" s="1" t="s">
        <v>1070</v>
      </c>
      <c r="F91" s="3">
        <f t="shared" ref="F91:F101" si="5">SUM(H91:U91)</f>
        <v>850037.39073243958</v>
      </c>
      <c r="H91" s="3">
        <f>SUMIFS(LinkFromRateBase!$O:$O,LinkFromRateBase!$D:$D,H$5,LinkFromRateBase!$F:$F,$D91)</f>
        <v>0</v>
      </c>
      <c r="I91" s="3">
        <f>SUMIFS(LinkFromRateBase!$O:$O,LinkFromRateBase!$D:$D,I$5,LinkFromRateBase!$F:$F,$D91)</f>
        <v>0</v>
      </c>
      <c r="J91" s="3">
        <f>SUMIFS(LinkFromRateBase!$O:$O,LinkFromRateBase!$D:$D,J$5,LinkFromRateBase!$F:$F,$D91)</f>
        <v>0</v>
      </c>
      <c r="K91" s="3">
        <f>SUMIFS(LinkFromRateBase!$O:$O,LinkFromRateBase!$D:$D,K$5,LinkFromRateBase!$F:$F,$D91)</f>
        <v>0</v>
      </c>
      <c r="L91" s="3">
        <f>SUMIFS(LinkFromRateBase!$O:$O,LinkFromRateBase!$D:$D,L$5,LinkFromRateBase!$F:$F,$D91)</f>
        <v>0</v>
      </c>
      <c r="M91" s="3">
        <f>SUMIFS(LinkFromRateBase!$O:$O,LinkFromRateBase!$D:$D,M$5,LinkFromRateBase!$F:$F,$D91)</f>
        <v>0</v>
      </c>
      <c r="N91" s="3">
        <f>SUMIFS(LinkFromRateBase!$O:$O,LinkFromRateBase!$D:$D,N$5,LinkFromRateBase!$F:$F,$D91)</f>
        <v>0</v>
      </c>
      <c r="O91" s="3">
        <f>SUMIFS(LinkFromRateBase!$O:$O,LinkFromRateBase!$D:$D,O$5,LinkFromRateBase!$F:$F,$D91)</f>
        <v>0</v>
      </c>
      <c r="P91" s="3">
        <f>SUMIFS(LinkFromRateBase!$O:$O,LinkFromRateBase!$D:$D,P$5,LinkFromRateBase!$F:$F,$D91)</f>
        <v>0</v>
      </c>
      <c r="Q91" s="3">
        <f>SUMIFS(LinkFromRateBase!$O:$O,LinkFromRateBase!$D:$D,Q$5,LinkFromRateBase!$F:$F,$D91)</f>
        <v>0</v>
      </c>
      <c r="R91" s="3">
        <f>SUMIFS(LinkFromRateBase!$O:$O,LinkFromRateBase!$D:$D,R$5,LinkFromRateBase!$F:$F,$D91)</f>
        <v>0</v>
      </c>
      <c r="S91" s="3">
        <f>SUMIFS(LinkFromRateBase!$O:$O,LinkFromRateBase!$D:$D,S$5,LinkFromRateBase!$F:$F,$D91)</f>
        <v>0</v>
      </c>
      <c r="T91" s="3">
        <f>SUMIFS(LinkFromRateBase!$O:$O,LinkFromRateBase!$D:$D,T$5,LinkFromRateBase!$F:$F,$D91)</f>
        <v>0</v>
      </c>
      <c r="U91" s="3">
        <f>SUMIFS(LinkFromRateBase!$O:$O,LinkFromRateBase!$D:$D,U$5,LinkFromRateBase!$F:$F,$D91)</f>
        <v>850037.39073243958</v>
      </c>
      <c r="V91" s="3"/>
    </row>
    <row r="92" spans="2:22" x14ac:dyDescent="0.2">
      <c r="B92" s="71"/>
      <c r="D92" s="1" t="s">
        <v>30</v>
      </c>
      <c r="F92" s="3">
        <f t="shared" si="5"/>
        <v>287637.81631403975</v>
      </c>
      <c r="H92" s="3">
        <f>SUMIFS(LinkFromRateBase!$O:$O,LinkFromRateBase!$D:$D,H$5,LinkFromRateBase!$F:$F,$D92)</f>
        <v>0</v>
      </c>
      <c r="I92" s="3">
        <f>SUMIFS(LinkFromRateBase!$O:$O,LinkFromRateBase!$D:$D,I$5,LinkFromRateBase!$F:$F,$D92)</f>
        <v>0</v>
      </c>
      <c r="J92" s="3">
        <f>SUMIFS(LinkFromRateBase!$O:$O,LinkFromRateBase!$D:$D,J$5,LinkFromRateBase!$F:$F,$D92)</f>
        <v>0</v>
      </c>
      <c r="K92" s="3">
        <f>SUMIFS(LinkFromRateBase!$O:$O,LinkFromRateBase!$D:$D,K$5,LinkFromRateBase!$F:$F,$D92)</f>
        <v>0</v>
      </c>
      <c r="L92" s="3">
        <f>SUMIFS(LinkFromRateBase!$O:$O,LinkFromRateBase!$D:$D,L$5,LinkFromRateBase!$F:$F,$D92)</f>
        <v>0</v>
      </c>
      <c r="M92" s="3">
        <f>SUMIFS(LinkFromRateBase!$O:$O,LinkFromRateBase!$D:$D,M$5,LinkFromRateBase!$F:$F,$D92)</f>
        <v>0</v>
      </c>
      <c r="N92" s="3">
        <f>SUMIFS(LinkFromRateBase!$O:$O,LinkFromRateBase!$D:$D,N$5,LinkFromRateBase!$F:$F,$D92)</f>
        <v>0</v>
      </c>
      <c r="O92" s="3">
        <f>SUMIFS(LinkFromRateBase!$O:$O,LinkFromRateBase!$D:$D,O$5,LinkFromRateBase!$F:$F,$D92)</f>
        <v>0</v>
      </c>
      <c r="P92" s="3">
        <f>SUMIFS(LinkFromRateBase!$O:$O,LinkFromRateBase!$D:$D,P$5,LinkFromRateBase!$F:$F,$D92)</f>
        <v>0</v>
      </c>
      <c r="Q92" s="3">
        <f>SUMIFS(LinkFromRateBase!$O:$O,LinkFromRateBase!$D:$D,Q$5,LinkFromRateBase!$F:$F,$D92)</f>
        <v>0</v>
      </c>
      <c r="R92" s="3">
        <f>SUMIFS(LinkFromRateBase!$O:$O,LinkFromRateBase!$D:$D,R$5,LinkFromRateBase!$F:$F,$D92)</f>
        <v>0</v>
      </c>
      <c r="S92" s="3">
        <f>SUMIFS(LinkFromRateBase!$O:$O,LinkFromRateBase!$D:$D,S$5,LinkFromRateBase!$F:$F,$D92)</f>
        <v>0</v>
      </c>
      <c r="T92" s="3">
        <f>SUMIFS(LinkFromRateBase!$O:$O,LinkFromRateBase!$D:$D,T$5,LinkFromRateBase!$F:$F,$D92)</f>
        <v>0</v>
      </c>
      <c r="U92" s="3">
        <f>SUMIFS(LinkFromRateBase!$O:$O,LinkFromRateBase!$D:$D,U$5,LinkFromRateBase!$F:$F,$D92)</f>
        <v>287637.81631403975</v>
      </c>
      <c r="V92" s="3"/>
    </row>
    <row r="93" spans="2:22" x14ac:dyDescent="0.2">
      <c r="B93" s="71"/>
      <c r="D93" s="1" t="s">
        <v>1071</v>
      </c>
      <c r="F93" s="3">
        <f t="shared" si="5"/>
        <v>3574401.4439863861</v>
      </c>
      <c r="H93" s="3">
        <f>SUMIFS(LinkFromRateBase!$O:$O,LinkFromRateBase!$D:$D,H$5,LinkFromRateBase!$F:$F,$D93)</f>
        <v>0</v>
      </c>
      <c r="I93" s="3">
        <f>SUMIFS(LinkFromRateBase!$O:$O,LinkFromRateBase!$D:$D,I$5,LinkFromRateBase!$F:$F,$D93)</f>
        <v>0</v>
      </c>
      <c r="J93" s="3">
        <f>SUMIFS(LinkFromRateBase!$O:$O,LinkFromRateBase!$D:$D,J$5,LinkFromRateBase!$F:$F,$D93)</f>
        <v>0</v>
      </c>
      <c r="K93" s="3">
        <f>SUMIFS(LinkFromRateBase!$O:$O,LinkFromRateBase!$D:$D,K$5,LinkFromRateBase!$F:$F,$D93)</f>
        <v>0</v>
      </c>
      <c r="L93" s="3">
        <f>SUMIFS(LinkFromRateBase!$O:$O,LinkFromRateBase!$D:$D,L$5,LinkFromRateBase!$F:$F,$D93)</f>
        <v>0</v>
      </c>
      <c r="M93" s="3">
        <f>SUMIFS(LinkFromRateBase!$O:$O,LinkFromRateBase!$D:$D,M$5,LinkFromRateBase!$F:$F,$D93)</f>
        <v>0</v>
      </c>
      <c r="N93" s="3">
        <f>SUMIFS(LinkFromRateBase!$O:$O,LinkFromRateBase!$D:$D,N$5,LinkFromRateBase!$F:$F,$D93)</f>
        <v>0</v>
      </c>
      <c r="O93" s="3">
        <f>SUMIFS(LinkFromRateBase!$O:$O,LinkFromRateBase!$D:$D,O$5,LinkFromRateBase!$F:$F,$D93)</f>
        <v>0</v>
      </c>
      <c r="P93" s="3">
        <f>SUMIFS(LinkFromRateBase!$O:$O,LinkFromRateBase!$D:$D,P$5,LinkFromRateBase!$F:$F,$D93)</f>
        <v>0</v>
      </c>
      <c r="Q93" s="3">
        <f>SUMIFS(LinkFromRateBase!$O:$O,LinkFromRateBase!$D:$D,Q$5,LinkFromRateBase!$F:$F,$D93)</f>
        <v>0</v>
      </c>
      <c r="R93" s="3">
        <f>SUMIFS(LinkFromRateBase!$O:$O,LinkFromRateBase!$D:$D,R$5,LinkFromRateBase!$F:$F,$D93)</f>
        <v>0</v>
      </c>
      <c r="S93" s="3">
        <f>SUMIFS(LinkFromRateBase!$O:$O,LinkFromRateBase!$D:$D,S$5,LinkFromRateBase!$F:$F,$D93)</f>
        <v>0</v>
      </c>
      <c r="T93" s="3">
        <f>SUMIFS(LinkFromRateBase!$O:$O,LinkFromRateBase!$D:$D,T$5,LinkFromRateBase!$F:$F,$D93)</f>
        <v>0</v>
      </c>
      <c r="U93" s="3">
        <f>SUMIFS(LinkFromRateBase!$O:$O,LinkFromRateBase!$D:$D,U$5,LinkFromRateBase!$F:$F,$D93)</f>
        <v>3574401.4439863861</v>
      </c>
      <c r="V93" s="3"/>
    </row>
    <row r="94" spans="2:22" x14ac:dyDescent="0.2">
      <c r="B94" s="71"/>
      <c r="D94" s="1" t="s">
        <v>31</v>
      </c>
      <c r="F94" s="3">
        <f t="shared" si="5"/>
        <v>748141.07709308283</v>
      </c>
      <c r="H94" s="3">
        <f>SUMIFS(LinkFromRateBase!$O:$O,LinkFromRateBase!$D:$D,H$5,LinkFromRateBase!$F:$F,$D94)</f>
        <v>0</v>
      </c>
      <c r="I94" s="3">
        <f>SUMIFS(LinkFromRateBase!$O:$O,LinkFromRateBase!$D:$D,I$5,LinkFromRateBase!$F:$F,$D94)</f>
        <v>0</v>
      </c>
      <c r="J94" s="3">
        <f>SUMIFS(LinkFromRateBase!$O:$O,LinkFromRateBase!$D:$D,J$5,LinkFromRateBase!$F:$F,$D94)</f>
        <v>0</v>
      </c>
      <c r="K94" s="3">
        <f>SUMIFS(LinkFromRateBase!$O:$O,LinkFromRateBase!$D:$D,K$5,LinkFromRateBase!$F:$F,$D94)</f>
        <v>0</v>
      </c>
      <c r="L94" s="3">
        <f>SUMIFS(LinkFromRateBase!$O:$O,LinkFromRateBase!$D:$D,L$5,LinkFromRateBase!$F:$F,$D94)</f>
        <v>0</v>
      </c>
      <c r="M94" s="3">
        <f>SUMIFS(LinkFromRateBase!$O:$O,LinkFromRateBase!$D:$D,M$5,LinkFromRateBase!$F:$F,$D94)</f>
        <v>0</v>
      </c>
      <c r="N94" s="3">
        <f>SUMIFS(LinkFromRateBase!$O:$O,LinkFromRateBase!$D:$D,N$5,LinkFromRateBase!$F:$F,$D94)</f>
        <v>0</v>
      </c>
      <c r="O94" s="3">
        <f>SUMIFS(LinkFromRateBase!$O:$O,LinkFromRateBase!$D:$D,O$5,LinkFromRateBase!$F:$F,$D94)</f>
        <v>0</v>
      </c>
      <c r="P94" s="3">
        <f>SUMIFS(LinkFromRateBase!$O:$O,LinkFromRateBase!$D:$D,P$5,LinkFromRateBase!$F:$F,$D94)</f>
        <v>0</v>
      </c>
      <c r="Q94" s="3">
        <f>SUMIFS(LinkFromRateBase!$O:$O,LinkFromRateBase!$D:$D,Q$5,LinkFromRateBase!$F:$F,$D94)</f>
        <v>0</v>
      </c>
      <c r="R94" s="3">
        <f>SUMIFS(LinkFromRateBase!$O:$O,LinkFromRateBase!$D:$D,R$5,LinkFromRateBase!$F:$F,$D94)</f>
        <v>0</v>
      </c>
      <c r="S94" s="3">
        <f>SUMIFS(LinkFromRateBase!$O:$O,LinkFromRateBase!$D:$D,S$5,LinkFromRateBase!$F:$F,$D94)</f>
        <v>0</v>
      </c>
      <c r="T94" s="3">
        <f>SUMIFS(LinkFromRateBase!$O:$O,LinkFromRateBase!$D:$D,T$5,LinkFromRateBase!$F:$F,$D94)</f>
        <v>0</v>
      </c>
      <c r="U94" s="3">
        <f>SUMIFS(LinkFromRateBase!$O:$O,LinkFromRateBase!$D:$D,U$5,LinkFromRateBase!$F:$F,$D94)</f>
        <v>748141.07709308283</v>
      </c>
      <c r="V94" s="3"/>
    </row>
    <row r="95" spans="2:22" x14ac:dyDescent="0.2">
      <c r="B95" s="71"/>
      <c r="D95" s="1" t="s">
        <v>1072</v>
      </c>
      <c r="F95" s="3">
        <f t="shared" si="5"/>
        <v>582299.03014527843</v>
      </c>
      <c r="H95" s="3">
        <f>SUMIFS(LinkFromRateBase!$O:$O,LinkFromRateBase!$D:$D,H$5,LinkFromRateBase!$F:$F,$D95)</f>
        <v>0</v>
      </c>
      <c r="I95" s="3">
        <f>SUMIFS(LinkFromRateBase!$O:$O,LinkFromRateBase!$D:$D,I$5,LinkFromRateBase!$F:$F,$D95)</f>
        <v>0</v>
      </c>
      <c r="J95" s="3">
        <f>SUMIFS(LinkFromRateBase!$O:$O,LinkFromRateBase!$D:$D,J$5,LinkFromRateBase!$F:$F,$D95)</f>
        <v>0</v>
      </c>
      <c r="K95" s="3">
        <f>SUMIFS(LinkFromRateBase!$O:$O,LinkFromRateBase!$D:$D,K$5,LinkFromRateBase!$F:$F,$D95)</f>
        <v>0</v>
      </c>
      <c r="L95" s="3">
        <f>SUMIFS(LinkFromRateBase!$O:$O,LinkFromRateBase!$D:$D,L$5,LinkFromRateBase!$F:$F,$D95)</f>
        <v>0</v>
      </c>
      <c r="M95" s="3">
        <f>SUMIFS(LinkFromRateBase!$O:$O,LinkFromRateBase!$D:$D,M$5,LinkFromRateBase!$F:$F,$D95)</f>
        <v>0</v>
      </c>
      <c r="N95" s="3">
        <f>SUMIFS(LinkFromRateBase!$O:$O,LinkFromRateBase!$D:$D,N$5,LinkFromRateBase!$F:$F,$D95)</f>
        <v>0</v>
      </c>
      <c r="O95" s="3">
        <f>SUMIFS(LinkFromRateBase!$O:$O,LinkFromRateBase!$D:$D,O$5,LinkFromRateBase!$F:$F,$D95)</f>
        <v>0</v>
      </c>
      <c r="P95" s="3">
        <f>SUMIFS(LinkFromRateBase!$O:$O,LinkFromRateBase!$D:$D,P$5,LinkFromRateBase!$F:$F,$D95)</f>
        <v>0</v>
      </c>
      <c r="Q95" s="3">
        <f>SUMIFS(LinkFromRateBase!$O:$O,LinkFromRateBase!$D:$D,Q$5,LinkFromRateBase!$F:$F,$D95)</f>
        <v>0</v>
      </c>
      <c r="R95" s="3">
        <f>SUMIFS(LinkFromRateBase!$O:$O,LinkFromRateBase!$D:$D,R$5,LinkFromRateBase!$F:$F,$D95)</f>
        <v>0</v>
      </c>
      <c r="S95" s="3">
        <f>SUMIFS(LinkFromRateBase!$O:$O,LinkFromRateBase!$D:$D,S$5,LinkFromRateBase!$F:$F,$D95)</f>
        <v>0</v>
      </c>
      <c r="T95" s="3">
        <f>SUMIFS(LinkFromRateBase!$O:$O,LinkFromRateBase!$D:$D,T$5,LinkFromRateBase!$F:$F,$D95)</f>
        <v>0</v>
      </c>
      <c r="U95" s="3">
        <f>SUMIFS(LinkFromRateBase!$O:$O,LinkFromRateBase!$D:$D,U$5,LinkFromRateBase!$F:$F,$D95)</f>
        <v>582299.03014527843</v>
      </c>
      <c r="V95" s="3"/>
    </row>
    <row r="96" spans="2:22" x14ac:dyDescent="0.2">
      <c r="B96" s="71"/>
      <c r="D96" s="1" t="s">
        <v>1077</v>
      </c>
      <c r="F96" s="3">
        <f t="shared" ref="F96" si="6">SUM(H96:U96)</f>
        <v>0</v>
      </c>
      <c r="H96" s="3">
        <f>SUMIFS(LinkFromRateBase!$O:$O,LinkFromRateBase!$D:$D,H$5,LinkFromRateBase!$F:$F,$D96)</f>
        <v>0</v>
      </c>
      <c r="I96" s="3">
        <f>SUMIFS(LinkFromRateBase!$O:$O,LinkFromRateBase!$D:$D,I$5,LinkFromRateBase!$F:$F,$D96)</f>
        <v>0</v>
      </c>
      <c r="J96" s="3">
        <f>SUMIFS(LinkFromRateBase!$O:$O,LinkFromRateBase!$D:$D,J$5,LinkFromRateBase!$F:$F,$D96)</f>
        <v>0</v>
      </c>
      <c r="K96" s="3">
        <f>SUMIFS(LinkFromRateBase!$O:$O,LinkFromRateBase!$D:$D,K$5,LinkFromRateBase!$F:$F,$D96)</f>
        <v>0</v>
      </c>
      <c r="L96" s="3">
        <f>SUMIFS(LinkFromRateBase!$O:$O,LinkFromRateBase!$D:$D,L$5,LinkFromRateBase!$F:$F,$D96)</f>
        <v>0</v>
      </c>
      <c r="M96" s="3">
        <f>SUMIFS(LinkFromRateBase!$O:$O,LinkFromRateBase!$D:$D,M$5,LinkFromRateBase!$F:$F,$D96)</f>
        <v>0</v>
      </c>
      <c r="N96" s="3">
        <f>SUMIFS(LinkFromRateBase!$O:$O,LinkFromRateBase!$D:$D,N$5,LinkFromRateBase!$F:$F,$D96)</f>
        <v>0</v>
      </c>
      <c r="O96" s="3">
        <f>SUMIFS(LinkFromRateBase!$O:$O,LinkFromRateBase!$D:$D,O$5,LinkFromRateBase!$F:$F,$D96)</f>
        <v>0</v>
      </c>
      <c r="P96" s="3">
        <f>SUMIFS(LinkFromRateBase!$O:$O,LinkFromRateBase!$D:$D,P$5,LinkFromRateBase!$F:$F,$D96)</f>
        <v>0</v>
      </c>
      <c r="Q96" s="3">
        <f>SUMIFS(LinkFromRateBase!$O:$O,LinkFromRateBase!$D:$D,Q$5,LinkFromRateBase!$F:$F,$D96)</f>
        <v>0</v>
      </c>
      <c r="R96" s="3">
        <f>SUMIFS(LinkFromRateBase!$O:$O,LinkFromRateBase!$D:$D,R$5,LinkFromRateBase!$F:$F,$D96)</f>
        <v>0</v>
      </c>
      <c r="S96" s="3">
        <f>SUMIFS(LinkFromRateBase!$O:$O,LinkFromRateBase!$D:$D,S$5,LinkFromRateBase!$F:$F,$D96)</f>
        <v>0</v>
      </c>
      <c r="T96" s="3">
        <f>SUMIFS(LinkFromRateBase!$O:$O,LinkFromRateBase!$D:$D,T$5,LinkFromRateBase!$F:$F,$D96)</f>
        <v>0</v>
      </c>
      <c r="U96" s="3">
        <f>SUMIFS(LinkFromRateBase!$O:$O,LinkFromRateBase!$D:$D,U$5,LinkFromRateBase!$F:$F,$D96)</f>
        <v>0</v>
      </c>
      <c r="V96" s="3"/>
    </row>
    <row r="97" spans="2:22" x14ac:dyDescent="0.2">
      <c r="B97" s="71"/>
      <c r="D97" s="1" t="s">
        <v>1073</v>
      </c>
      <c r="F97" s="3">
        <f t="shared" si="5"/>
        <v>2030835.6870844443</v>
      </c>
      <c r="H97" s="3">
        <f>SUMIFS(LinkFromRateBase!$O:$O,LinkFromRateBase!$D:$D,H$5,LinkFromRateBase!$F:$F,$D97)</f>
        <v>0</v>
      </c>
      <c r="I97" s="3">
        <f>SUMIFS(LinkFromRateBase!$O:$O,LinkFromRateBase!$D:$D,I$5,LinkFromRateBase!$F:$F,$D97)</f>
        <v>0</v>
      </c>
      <c r="J97" s="3">
        <f>SUMIFS(LinkFromRateBase!$O:$O,LinkFromRateBase!$D:$D,J$5,LinkFromRateBase!$F:$F,$D97)</f>
        <v>0</v>
      </c>
      <c r="K97" s="3">
        <f>SUMIFS(LinkFromRateBase!$O:$O,LinkFromRateBase!$D:$D,K$5,LinkFromRateBase!$F:$F,$D97)</f>
        <v>0</v>
      </c>
      <c r="L97" s="3">
        <f>SUMIFS(LinkFromRateBase!$O:$O,LinkFromRateBase!$D:$D,L$5,LinkFromRateBase!$F:$F,$D97)</f>
        <v>0</v>
      </c>
      <c r="M97" s="3">
        <f>SUMIFS(LinkFromRateBase!$O:$O,LinkFromRateBase!$D:$D,M$5,LinkFromRateBase!$F:$F,$D97)</f>
        <v>0</v>
      </c>
      <c r="N97" s="3">
        <f>SUMIFS(LinkFromRateBase!$O:$O,LinkFromRateBase!$D:$D,N$5,LinkFromRateBase!$F:$F,$D97)</f>
        <v>0</v>
      </c>
      <c r="O97" s="3">
        <f>SUMIFS(LinkFromRateBase!$O:$O,LinkFromRateBase!$D:$D,O$5,LinkFromRateBase!$F:$F,$D97)</f>
        <v>0</v>
      </c>
      <c r="P97" s="3">
        <f>SUMIFS(LinkFromRateBase!$O:$O,LinkFromRateBase!$D:$D,P$5,LinkFromRateBase!$F:$F,$D97)</f>
        <v>0</v>
      </c>
      <c r="Q97" s="3">
        <f>SUMIFS(LinkFromRateBase!$O:$O,LinkFromRateBase!$D:$D,Q$5,LinkFromRateBase!$F:$F,$D97)</f>
        <v>0</v>
      </c>
      <c r="R97" s="3">
        <f>SUMIFS(LinkFromRateBase!$O:$O,LinkFromRateBase!$D:$D,R$5,LinkFromRateBase!$F:$F,$D97)</f>
        <v>0</v>
      </c>
      <c r="S97" s="3">
        <f>SUMIFS(LinkFromRateBase!$O:$O,LinkFromRateBase!$D:$D,S$5,LinkFromRateBase!$F:$F,$D97)</f>
        <v>0</v>
      </c>
      <c r="T97" s="3">
        <f>SUMIFS(LinkFromRateBase!$O:$O,LinkFromRateBase!$D:$D,T$5,LinkFromRateBase!$F:$F,$D97)</f>
        <v>0</v>
      </c>
      <c r="U97" s="3">
        <f>SUMIFS(LinkFromRateBase!$O:$O,LinkFromRateBase!$D:$D,U$5,LinkFromRateBase!$F:$F,$D97)</f>
        <v>2030835.6870844443</v>
      </c>
      <c r="V97" s="3"/>
    </row>
    <row r="98" spans="2:22" x14ac:dyDescent="0.2">
      <c r="B98" s="71"/>
      <c r="D98" s="1" t="s">
        <v>1074</v>
      </c>
      <c r="F98" s="3">
        <f t="shared" si="5"/>
        <v>1684126.7517492143</v>
      </c>
      <c r="H98" s="3">
        <f>SUMIFS(LinkFromRateBase!$O:$O,LinkFromRateBase!$D:$D,H$5,LinkFromRateBase!$F:$F,$D98)</f>
        <v>0</v>
      </c>
      <c r="I98" s="3">
        <f>SUMIFS(LinkFromRateBase!$O:$O,LinkFromRateBase!$D:$D,I$5,LinkFromRateBase!$F:$F,$D98)</f>
        <v>0</v>
      </c>
      <c r="J98" s="3">
        <f>SUMIFS(LinkFromRateBase!$O:$O,LinkFromRateBase!$D:$D,J$5,LinkFromRateBase!$F:$F,$D98)</f>
        <v>0</v>
      </c>
      <c r="K98" s="3">
        <f>SUMIFS(LinkFromRateBase!$O:$O,LinkFromRateBase!$D:$D,K$5,LinkFromRateBase!$F:$F,$D98)</f>
        <v>0</v>
      </c>
      <c r="L98" s="3">
        <f>SUMIFS(LinkFromRateBase!$O:$O,LinkFromRateBase!$D:$D,L$5,LinkFromRateBase!$F:$F,$D98)</f>
        <v>0</v>
      </c>
      <c r="M98" s="3">
        <f>SUMIFS(LinkFromRateBase!$O:$O,LinkFromRateBase!$D:$D,M$5,LinkFromRateBase!$F:$F,$D98)</f>
        <v>0</v>
      </c>
      <c r="N98" s="3">
        <f>SUMIFS(LinkFromRateBase!$O:$O,LinkFromRateBase!$D:$D,N$5,LinkFromRateBase!$F:$F,$D98)</f>
        <v>0</v>
      </c>
      <c r="O98" s="3">
        <f>SUMIFS(LinkFromRateBase!$O:$O,LinkFromRateBase!$D:$D,O$5,LinkFromRateBase!$F:$F,$D98)</f>
        <v>0</v>
      </c>
      <c r="P98" s="3">
        <f>SUMIFS(LinkFromRateBase!$O:$O,LinkFromRateBase!$D:$D,P$5,LinkFromRateBase!$F:$F,$D98)</f>
        <v>0</v>
      </c>
      <c r="Q98" s="3">
        <f>SUMIFS(LinkFromRateBase!$O:$O,LinkFromRateBase!$D:$D,Q$5,LinkFromRateBase!$F:$F,$D98)</f>
        <v>0</v>
      </c>
      <c r="R98" s="3">
        <f>SUMIFS(LinkFromRateBase!$O:$O,LinkFromRateBase!$D:$D,R$5,LinkFromRateBase!$F:$F,$D98)</f>
        <v>0</v>
      </c>
      <c r="S98" s="3">
        <f>SUMIFS(LinkFromRateBase!$O:$O,LinkFromRateBase!$D:$D,S$5,LinkFromRateBase!$F:$F,$D98)</f>
        <v>0</v>
      </c>
      <c r="T98" s="3">
        <f>SUMIFS(LinkFromRateBase!$O:$O,LinkFromRateBase!$D:$D,T$5,LinkFromRateBase!$F:$F,$D98)</f>
        <v>0</v>
      </c>
      <c r="U98" s="3">
        <f>SUMIFS(LinkFromRateBase!$O:$O,LinkFromRateBase!$D:$D,U$5,LinkFromRateBase!$F:$F,$D98)</f>
        <v>1684126.7517492143</v>
      </c>
      <c r="V98" s="3"/>
    </row>
    <row r="99" spans="2:22" x14ac:dyDescent="0.2">
      <c r="B99" s="71"/>
      <c r="D99" s="1" t="s">
        <v>1075</v>
      </c>
      <c r="F99" s="3">
        <f t="shared" si="5"/>
        <v>72659.363968449165</v>
      </c>
      <c r="H99" s="3">
        <f>SUMIFS(LinkFromRateBase!$O:$O,LinkFromRateBase!$D:$D,H$5,LinkFromRateBase!$F:$F,$D99)</f>
        <v>0</v>
      </c>
      <c r="I99" s="3">
        <f>SUMIFS(LinkFromRateBase!$O:$O,LinkFromRateBase!$D:$D,I$5,LinkFromRateBase!$F:$F,$D99)</f>
        <v>0</v>
      </c>
      <c r="J99" s="3">
        <f>SUMIFS(LinkFromRateBase!$O:$O,LinkFromRateBase!$D:$D,J$5,LinkFromRateBase!$F:$F,$D99)</f>
        <v>0</v>
      </c>
      <c r="K99" s="3">
        <f>SUMIFS(LinkFromRateBase!$O:$O,LinkFromRateBase!$D:$D,K$5,LinkFromRateBase!$F:$F,$D99)</f>
        <v>0</v>
      </c>
      <c r="L99" s="3">
        <f>SUMIFS(LinkFromRateBase!$O:$O,LinkFromRateBase!$D:$D,L$5,LinkFromRateBase!$F:$F,$D99)</f>
        <v>0</v>
      </c>
      <c r="M99" s="3">
        <f>SUMIFS(LinkFromRateBase!$O:$O,LinkFromRateBase!$D:$D,M$5,LinkFromRateBase!$F:$F,$D99)</f>
        <v>0</v>
      </c>
      <c r="N99" s="3">
        <f>SUMIFS(LinkFromRateBase!$O:$O,LinkFromRateBase!$D:$D,N$5,LinkFromRateBase!$F:$F,$D99)</f>
        <v>0</v>
      </c>
      <c r="O99" s="3">
        <f>SUMIFS(LinkFromRateBase!$O:$O,LinkFromRateBase!$D:$D,O$5,LinkFromRateBase!$F:$F,$D99)</f>
        <v>0</v>
      </c>
      <c r="P99" s="3">
        <f>SUMIFS(LinkFromRateBase!$O:$O,LinkFromRateBase!$D:$D,P$5,LinkFromRateBase!$F:$F,$D99)</f>
        <v>0</v>
      </c>
      <c r="Q99" s="3">
        <f>SUMIFS(LinkFromRateBase!$O:$O,LinkFromRateBase!$D:$D,Q$5,LinkFromRateBase!$F:$F,$D99)</f>
        <v>0</v>
      </c>
      <c r="R99" s="3">
        <f>SUMIFS(LinkFromRateBase!$O:$O,LinkFromRateBase!$D:$D,R$5,LinkFromRateBase!$F:$F,$D99)</f>
        <v>0</v>
      </c>
      <c r="S99" s="3">
        <f>SUMIFS(LinkFromRateBase!$O:$O,LinkFromRateBase!$D:$D,S$5,LinkFromRateBase!$F:$F,$D99)</f>
        <v>0</v>
      </c>
      <c r="T99" s="3">
        <f>SUMIFS(LinkFromRateBase!$O:$O,LinkFromRateBase!$D:$D,T$5,LinkFromRateBase!$F:$F,$D99)</f>
        <v>0</v>
      </c>
      <c r="U99" s="3">
        <f>SUMIFS(LinkFromRateBase!$O:$O,LinkFromRateBase!$D:$D,U$5,LinkFromRateBase!$F:$F,$D99)</f>
        <v>72659.363968449165</v>
      </c>
      <c r="V99" s="3"/>
    </row>
    <row r="100" spans="2:22" x14ac:dyDescent="0.2">
      <c r="B100" s="71"/>
      <c r="D100" s="1" t="s">
        <v>461</v>
      </c>
      <c r="F100" s="3">
        <f t="shared" si="5"/>
        <v>7222454.3694251813</v>
      </c>
      <c r="H100" s="3">
        <f>SUMIFS(LinkFromRateBase!$O:$O,LinkFromRateBase!$D:$D,H$5,LinkFromRateBase!$F:$F,$D100)</f>
        <v>0</v>
      </c>
      <c r="I100" s="3">
        <f>SUMIFS(LinkFromRateBase!$O:$O,LinkFromRateBase!$D:$D,I$5,LinkFromRateBase!$F:$F,$D100)</f>
        <v>0</v>
      </c>
      <c r="J100" s="3">
        <f>SUMIFS(LinkFromRateBase!$O:$O,LinkFromRateBase!$D:$D,J$5,LinkFromRateBase!$F:$F,$D100)</f>
        <v>0</v>
      </c>
      <c r="K100" s="3">
        <f>SUMIFS(LinkFromRateBase!$O:$O,LinkFromRateBase!$D:$D,K$5,LinkFromRateBase!$F:$F,$D100)</f>
        <v>0</v>
      </c>
      <c r="L100" s="3">
        <f>SUMIFS(LinkFromRateBase!$O:$O,LinkFromRateBase!$D:$D,L$5,LinkFromRateBase!$F:$F,$D100)</f>
        <v>0</v>
      </c>
      <c r="M100" s="3">
        <f>SUMIFS(LinkFromRateBase!$O:$O,LinkFromRateBase!$D:$D,M$5,LinkFromRateBase!$F:$F,$D100)</f>
        <v>0</v>
      </c>
      <c r="N100" s="3">
        <f>SUMIFS(LinkFromRateBase!$O:$O,LinkFromRateBase!$D:$D,N$5,LinkFromRateBase!$F:$F,$D100)</f>
        <v>0</v>
      </c>
      <c r="O100" s="3">
        <f>SUMIFS(LinkFromRateBase!$O:$O,LinkFromRateBase!$D:$D,O$5,LinkFromRateBase!$F:$F,$D100)</f>
        <v>0</v>
      </c>
      <c r="P100" s="3">
        <f>SUMIFS(LinkFromRateBase!$O:$O,LinkFromRateBase!$D:$D,P$5,LinkFromRateBase!$F:$F,$D100)</f>
        <v>0</v>
      </c>
      <c r="Q100" s="3">
        <f>SUMIFS(LinkFromRateBase!$O:$O,LinkFromRateBase!$D:$D,Q$5,LinkFromRateBase!$F:$F,$D100)</f>
        <v>0</v>
      </c>
      <c r="R100" s="3">
        <f>SUMIFS(LinkFromRateBase!$O:$O,LinkFromRateBase!$D:$D,R$5,LinkFromRateBase!$F:$F,$D100)</f>
        <v>0</v>
      </c>
      <c r="S100" s="3">
        <f>SUMIFS(LinkFromRateBase!$O:$O,LinkFromRateBase!$D:$D,S$5,LinkFromRateBase!$F:$F,$D100)</f>
        <v>0</v>
      </c>
      <c r="T100" s="3">
        <f>SUMIFS(LinkFromRateBase!$O:$O,LinkFromRateBase!$D:$D,T$5,LinkFromRateBase!$F:$F,$D100)</f>
        <v>0</v>
      </c>
      <c r="U100" s="3">
        <f>SUMIFS(LinkFromRateBase!$O:$O,LinkFromRateBase!$D:$D,U$5,LinkFromRateBase!$F:$F,$D100)</f>
        <v>7222454.3694251813</v>
      </c>
      <c r="V100" s="3"/>
    </row>
    <row r="101" spans="2:22" x14ac:dyDescent="0.2">
      <c r="B101" s="71"/>
      <c r="D101" s="1" t="s">
        <v>1076</v>
      </c>
      <c r="F101" s="3">
        <f t="shared" si="5"/>
        <v>-12691.78</v>
      </c>
      <c r="H101" s="3">
        <f>SUMIFS(LinkFromRateBase!$O:$O,LinkFromRateBase!$D:$D,H$5,LinkFromRateBase!$F:$F,$D101)</f>
        <v>0</v>
      </c>
      <c r="I101" s="3">
        <f>SUMIFS(LinkFromRateBase!$O:$O,LinkFromRateBase!$D:$D,I$5,LinkFromRateBase!$F:$F,$D101)</f>
        <v>0</v>
      </c>
      <c r="J101" s="3">
        <f>SUMIFS(LinkFromRateBase!$O:$O,LinkFromRateBase!$D:$D,J$5,LinkFromRateBase!$F:$F,$D101)</f>
        <v>0</v>
      </c>
      <c r="K101" s="3">
        <f>SUMIFS(LinkFromRateBase!$O:$O,LinkFromRateBase!$D:$D,K$5,LinkFromRateBase!$F:$F,$D101)</f>
        <v>0</v>
      </c>
      <c r="L101" s="3">
        <f>SUMIFS(LinkFromRateBase!$O:$O,LinkFromRateBase!$D:$D,L$5,LinkFromRateBase!$F:$F,$D101)</f>
        <v>0</v>
      </c>
      <c r="M101" s="3">
        <f>SUMIFS(LinkFromRateBase!$O:$O,LinkFromRateBase!$D:$D,M$5,LinkFromRateBase!$F:$F,$D101)</f>
        <v>0</v>
      </c>
      <c r="N101" s="3">
        <f>SUMIFS(LinkFromRateBase!$O:$O,LinkFromRateBase!$D:$D,N$5,LinkFromRateBase!$F:$F,$D101)</f>
        <v>0</v>
      </c>
      <c r="O101" s="3">
        <f>SUMIFS(LinkFromRateBase!$O:$O,LinkFromRateBase!$D:$D,O$5,LinkFromRateBase!$F:$F,$D101)</f>
        <v>0</v>
      </c>
      <c r="P101" s="3">
        <f>SUMIFS(LinkFromRateBase!$O:$O,LinkFromRateBase!$D:$D,P$5,LinkFromRateBase!$F:$F,$D101)</f>
        <v>0</v>
      </c>
      <c r="Q101" s="3">
        <f>SUMIFS(LinkFromRateBase!$O:$O,LinkFromRateBase!$D:$D,Q$5,LinkFromRateBase!$F:$F,$D101)</f>
        <v>0</v>
      </c>
      <c r="R101" s="3">
        <f>SUMIFS(LinkFromRateBase!$O:$O,LinkFromRateBase!$D:$D,R$5,LinkFromRateBase!$F:$F,$D101)</f>
        <v>0</v>
      </c>
      <c r="S101" s="3">
        <f>SUMIFS(LinkFromRateBase!$O:$O,LinkFromRateBase!$D:$D,S$5,LinkFromRateBase!$F:$F,$D101)</f>
        <v>0</v>
      </c>
      <c r="T101" s="3">
        <f>SUMIFS(LinkFromRateBase!$O:$O,LinkFromRateBase!$D:$D,T$5,LinkFromRateBase!$F:$F,$D101)</f>
        <v>0</v>
      </c>
      <c r="U101" s="3">
        <f>SUMIFS(LinkFromRateBase!$O:$O,LinkFromRateBase!$D:$D,U$5,LinkFromRateBase!$F:$F,$D101)</f>
        <v>-12691.78</v>
      </c>
      <c r="V101" s="3"/>
    </row>
    <row r="102" spans="2:22" x14ac:dyDescent="0.2">
      <c r="B102" s="71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2:22" x14ac:dyDescent="0.2">
      <c r="B103" s="71"/>
      <c r="D103" s="2" t="s">
        <v>236</v>
      </c>
      <c r="F103" s="232">
        <f>SUM(F9:F102)</f>
        <v>879558471.31854415</v>
      </c>
      <c r="H103" s="72">
        <f>SUM(H9:H102)</f>
        <v>1480639.3859769762</v>
      </c>
      <c r="I103" s="72">
        <f t="shared" ref="I103:U103" si="7">SUM(I9:I102)</f>
        <v>49345321.957669437</v>
      </c>
      <c r="J103" s="72">
        <f t="shared" si="7"/>
        <v>126416473.22180581</v>
      </c>
      <c r="K103" s="72">
        <f t="shared" si="7"/>
        <v>36123712.108491115</v>
      </c>
      <c r="L103" s="72">
        <f t="shared" si="7"/>
        <v>0</v>
      </c>
      <c r="M103" s="72">
        <f t="shared" si="7"/>
        <v>446143756.80043256</v>
      </c>
      <c r="N103" s="72">
        <f t="shared" si="7"/>
        <v>0</v>
      </c>
      <c r="O103" s="72">
        <f t="shared" si="7"/>
        <v>0</v>
      </c>
      <c r="P103" s="72">
        <f t="shared" si="7"/>
        <v>11461210.889557801</v>
      </c>
      <c r="Q103" s="72">
        <f t="shared" si="7"/>
        <v>72547006.445004329</v>
      </c>
      <c r="R103" s="72">
        <f t="shared" si="7"/>
        <v>41940151.241329454</v>
      </c>
      <c r="S103" s="72">
        <f t="shared" si="7"/>
        <v>41556564.578896604</v>
      </c>
      <c r="T103" s="72">
        <f t="shared" si="7"/>
        <v>0</v>
      </c>
      <c r="U103" s="72">
        <f t="shared" si="7"/>
        <v>52543634.689380035</v>
      </c>
      <c r="V103" s="3"/>
    </row>
    <row r="104" spans="2:22" x14ac:dyDescent="0.2">
      <c r="B104" s="71"/>
      <c r="D104" s="2"/>
      <c r="F104" s="84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2:22" x14ac:dyDescent="0.2">
      <c r="B105" s="71"/>
      <c r="D105" s="2"/>
      <c r="F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2:22" x14ac:dyDescent="0.2">
      <c r="B106" s="71"/>
      <c r="D106" s="2"/>
      <c r="F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2:22" x14ac:dyDescent="0.2">
      <c r="B107" s="71"/>
      <c r="D107" s="2"/>
      <c r="F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2:22" ht="13.5" thickBot="1" x14ac:dyDescent="0.25">
      <c r="B108" s="71"/>
      <c r="D108" s="233" t="s">
        <v>237</v>
      </c>
      <c r="F108" s="232">
        <f>+F103+F105</f>
        <v>879558471.31854415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V108" s="3">
        <f>LinkFromRateBase!O89-F108</f>
        <v>0</v>
      </c>
    </row>
    <row r="109" spans="2:22" x14ac:dyDescent="0.2">
      <c r="B109" s="71"/>
      <c r="D109" s="28"/>
      <c r="F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V109" s="3"/>
    </row>
    <row r="110" spans="2:22" ht="15" customHeight="1" x14ac:dyDescent="0.2">
      <c r="B110" s="71"/>
      <c r="D110" s="2"/>
      <c r="F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V110" s="3"/>
    </row>
    <row r="111" spans="2:22" x14ac:dyDescent="0.2">
      <c r="B111" s="234" t="s">
        <v>238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2:22" x14ac:dyDescent="0.2">
      <c r="B112" s="234"/>
      <c r="D112" s="1" t="s">
        <v>971</v>
      </c>
      <c r="F112" s="3">
        <f>LinkFromRateBase!G93</f>
        <v>44168.451666666457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2:22" x14ac:dyDescent="0.2">
      <c r="B113" s="13"/>
      <c r="D113" s="1" t="s">
        <v>963</v>
      </c>
      <c r="F113" s="3">
        <f>LinkFromRateBase!G95</f>
        <v>0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2:22" x14ac:dyDescent="0.2">
      <c r="B114" s="13"/>
      <c r="D114" s="1" t="s">
        <v>277</v>
      </c>
      <c r="F114" s="3">
        <f>LinkFromRateBase!G97</f>
        <v>2788000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2:22" x14ac:dyDescent="0.2">
      <c r="B115" s="13"/>
      <c r="D115" s="1" t="s">
        <v>278</v>
      </c>
      <c r="F115" s="3">
        <f>LinkFromRateBase!G98</f>
        <v>4498367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2:22" x14ac:dyDescent="0.2">
      <c r="B116" s="13"/>
      <c r="D116" s="1" t="s">
        <v>392</v>
      </c>
      <c r="F116" s="3">
        <f>LinkFromRateBase!G99</f>
        <v>10069899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2:22" x14ac:dyDescent="0.2">
      <c r="B117" s="13"/>
      <c r="D117" s="1" t="s">
        <v>393</v>
      </c>
      <c r="F117" s="3">
        <f>LinkFromRateBase!G100</f>
        <v>827661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2:22" x14ac:dyDescent="0.2">
      <c r="B118" s="1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2:22" x14ac:dyDescent="0.2">
      <c r="B119" s="234" t="s">
        <v>239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2:22" x14ac:dyDescent="0.2">
      <c r="B120" s="13"/>
      <c r="D120" s="1" t="s">
        <v>312</v>
      </c>
      <c r="F120" s="67">
        <f>-LinkFromRateBase!G103</f>
        <v>-124201901.6884087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2:22" x14ac:dyDescent="0.2">
      <c r="B121" s="13"/>
      <c r="D121" s="1" t="s">
        <v>394</v>
      </c>
      <c r="F121" s="67">
        <f>-LinkFromRateBase!G104</f>
        <v>-2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2:22" x14ac:dyDescent="0.2">
      <c r="B122" s="13"/>
      <c r="D122" s="1" t="s">
        <v>188</v>
      </c>
      <c r="F122" s="67">
        <f>-LinkFromRateBase!G105</f>
        <v>-22711253.320886072</v>
      </c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2:22" x14ac:dyDescent="0.2">
      <c r="B123" s="13"/>
      <c r="D123" s="1" t="s">
        <v>395</v>
      </c>
      <c r="F123" s="67">
        <f>-LinkFromRateBase!G106</f>
        <v>-76426172.347803518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2:22" x14ac:dyDescent="0.2">
      <c r="B124" s="13"/>
      <c r="D124" s="1" t="s">
        <v>396</v>
      </c>
      <c r="F124" s="67">
        <f>-LinkFromRateBase!G107</f>
        <v>-52258.615384615383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2:22" x14ac:dyDescent="0.2">
      <c r="B125" s="13"/>
      <c r="F125" s="68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2:22" x14ac:dyDescent="0.2">
      <c r="B126" s="1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2:22" ht="13.5" thickBot="1" x14ac:dyDescent="0.25">
      <c r="B127" s="13"/>
      <c r="D127" s="233" t="s">
        <v>240</v>
      </c>
      <c r="F127" s="4">
        <f>SUM(F108:F125)</f>
        <v>674394978.79772806</v>
      </c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>
        <f>LinkFromRateBase!H110-F127</f>
        <v>0</v>
      </c>
    </row>
    <row r="128" spans="2:22" x14ac:dyDescent="0.2"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2:23" s="15" customFormat="1" ht="26.25" thickBot="1" x14ac:dyDescent="0.25">
      <c r="B129" s="235" t="s">
        <v>227</v>
      </c>
      <c r="C129" s="236"/>
      <c r="D129" s="236" t="s">
        <v>228</v>
      </c>
      <c r="E129" s="237"/>
      <c r="F129" s="229" t="str">
        <f>+F5</f>
        <v>Total $ Amount</v>
      </c>
      <c r="G129" s="229"/>
      <c r="H129" s="229" t="str">
        <f>H5</f>
        <v>Intangible Plant</v>
      </c>
      <c r="I129" s="229" t="s">
        <v>20</v>
      </c>
      <c r="J129" s="229" t="s">
        <v>22</v>
      </c>
      <c r="K129" s="229" t="s">
        <v>21</v>
      </c>
      <c r="L129" s="229" t="s">
        <v>38</v>
      </c>
      <c r="M129" s="229" t="s">
        <v>23</v>
      </c>
      <c r="N129" s="229" t="s">
        <v>58</v>
      </c>
      <c r="O129" s="229" t="s">
        <v>59</v>
      </c>
      <c r="P129" s="229" t="s">
        <v>26</v>
      </c>
      <c r="Q129" s="229" t="s">
        <v>29</v>
      </c>
      <c r="R129" s="229" t="s">
        <v>28</v>
      </c>
      <c r="S129" s="229" t="s">
        <v>27</v>
      </c>
      <c r="T129" s="229" t="s">
        <v>39</v>
      </c>
      <c r="U129" s="229" t="s">
        <v>36</v>
      </c>
      <c r="V129" s="229" t="s">
        <v>398</v>
      </c>
    </row>
    <row r="130" spans="2:23" ht="13.5" thickTop="1" x14ac:dyDescent="0.2">
      <c r="B130" s="234"/>
      <c r="C130" s="2"/>
      <c r="D130" s="2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238"/>
      <c r="R130" s="84"/>
      <c r="S130" s="84"/>
      <c r="T130" s="84"/>
      <c r="U130" s="3"/>
      <c r="V130" s="3"/>
    </row>
    <row r="131" spans="2:23" x14ac:dyDescent="0.2">
      <c r="C131" s="2" t="s">
        <v>267</v>
      </c>
      <c r="H131" s="3"/>
      <c r="I131" s="3"/>
      <c r="J131" s="3"/>
      <c r="K131" s="3"/>
      <c r="L131" s="84"/>
      <c r="M131" s="84"/>
      <c r="N131" s="84"/>
      <c r="O131" s="84"/>
      <c r="P131" s="3"/>
      <c r="Q131" s="3"/>
      <c r="R131" s="3"/>
      <c r="S131" s="3"/>
      <c r="T131" s="3"/>
      <c r="U131" s="3"/>
      <c r="V131" s="3"/>
    </row>
    <row r="132" spans="2:23" x14ac:dyDescent="0.2">
      <c r="B132" s="13"/>
      <c r="D132" s="2" t="s">
        <v>11</v>
      </c>
      <c r="H132" s="3"/>
      <c r="I132" s="3"/>
      <c r="J132" s="3"/>
      <c r="K132" s="3"/>
      <c r="L132" s="84"/>
      <c r="M132" s="84"/>
      <c r="N132" s="84"/>
      <c r="O132" s="84"/>
      <c r="P132" s="3"/>
      <c r="Q132" s="3"/>
      <c r="R132" s="3"/>
      <c r="S132" s="3"/>
      <c r="T132" s="3"/>
      <c r="U132" s="3"/>
      <c r="V132" s="3"/>
      <c r="W132" s="3"/>
    </row>
    <row r="133" spans="2:23" x14ac:dyDescent="0.2">
      <c r="B133" s="16"/>
      <c r="D133" s="1" t="s">
        <v>0</v>
      </c>
      <c r="F133" s="3">
        <f>SUMIFS(LinkFromIncStmnt!$D:$D,LinkFromIncStmnt!$E:$E,$D$132,LinkFromIncStmnt!$H:$H, $D133)</f>
        <v>201875.33156333328</v>
      </c>
      <c r="G133" s="14"/>
      <c r="H133" s="3">
        <f>SUMIFS(LinkFromIncStmnt!$D:$D,LinkFromIncStmnt!$E:$E,$D$132,LinkFromIncStmnt!$H:$H, $D133,LinkFromIncStmnt!$F:$F, H$129)</f>
        <v>0</v>
      </c>
      <c r="I133" s="3">
        <f>SUMIFS(LinkFromIncStmnt!$D:$D,LinkFromIncStmnt!$E:$E,$D$132,LinkFromIncStmnt!$H:$H, $D133,LinkFromIncStmnt!$F:$F, I$129)</f>
        <v>201875.33156333328</v>
      </c>
      <c r="J133" s="3">
        <f>SUMIFS(LinkFromIncStmnt!$D:$D,LinkFromIncStmnt!$E:$E,$D$132,LinkFromIncStmnt!$H:$H, $D133,LinkFromIncStmnt!$F:$F, J$129)</f>
        <v>0</v>
      </c>
      <c r="K133" s="3">
        <f>SUMIFS(LinkFromIncStmnt!$D:$D,LinkFromIncStmnt!$E:$E,$D$132,LinkFromIncStmnt!$H:$H, $D133,LinkFromIncStmnt!$F:$F, K$129)</f>
        <v>0</v>
      </c>
      <c r="L133" s="3">
        <f>SUMIFS(LinkFromIncStmnt!$D:$D,LinkFromIncStmnt!$E:$E,$D$132,LinkFromIncStmnt!$H:$H, $D133,LinkFromIncStmnt!$F:$F, L$129)</f>
        <v>0</v>
      </c>
      <c r="M133" s="3">
        <f>SUMIFS(LinkFromIncStmnt!$D:$D,LinkFromIncStmnt!$E:$E,$D$132,LinkFromIncStmnt!$H:$H, $D133,LinkFromIncStmnt!$F:$F, M$129)</f>
        <v>0</v>
      </c>
      <c r="N133" s="3">
        <f>SUMIFS(LinkFromIncStmnt!$D:$D,LinkFromIncStmnt!$E:$E,$D$132,LinkFromIncStmnt!$H:$H, $D133,LinkFromIncStmnt!$F:$F, N$129)</f>
        <v>0</v>
      </c>
      <c r="O133" s="3">
        <f>SUMIFS(LinkFromIncStmnt!$D:$D,LinkFromIncStmnt!$E:$E,$D$132,LinkFromIncStmnt!$H:$H, $D133,LinkFromIncStmnt!$F:$F, O$129)</f>
        <v>0</v>
      </c>
      <c r="P133" s="3">
        <f>SUMIFS(LinkFromIncStmnt!$D:$D,LinkFromIncStmnt!$E:$E,$D$132,LinkFromIncStmnt!$H:$H, $D133,LinkFromIncStmnt!$F:$F, P$129)</f>
        <v>0</v>
      </c>
      <c r="Q133" s="3">
        <f>SUMIFS(LinkFromIncStmnt!$D:$D,LinkFromIncStmnt!$E:$E,$D$132,LinkFromIncStmnt!$H:$H, $D133,LinkFromIncStmnt!$F:$F, Q$129)</f>
        <v>0</v>
      </c>
      <c r="R133" s="3">
        <f>SUMIFS(LinkFromIncStmnt!$D:$D,LinkFromIncStmnt!$E:$E,$D$132,LinkFromIncStmnt!$H:$H, $D133,LinkFromIncStmnt!$F:$F, R$129)</f>
        <v>0</v>
      </c>
      <c r="S133" s="3">
        <f>SUMIFS(LinkFromIncStmnt!$D:$D,LinkFromIncStmnt!$E:$E,$D$132,LinkFromIncStmnt!$H:$H, $D133,LinkFromIncStmnt!$F:$F, S$129)</f>
        <v>0</v>
      </c>
      <c r="T133" s="3">
        <f>SUMIFS(LinkFromIncStmnt!$D:$D,LinkFromIncStmnt!$E:$E,$D$132,LinkFromIncStmnt!$H:$H, $D133,LinkFromIncStmnt!$F:$F, T$129)</f>
        <v>0</v>
      </c>
      <c r="U133" s="3">
        <f>SUMIFS(LinkFromIncStmnt!$D:$D,LinkFromIncStmnt!$E:$E,$D$132,LinkFromIncStmnt!$H:$H, $D133,LinkFromIncStmnt!$F:$F, U$129)</f>
        <v>0</v>
      </c>
      <c r="V133" s="3">
        <f>SUM(H133:U133)-F133</f>
        <v>0</v>
      </c>
      <c r="W133" s="3"/>
    </row>
    <row r="134" spans="2:23" x14ac:dyDescent="0.2">
      <c r="B134" s="16"/>
      <c r="D134" s="1" t="s">
        <v>41</v>
      </c>
      <c r="F134" s="3">
        <f>SUMIFS(LinkFromIncStmnt!$D:$D,LinkFromIncStmnt!$E:$E,$D$132,LinkFromIncStmnt!$H:$H, $D134)</f>
        <v>6040519.9999999991</v>
      </c>
      <c r="G134" s="14"/>
      <c r="H134" s="3">
        <f>SUMIFS(LinkFromIncStmnt!$D:$D,LinkFromIncStmnt!$E:$E,$D$132,LinkFromIncStmnt!$H:$H, $D134,LinkFromIncStmnt!$F:$F, H$129)</f>
        <v>0</v>
      </c>
      <c r="I134" s="3">
        <f>SUMIFS(LinkFromIncStmnt!$D:$D,LinkFromIncStmnt!$E:$E,$D$132,LinkFromIncStmnt!$H:$H, $D134,LinkFromIncStmnt!$F:$F, I$129)</f>
        <v>92908.24</v>
      </c>
      <c r="J134" s="3">
        <f>SUMIFS(LinkFromIncStmnt!$D:$D,LinkFromIncStmnt!$E:$E,$D$132,LinkFromIncStmnt!$H:$H, $D134,LinkFromIncStmnt!$F:$F, J$129)</f>
        <v>5329364.1399999997</v>
      </c>
      <c r="K134" s="3">
        <f>SUMIFS(LinkFromIncStmnt!$D:$D,LinkFromIncStmnt!$E:$E,$D$132,LinkFromIncStmnt!$H:$H, $D134,LinkFromIncStmnt!$F:$F, K$129)</f>
        <v>598224.46</v>
      </c>
      <c r="L134" s="3">
        <f>SUMIFS(LinkFromIncStmnt!$D:$D,LinkFromIncStmnt!$E:$E,$D$132,LinkFromIncStmnt!$H:$H, $D134,LinkFromIncStmnt!$F:$F, L$129)</f>
        <v>20023.16</v>
      </c>
      <c r="M134" s="3">
        <f>SUMIFS(LinkFromIncStmnt!$D:$D,LinkFromIncStmnt!$E:$E,$D$132,LinkFromIncStmnt!$H:$H, $D134,LinkFromIncStmnt!$F:$F, M$129)</f>
        <v>0</v>
      </c>
      <c r="N134" s="3">
        <f>SUMIFS(LinkFromIncStmnt!$D:$D,LinkFromIncStmnt!$E:$E,$D$132,LinkFromIncStmnt!$H:$H, $D134,LinkFromIncStmnt!$F:$F, N$129)</f>
        <v>0</v>
      </c>
      <c r="O134" s="3">
        <f>SUMIFS(LinkFromIncStmnt!$D:$D,LinkFromIncStmnt!$E:$E,$D$132,LinkFromIncStmnt!$H:$H, $D134,LinkFromIncStmnt!$F:$F, O$129)</f>
        <v>0</v>
      </c>
      <c r="P134" s="3">
        <f>SUMIFS(LinkFromIncStmnt!$D:$D,LinkFromIncStmnt!$E:$E,$D$132,LinkFromIncStmnt!$H:$H, $D134,LinkFromIncStmnt!$F:$F, P$129)</f>
        <v>0</v>
      </c>
      <c r="Q134" s="3">
        <f>SUMIFS(LinkFromIncStmnt!$D:$D,LinkFromIncStmnt!$E:$E,$D$132,LinkFromIncStmnt!$H:$H, $D134,LinkFromIncStmnt!$F:$F, Q$129)</f>
        <v>0</v>
      </c>
      <c r="R134" s="3">
        <f>SUMIFS(LinkFromIncStmnt!$D:$D,LinkFromIncStmnt!$E:$E,$D$132,LinkFromIncStmnt!$H:$H, $D134,LinkFromIncStmnt!$F:$F, R$129)</f>
        <v>0</v>
      </c>
      <c r="S134" s="3">
        <f>SUMIFS(LinkFromIncStmnt!$D:$D,LinkFromIncStmnt!$E:$E,$D$132,LinkFromIncStmnt!$H:$H, $D134,LinkFromIncStmnt!$F:$F, S$129)</f>
        <v>0</v>
      </c>
      <c r="T134" s="3">
        <f>SUMIFS(LinkFromIncStmnt!$D:$D,LinkFromIncStmnt!$E:$E,$D$132,LinkFromIncStmnt!$H:$H, $D134,LinkFromIncStmnt!$F:$F, T$129)</f>
        <v>0</v>
      </c>
      <c r="U134" s="3">
        <f>SUMIFS(LinkFromIncStmnt!$D:$D,LinkFromIncStmnt!$E:$E,$D$132,LinkFromIncStmnt!$H:$H, $D134,LinkFromIncStmnt!$F:$F, U$129)</f>
        <v>0</v>
      </c>
      <c r="V134" s="3">
        <f t="shared" ref="V134:V160" si="8">SUM(H134:U134)-F134</f>
        <v>0</v>
      </c>
      <c r="W134" s="3"/>
    </row>
    <row r="135" spans="2:23" x14ac:dyDescent="0.2">
      <c r="B135" s="16"/>
      <c r="D135" s="1" t="s">
        <v>2</v>
      </c>
      <c r="F135" s="3">
        <f>SUMIFS(LinkFromIncStmnt!$D:$D,LinkFromIncStmnt!$E:$E,$D$132,LinkFromIncStmnt!$H:$H, $D135)</f>
        <v>4632445.5045753438</v>
      </c>
      <c r="G135" s="14"/>
      <c r="H135" s="3">
        <f>SUMIFS(LinkFromIncStmnt!$D:$D,LinkFromIncStmnt!$E:$E,$D$132,LinkFromIncStmnt!$H:$H, $D135,LinkFromIncStmnt!$F:$F, H$129)</f>
        <v>0</v>
      </c>
      <c r="I135" s="3">
        <f>SUMIFS(LinkFromIncStmnt!$D:$D,LinkFromIncStmnt!$E:$E,$D$132,LinkFromIncStmnt!$H:$H, $D135,LinkFromIncStmnt!$F:$F, I$129)</f>
        <v>0</v>
      </c>
      <c r="J135" s="3">
        <f>SUMIFS(LinkFromIncStmnt!$D:$D,LinkFromIncStmnt!$E:$E,$D$132,LinkFromIncStmnt!$H:$H, $D135,LinkFromIncStmnt!$F:$F, J$129)</f>
        <v>4632445.5045753438</v>
      </c>
      <c r="K135" s="3">
        <f>SUMIFS(LinkFromIncStmnt!$D:$D,LinkFromIncStmnt!$E:$E,$D$132,LinkFromIncStmnt!$H:$H, $D135,LinkFromIncStmnt!$F:$F, K$129)</f>
        <v>0</v>
      </c>
      <c r="L135" s="3">
        <f>SUMIFS(LinkFromIncStmnt!$D:$D,LinkFromIncStmnt!$E:$E,$D$132,LinkFromIncStmnt!$H:$H, $D135,LinkFromIncStmnt!$F:$F, L$129)</f>
        <v>0</v>
      </c>
      <c r="M135" s="3">
        <f>SUMIFS(LinkFromIncStmnt!$D:$D,LinkFromIncStmnt!$E:$E,$D$132,LinkFromIncStmnt!$H:$H, $D135,LinkFromIncStmnt!$F:$F, M$129)</f>
        <v>0</v>
      </c>
      <c r="N135" s="3">
        <f>SUMIFS(LinkFromIncStmnt!$D:$D,LinkFromIncStmnt!$E:$E,$D$132,LinkFromIncStmnt!$H:$H, $D135,LinkFromIncStmnt!$F:$F, N$129)</f>
        <v>0</v>
      </c>
      <c r="O135" s="3">
        <f>SUMIFS(LinkFromIncStmnt!$D:$D,LinkFromIncStmnt!$E:$E,$D$132,LinkFromIncStmnt!$H:$H, $D135,LinkFromIncStmnt!$F:$F, O$129)</f>
        <v>0</v>
      </c>
      <c r="P135" s="3">
        <f>SUMIFS(LinkFromIncStmnt!$D:$D,LinkFromIncStmnt!$E:$E,$D$132,LinkFromIncStmnt!$H:$H, $D135,LinkFromIncStmnt!$F:$F, P$129)</f>
        <v>0</v>
      </c>
      <c r="Q135" s="3">
        <f>SUMIFS(LinkFromIncStmnt!$D:$D,LinkFromIncStmnt!$E:$E,$D$132,LinkFromIncStmnt!$H:$H, $D135,LinkFromIncStmnt!$F:$F, Q$129)</f>
        <v>0</v>
      </c>
      <c r="R135" s="3">
        <f>SUMIFS(LinkFromIncStmnt!$D:$D,LinkFromIncStmnt!$E:$E,$D$132,LinkFromIncStmnt!$H:$H, $D135,LinkFromIncStmnt!$F:$F, R$129)</f>
        <v>0</v>
      </c>
      <c r="S135" s="3">
        <f>SUMIFS(LinkFromIncStmnt!$D:$D,LinkFromIncStmnt!$E:$E,$D$132,LinkFromIncStmnt!$H:$H, $D135,LinkFromIncStmnt!$F:$F, S$129)</f>
        <v>0</v>
      </c>
      <c r="T135" s="3">
        <f>SUMIFS(LinkFromIncStmnt!$D:$D,LinkFromIncStmnt!$E:$E,$D$132,LinkFromIncStmnt!$H:$H, $D135,LinkFromIncStmnt!$F:$F, T$129)</f>
        <v>0</v>
      </c>
      <c r="U135" s="3">
        <f>SUMIFS(LinkFromIncStmnt!$D:$D,LinkFromIncStmnt!$E:$E,$D$132,LinkFromIncStmnt!$H:$H, $D135,LinkFromIncStmnt!$F:$F, U$129)</f>
        <v>0</v>
      </c>
      <c r="V135" s="3">
        <f t="shared" si="8"/>
        <v>0</v>
      </c>
      <c r="W135" s="3"/>
    </row>
    <row r="136" spans="2:23" x14ac:dyDescent="0.2">
      <c r="B136" s="16"/>
      <c r="D136" s="1" t="s">
        <v>1</v>
      </c>
      <c r="F136" s="3">
        <f>SUMIFS(LinkFromIncStmnt!$D:$D,LinkFromIncStmnt!$E:$E,$D$132,LinkFromIncStmnt!$H:$H, $D136)</f>
        <v>714836.08411764703</v>
      </c>
      <c r="G136" s="14"/>
      <c r="H136" s="3">
        <f>SUMIFS(LinkFromIncStmnt!$D:$D,LinkFromIncStmnt!$E:$E,$D$132,LinkFromIncStmnt!$H:$H, $D136,LinkFromIncStmnt!$F:$F, H$129)</f>
        <v>0</v>
      </c>
      <c r="I136" s="3">
        <f>SUMIFS(LinkFromIncStmnt!$D:$D,LinkFromIncStmnt!$E:$E,$D$132,LinkFromIncStmnt!$H:$H, $D136,LinkFromIncStmnt!$F:$F, I$129)</f>
        <v>0</v>
      </c>
      <c r="J136" s="3">
        <f>SUMIFS(LinkFromIncStmnt!$D:$D,LinkFromIncStmnt!$E:$E,$D$132,LinkFromIncStmnt!$H:$H, $D136,LinkFromIncStmnt!$F:$F, J$129)</f>
        <v>714836.08411764703</v>
      </c>
      <c r="K136" s="3">
        <f>SUMIFS(LinkFromIncStmnt!$D:$D,LinkFromIncStmnt!$E:$E,$D$132,LinkFromIncStmnt!$H:$H, $D136,LinkFromIncStmnt!$F:$F, K$129)</f>
        <v>0</v>
      </c>
      <c r="L136" s="3">
        <f>SUMIFS(LinkFromIncStmnt!$D:$D,LinkFromIncStmnt!$E:$E,$D$132,LinkFromIncStmnt!$H:$H, $D136,LinkFromIncStmnt!$F:$F, L$129)</f>
        <v>0</v>
      </c>
      <c r="M136" s="3">
        <f>SUMIFS(LinkFromIncStmnt!$D:$D,LinkFromIncStmnt!$E:$E,$D$132,LinkFromIncStmnt!$H:$H, $D136,LinkFromIncStmnt!$F:$F, M$129)</f>
        <v>0</v>
      </c>
      <c r="N136" s="3">
        <f>SUMIFS(LinkFromIncStmnt!$D:$D,LinkFromIncStmnt!$E:$E,$D$132,LinkFromIncStmnt!$H:$H, $D136,LinkFromIncStmnt!$F:$F, N$129)</f>
        <v>0</v>
      </c>
      <c r="O136" s="3">
        <f>SUMIFS(LinkFromIncStmnt!$D:$D,LinkFromIncStmnt!$E:$E,$D$132,LinkFromIncStmnt!$H:$H, $D136,LinkFromIncStmnt!$F:$F, O$129)</f>
        <v>0</v>
      </c>
      <c r="P136" s="3">
        <f>SUMIFS(LinkFromIncStmnt!$D:$D,LinkFromIncStmnt!$E:$E,$D$132,LinkFromIncStmnt!$H:$H, $D136,LinkFromIncStmnt!$F:$F, P$129)</f>
        <v>0</v>
      </c>
      <c r="Q136" s="3">
        <f>SUMIFS(LinkFromIncStmnt!$D:$D,LinkFromIncStmnt!$E:$E,$D$132,LinkFromIncStmnt!$H:$H, $D136,LinkFromIncStmnt!$F:$F, Q$129)</f>
        <v>0</v>
      </c>
      <c r="R136" s="3">
        <f>SUMIFS(LinkFromIncStmnt!$D:$D,LinkFromIncStmnt!$E:$E,$D$132,LinkFromIncStmnt!$H:$H, $D136,LinkFromIncStmnt!$F:$F, R$129)</f>
        <v>0</v>
      </c>
      <c r="S136" s="3">
        <f>SUMIFS(LinkFromIncStmnt!$D:$D,LinkFromIncStmnt!$E:$E,$D$132,LinkFromIncStmnt!$H:$H, $D136,LinkFromIncStmnt!$F:$F, S$129)</f>
        <v>0</v>
      </c>
      <c r="T136" s="3">
        <f>SUMIFS(LinkFromIncStmnt!$D:$D,LinkFromIncStmnt!$E:$E,$D$132,LinkFromIncStmnt!$H:$H, $D136,LinkFromIncStmnt!$F:$F, T$129)</f>
        <v>0</v>
      </c>
      <c r="U136" s="3">
        <f>SUMIFS(LinkFromIncStmnt!$D:$D,LinkFromIncStmnt!$E:$E,$D$132,LinkFromIncStmnt!$H:$H, $D136,LinkFromIncStmnt!$F:$F, U$129)</f>
        <v>0</v>
      </c>
      <c r="V136" s="3">
        <f t="shared" si="8"/>
        <v>0</v>
      </c>
      <c r="W136" s="3"/>
    </row>
    <row r="137" spans="2:23" x14ac:dyDescent="0.2">
      <c r="B137" s="16"/>
      <c r="D137" s="1" t="s">
        <v>37</v>
      </c>
      <c r="F137" s="3">
        <f>SUMIFS(LinkFromIncStmnt!$D:$D,LinkFromIncStmnt!$E:$E,$D$132,LinkFromIncStmnt!$H:$H, $D137)</f>
        <v>6487147.0878370702</v>
      </c>
      <c r="G137" s="14"/>
      <c r="H137" s="3">
        <f>SUMIFS(LinkFromIncStmnt!$D:$D,LinkFromIncStmnt!$E:$E,$D$132,LinkFromIncStmnt!$H:$H, $D137,LinkFromIncStmnt!$F:$F, H$129)</f>
        <v>0</v>
      </c>
      <c r="I137" s="3">
        <f>SUMIFS(LinkFromIncStmnt!$D:$D,LinkFromIncStmnt!$E:$E,$D$132,LinkFromIncStmnt!$H:$H, $D137,LinkFromIncStmnt!$F:$F, I$129)</f>
        <v>0</v>
      </c>
      <c r="J137" s="3">
        <f>SUMIFS(LinkFromIncStmnt!$D:$D,LinkFromIncStmnt!$E:$E,$D$132,LinkFromIncStmnt!$H:$H, $D137,LinkFromIncStmnt!$F:$F, J$129)</f>
        <v>6225696.4780242015</v>
      </c>
      <c r="K137" s="3">
        <f>SUMIFS(LinkFromIncStmnt!$D:$D,LinkFromIncStmnt!$E:$E,$D$132,LinkFromIncStmnt!$H:$H, $D137,LinkFromIncStmnt!$F:$F, K$129)</f>
        <v>0</v>
      </c>
      <c r="L137" s="3">
        <f>SUMIFS(LinkFromIncStmnt!$D:$D,LinkFromIncStmnt!$E:$E,$D$132,LinkFromIncStmnt!$H:$H, $D137,LinkFromIncStmnt!$F:$F, L$129)</f>
        <v>732600.9192322942</v>
      </c>
      <c r="M137" s="3">
        <f>SUMIFS(LinkFromIncStmnt!$D:$D,LinkFromIncStmnt!$E:$E,$D$132,LinkFromIncStmnt!$H:$H, $D137,LinkFromIncStmnt!$F:$F, M$129)</f>
        <v>265186.29564174957</v>
      </c>
      <c r="N137" s="3">
        <f>SUMIFS(LinkFromIncStmnt!$D:$D,LinkFromIncStmnt!$E:$E,$D$132,LinkFromIncStmnt!$H:$H, $D137,LinkFromIncStmnt!$F:$F, N$129)</f>
        <v>0</v>
      </c>
      <c r="O137" s="3">
        <f>SUMIFS(LinkFromIncStmnt!$D:$D,LinkFromIncStmnt!$E:$E,$D$132,LinkFromIncStmnt!$H:$H, $D137,LinkFromIncStmnt!$F:$F, O$129)</f>
        <v>0</v>
      </c>
      <c r="P137" s="3">
        <f>SUMIFS(LinkFromIncStmnt!$D:$D,LinkFromIncStmnt!$E:$E,$D$132,LinkFromIncStmnt!$H:$H, $D137,LinkFromIncStmnt!$F:$F, P$129)</f>
        <v>0</v>
      </c>
      <c r="Q137" s="3">
        <f>SUMIFS(LinkFromIncStmnt!$D:$D,LinkFromIncStmnt!$E:$E,$D$132,LinkFromIncStmnt!$H:$H, $D137,LinkFromIncStmnt!$F:$F, Q$129)</f>
        <v>1675382.2440804956</v>
      </c>
      <c r="R137" s="3">
        <f>SUMIFS(LinkFromIncStmnt!$D:$D,LinkFromIncStmnt!$E:$E,$D$132,LinkFromIncStmnt!$H:$H, $D137,LinkFromIncStmnt!$F:$F, R$129)</f>
        <v>0</v>
      </c>
      <c r="S137" s="3">
        <f>SUMIFS(LinkFromIncStmnt!$D:$D,LinkFromIncStmnt!$E:$E,$D$132,LinkFromIncStmnt!$H:$H, $D137,LinkFromIncStmnt!$F:$F, S$129)</f>
        <v>0</v>
      </c>
      <c r="T137" s="3">
        <f>SUMIFS(LinkFromIncStmnt!$D:$D,LinkFromIncStmnt!$E:$E,$D$132,LinkFromIncStmnt!$H:$H, $D137,LinkFromIncStmnt!$F:$F, T$129)</f>
        <v>1274658.9929488755</v>
      </c>
      <c r="U137" s="3">
        <f>SUMIFS(LinkFromIncStmnt!$D:$D,LinkFromIncStmnt!$E:$E,$D$132,LinkFromIncStmnt!$H:$H, $D137,LinkFromIncStmnt!$F:$F, U$129)</f>
        <v>-3686377.8420905489</v>
      </c>
      <c r="V137" s="3">
        <f t="shared" si="8"/>
        <v>0</v>
      </c>
      <c r="W137" s="3"/>
    </row>
    <row r="138" spans="2:23" x14ac:dyDescent="0.2">
      <c r="B138" s="16"/>
      <c r="D138" s="1" t="s">
        <v>40</v>
      </c>
      <c r="F138" s="3">
        <f>SUMIFS(LinkFromIncStmnt!$D:$D,LinkFromIncStmnt!$E:$E,$D$132,LinkFromIncStmnt!$H:$H, $D138)</f>
        <v>282753.30336953071</v>
      </c>
      <c r="G138" s="14"/>
      <c r="H138" s="3">
        <f>SUMIFS(LinkFromIncStmnt!$D:$D,LinkFromIncStmnt!$E:$E,$D$132,LinkFromIncStmnt!$H:$H, $D138,LinkFromIncStmnt!$F:$F, H$129)</f>
        <v>0</v>
      </c>
      <c r="I138" s="3">
        <f>SUMIFS(LinkFromIncStmnt!$D:$D,LinkFromIncStmnt!$E:$E,$D$132,LinkFromIncStmnt!$H:$H, $D138,LinkFromIncStmnt!$F:$F, I$129)</f>
        <v>1861.575222575734</v>
      </c>
      <c r="J138" s="3">
        <f>SUMIFS(LinkFromIncStmnt!$D:$D,LinkFromIncStmnt!$E:$E,$D$132,LinkFromIncStmnt!$H:$H, $D138,LinkFromIncStmnt!$F:$F, J$129)</f>
        <v>4475.9609407719518</v>
      </c>
      <c r="K138" s="3">
        <f>SUMIFS(LinkFromIncStmnt!$D:$D,LinkFromIncStmnt!$E:$E,$D$132,LinkFromIncStmnt!$H:$H, $D138,LinkFromIncStmnt!$F:$F, K$129)</f>
        <v>0</v>
      </c>
      <c r="L138" s="3">
        <f>SUMIFS(LinkFromIncStmnt!$D:$D,LinkFromIncStmnt!$E:$E,$D$132,LinkFromIncStmnt!$H:$H, $D138,LinkFromIncStmnt!$F:$F, L$129)</f>
        <v>36.240618558001913</v>
      </c>
      <c r="M138" s="3">
        <f>SUMIFS(LinkFromIncStmnt!$D:$D,LinkFromIncStmnt!$E:$E,$D$132,LinkFromIncStmnt!$H:$H, $D138,LinkFromIncStmnt!$F:$F, M$129)</f>
        <v>0</v>
      </c>
      <c r="N138" s="3">
        <f>SUMIFS(LinkFromIncStmnt!$D:$D,LinkFromIncStmnt!$E:$E,$D$132,LinkFromIncStmnt!$H:$H, $D138,LinkFromIncStmnt!$F:$F, N$129)</f>
        <v>0</v>
      </c>
      <c r="O138" s="3">
        <f>SUMIFS(LinkFromIncStmnt!$D:$D,LinkFromIncStmnt!$E:$E,$D$132,LinkFromIncStmnt!$H:$H, $D138,LinkFromIncStmnt!$F:$F, O$129)</f>
        <v>0</v>
      </c>
      <c r="P138" s="3">
        <f>SUMIFS(LinkFromIncStmnt!$D:$D,LinkFromIncStmnt!$E:$E,$D$132,LinkFromIncStmnt!$H:$H, $D138,LinkFromIncStmnt!$F:$F, P$129)</f>
        <v>0</v>
      </c>
      <c r="Q138" s="3">
        <f>SUMIFS(LinkFromIncStmnt!$D:$D,LinkFromIncStmnt!$E:$E,$D$132,LinkFromIncStmnt!$H:$H, $D138,LinkFromIncStmnt!$F:$F, Q$129)</f>
        <v>0</v>
      </c>
      <c r="R138" s="3">
        <f>SUMIFS(LinkFromIncStmnt!$D:$D,LinkFromIncStmnt!$E:$E,$D$132,LinkFromIncStmnt!$H:$H, $D138,LinkFromIncStmnt!$F:$F, R$129)</f>
        <v>0</v>
      </c>
      <c r="S138" s="3">
        <f>SUMIFS(LinkFromIncStmnt!$D:$D,LinkFromIncStmnt!$E:$E,$D$132,LinkFromIncStmnt!$H:$H, $D138,LinkFromIncStmnt!$F:$F, S$129)</f>
        <v>0</v>
      </c>
      <c r="T138" s="3">
        <f>SUMIFS(LinkFromIncStmnt!$D:$D,LinkFromIncStmnt!$E:$E,$D$132,LinkFromIncStmnt!$H:$H, $D138,LinkFromIncStmnt!$F:$F, T$129)</f>
        <v>0</v>
      </c>
      <c r="U138" s="3">
        <f>SUMIFS(LinkFromIncStmnt!$D:$D,LinkFromIncStmnt!$E:$E,$D$132,LinkFromIncStmnt!$H:$H, $D138,LinkFromIncStmnt!$F:$F, U$129)</f>
        <v>276379.52658762503</v>
      </c>
      <c r="V138" s="3">
        <f t="shared" si="8"/>
        <v>0</v>
      </c>
      <c r="W138" s="3"/>
    </row>
    <row r="139" spans="2:23" x14ac:dyDescent="0.2">
      <c r="B139" s="16"/>
      <c r="D139" s="1" t="s">
        <v>557</v>
      </c>
      <c r="F139" s="3">
        <f>SUMIFS(LinkFromIncStmnt!$D:$D,LinkFromIncStmnt!$E:$E,$D$132,LinkFromIncStmnt!$H:$H, $D139)</f>
        <v>0</v>
      </c>
      <c r="G139" s="14"/>
      <c r="H139" s="3">
        <f>SUMIFS(LinkFromIncStmnt!$D:$D,LinkFromIncStmnt!$E:$E,$D$132,LinkFromIncStmnt!$H:$H, $D139,LinkFromIncStmnt!$F:$F, H$129)</f>
        <v>0</v>
      </c>
      <c r="I139" s="3">
        <f>SUMIFS(LinkFromIncStmnt!$D:$D,LinkFromIncStmnt!$E:$E,$D$132,LinkFromIncStmnt!$H:$H, $D139,LinkFromIncStmnt!$F:$F, I$129)</f>
        <v>0</v>
      </c>
      <c r="J139" s="3">
        <f>SUMIFS(LinkFromIncStmnt!$D:$D,LinkFromIncStmnt!$E:$E,$D$132,LinkFromIncStmnt!$H:$H, $D139,LinkFromIncStmnt!$F:$F, J$129)</f>
        <v>0</v>
      </c>
      <c r="K139" s="3">
        <f>SUMIFS(LinkFromIncStmnt!$D:$D,LinkFromIncStmnt!$E:$E,$D$132,LinkFromIncStmnt!$H:$H, $D139,LinkFromIncStmnt!$F:$F, K$129)</f>
        <v>0</v>
      </c>
      <c r="L139" s="3">
        <f>SUMIFS(LinkFromIncStmnt!$D:$D,LinkFromIncStmnt!$E:$E,$D$132,LinkFromIncStmnt!$H:$H, $D139,LinkFromIncStmnt!$F:$F, L$129)</f>
        <v>0</v>
      </c>
      <c r="M139" s="3">
        <f>SUMIFS(LinkFromIncStmnt!$D:$D,LinkFromIncStmnt!$E:$E,$D$132,LinkFromIncStmnt!$H:$H, $D139,LinkFromIncStmnt!$F:$F, M$129)</f>
        <v>0</v>
      </c>
      <c r="N139" s="3">
        <f>SUMIFS(LinkFromIncStmnt!$D:$D,LinkFromIncStmnt!$E:$E,$D$132,LinkFromIncStmnt!$H:$H, $D139,LinkFromIncStmnt!$F:$F, N$129)</f>
        <v>0</v>
      </c>
      <c r="O139" s="3">
        <f>SUMIFS(LinkFromIncStmnt!$D:$D,LinkFromIncStmnt!$E:$E,$D$132,LinkFromIncStmnt!$H:$H, $D139,LinkFromIncStmnt!$F:$F, O$129)</f>
        <v>0</v>
      </c>
      <c r="P139" s="3">
        <f>SUMIFS(LinkFromIncStmnt!$D:$D,LinkFromIncStmnt!$E:$E,$D$132,LinkFromIncStmnt!$H:$H, $D139,LinkFromIncStmnt!$F:$F, P$129)</f>
        <v>0</v>
      </c>
      <c r="Q139" s="3">
        <f>SUMIFS(LinkFromIncStmnt!$D:$D,LinkFromIncStmnt!$E:$E,$D$132,LinkFromIncStmnt!$H:$H, $D139,LinkFromIncStmnt!$F:$F, Q$129)</f>
        <v>0</v>
      </c>
      <c r="R139" s="3">
        <f>SUMIFS(LinkFromIncStmnt!$D:$D,LinkFromIncStmnt!$E:$E,$D$132,LinkFromIncStmnt!$H:$H, $D139,LinkFromIncStmnt!$F:$F, R$129)</f>
        <v>0</v>
      </c>
      <c r="S139" s="3">
        <f>SUMIFS(LinkFromIncStmnt!$D:$D,LinkFromIncStmnt!$E:$E,$D$132,LinkFromIncStmnt!$H:$H, $D139,LinkFromIncStmnt!$F:$F, S$129)</f>
        <v>0</v>
      </c>
      <c r="T139" s="3">
        <f>SUMIFS(LinkFromIncStmnt!$D:$D,LinkFromIncStmnt!$E:$E,$D$132,LinkFromIncStmnt!$H:$H, $D139,LinkFromIncStmnt!$F:$F, T$129)</f>
        <v>0</v>
      </c>
      <c r="U139" s="3">
        <f>SUMIFS(LinkFromIncStmnt!$D:$D,LinkFromIncStmnt!$E:$E,$D$132,LinkFromIncStmnt!$H:$H, $D139,LinkFromIncStmnt!$F:$F, U$129)</f>
        <v>0</v>
      </c>
      <c r="V139" s="3">
        <f t="shared" si="8"/>
        <v>0</v>
      </c>
      <c r="W139" s="3"/>
    </row>
    <row r="140" spans="2:23" x14ac:dyDescent="0.2">
      <c r="B140" s="16"/>
      <c r="D140" s="1" t="s">
        <v>988</v>
      </c>
      <c r="F140" s="3">
        <f>SUMIFS(LinkFromIncStmnt!$D:$D,LinkFromIncStmnt!$E:$E,$D$132,LinkFromIncStmnt!$H:$H, $D140)</f>
        <v>0</v>
      </c>
      <c r="G140" s="14"/>
      <c r="H140" s="3">
        <f>SUMIFS(LinkFromIncStmnt!$D:$D,LinkFromIncStmnt!$E:$E,$D$132,LinkFromIncStmnt!$H:$H, $D140,LinkFromIncStmnt!$F:$F, H$129)</f>
        <v>0</v>
      </c>
      <c r="I140" s="3">
        <f>SUMIFS(LinkFromIncStmnt!$D:$D,LinkFromIncStmnt!$E:$E,$D$132,LinkFromIncStmnt!$H:$H, $D140,LinkFromIncStmnt!$F:$F, I$129)</f>
        <v>0</v>
      </c>
      <c r="J140" s="3">
        <f>SUMIFS(LinkFromIncStmnt!$D:$D,LinkFromIncStmnt!$E:$E,$D$132,LinkFromIncStmnt!$H:$H, $D140,LinkFromIncStmnt!$F:$F, J$129)</f>
        <v>0</v>
      </c>
      <c r="K140" s="3">
        <f>SUMIFS(LinkFromIncStmnt!$D:$D,LinkFromIncStmnt!$E:$E,$D$132,LinkFromIncStmnt!$H:$H, $D140,LinkFromIncStmnt!$F:$F, K$129)</f>
        <v>0</v>
      </c>
      <c r="L140" s="3">
        <f>SUMIFS(LinkFromIncStmnt!$D:$D,LinkFromIncStmnt!$E:$E,$D$132,LinkFromIncStmnt!$H:$H, $D140,LinkFromIncStmnt!$F:$F, L$129)</f>
        <v>0</v>
      </c>
      <c r="M140" s="3">
        <f>SUMIFS(LinkFromIncStmnt!$D:$D,LinkFromIncStmnt!$E:$E,$D$132,LinkFromIncStmnt!$H:$H, $D140,LinkFromIncStmnt!$F:$F, M$129)</f>
        <v>0</v>
      </c>
      <c r="N140" s="3">
        <f>SUMIFS(LinkFromIncStmnt!$D:$D,LinkFromIncStmnt!$E:$E,$D$132,LinkFromIncStmnt!$H:$H, $D140,LinkFromIncStmnt!$F:$F, N$129)</f>
        <v>0</v>
      </c>
      <c r="O140" s="3">
        <f>SUMIFS(LinkFromIncStmnt!$D:$D,LinkFromIncStmnt!$E:$E,$D$132,LinkFromIncStmnt!$H:$H, $D140,LinkFromIncStmnt!$F:$F, O$129)</f>
        <v>0</v>
      </c>
      <c r="P140" s="3">
        <f>SUMIFS(LinkFromIncStmnt!$D:$D,LinkFromIncStmnt!$E:$E,$D$132,LinkFromIncStmnt!$H:$H, $D140,LinkFromIncStmnt!$F:$F, P$129)</f>
        <v>0</v>
      </c>
      <c r="Q140" s="3">
        <f>SUMIFS(LinkFromIncStmnt!$D:$D,LinkFromIncStmnt!$E:$E,$D$132,LinkFromIncStmnt!$H:$H, $D140,LinkFromIncStmnt!$F:$F, Q$129)</f>
        <v>0</v>
      </c>
      <c r="R140" s="3">
        <f>SUMIFS(LinkFromIncStmnt!$D:$D,LinkFromIncStmnt!$E:$E,$D$132,LinkFromIncStmnt!$H:$H, $D140,LinkFromIncStmnt!$F:$F, R$129)</f>
        <v>0</v>
      </c>
      <c r="S140" s="3">
        <f>SUMIFS(LinkFromIncStmnt!$D:$D,LinkFromIncStmnt!$E:$E,$D$132,LinkFromIncStmnt!$H:$H, $D140,LinkFromIncStmnt!$F:$F, S$129)</f>
        <v>0</v>
      </c>
      <c r="T140" s="3">
        <f>SUMIFS(LinkFromIncStmnt!$D:$D,LinkFromIncStmnt!$E:$E,$D$132,LinkFromIncStmnt!$H:$H, $D140,LinkFromIncStmnt!$F:$F, T$129)</f>
        <v>0</v>
      </c>
      <c r="U140" s="3">
        <f>SUMIFS(LinkFromIncStmnt!$D:$D,LinkFromIncStmnt!$E:$E,$D$132,LinkFromIncStmnt!$H:$H, $D140,LinkFromIncStmnt!$F:$F, U$129)</f>
        <v>0</v>
      </c>
      <c r="V140" s="3">
        <f t="shared" si="8"/>
        <v>0</v>
      </c>
      <c r="W140" s="3"/>
    </row>
    <row r="141" spans="2:23" x14ac:dyDescent="0.2">
      <c r="B141" s="16"/>
      <c r="D141" s="1" t="s">
        <v>555</v>
      </c>
      <c r="F141" s="3">
        <f>SUMIFS(LinkFromIncStmnt!$D:$D,LinkFromIncStmnt!$E:$E,$D$132,LinkFromIncStmnt!$H:$H, $D141)</f>
        <v>1923171</v>
      </c>
      <c r="G141" s="14"/>
      <c r="H141" s="3">
        <f>SUMIFS(LinkFromIncStmnt!$D:$D,LinkFromIncStmnt!$E:$E,$D$132,LinkFromIncStmnt!$H:$H, $D141,LinkFromIncStmnt!$F:$F, H$129)</f>
        <v>0</v>
      </c>
      <c r="I141" s="3">
        <f>SUMIFS(LinkFromIncStmnt!$D:$D,LinkFromIncStmnt!$E:$E,$D$132,LinkFromIncStmnt!$H:$H, $D141,LinkFromIncStmnt!$F:$F, I$129)</f>
        <v>0</v>
      </c>
      <c r="J141" s="3">
        <f>SUMIFS(LinkFromIncStmnt!$D:$D,LinkFromIncStmnt!$E:$E,$D$132,LinkFromIncStmnt!$H:$H, $D141,LinkFromIncStmnt!$F:$F, J$129)</f>
        <v>0</v>
      </c>
      <c r="K141" s="3">
        <f>SUMIFS(LinkFromIncStmnt!$D:$D,LinkFromIncStmnt!$E:$E,$D$132,LinkFromIncStmnt!$H:$H, $D141,LinkFromIncStmnt!$F:$F, K$129)</f>
        <v>0</v>
      </c>
      <c r="L141" s="3">
        <f>SUMIFS(LinkFromIncStmnt!$D:$D,LinkFromIncStmnt!$E:$E,$D$132,LinkFromIncStmnt!$H:$H, $D141,LinkFromIncStmnt!$F:$F, L$129)</f>
        <v>0</v>
      </c>
      <c r="M141" s="3">
        <f>SUMIFS(LinkFromIncStmnt!$D:$D,LinkFromIncStmnt!$E:$E,$D$132,LinkFromIncStmnt!$H:$H, $D141,LinkFromIncStmnt!$F:$F, M$129)</f>
        <v>0</v>
      </c>
      <c r="N141" s="3">
        <f>SUMIFS(LinkFromIncStmnt!$D:$D,LinkFromIncStmnt!$E:$E,$D$132,LinkFromIncStmnt!$H:$H, $D141,LinkFromIncStmnt!$F:$F, N$129)</f>
        <v>0</v>
      </c>
      <c r="O141" s="3">
        <f>SUMIFS(LinkFromIncStmnt!$D:$D,LinkFromIncStmnt!$E:$E,$D$132,LinkFromIncStmnt!$H:$H, $D141,LinkFromIncStmnt!$F:$F, O$129)</f>
        <v>0</v>
      </c>
      <c r="P141" s="3">
        <f>SUMIFS(LinkFromIncStmnt!$D:$D,LinkFromIncStmnt!$E:$E,$D$132,LinkFromIncStmnt!$H:$H, $D141,LinkFromIncStmnt!$F:$F, P$129)</f>
        <v>0</v>
      </c>
      <c r="Q141" s="3">
        <f>SUMIFS(LinkFromIncStmnt!$D:$D,LinkFromIncStmnt!$E:$E,$D$132,LinkFromIncStmnt!$H:$H, $D141,LinkFromIncStmnt!$F:$F, Q$129)</f>
        <v>0</v>
      </c>
      <c r="R141" s="3">
        <f>SUMIFS(LinkFromIncStmnt!$D:$D,LinkFromIncStmnt!$E:$E,$D$132,LinkFromIncStmnt!$H:$H, $D141,LinkFromIncStmnt!$F:$F, R$129)</f>
        <v>0</v>
      </c>
      <c r="S141" s="3">
        <f>SUMIFS(LinkFromIncStmnt!$D:$D,LinkFromIncStmnt!$E:$E,$D$132,LinkFromIncStmnt!$H:$H, $D141,LinkFromIncStmnt!$F:$F, S$129)</f>
        <v>0</v>
      </c>
      <c r="T141" s="3">
        <f>SUMIFS(LinkFromIncStmnt!$D:$D,LinkFromIncStmnt!$E:$E,$D$132,LinkFromIncStmnt!$H:$H, $D141,LinkFromIncStmnt!$F:$F, T$129)</f>
        <v>0</v>
      </c>
      <c r="U141" s="3">
        <f>SUMIFS(LinkFromIncStmnt!$D:$D,LinkFromIncStmnt!$E:$E,$D$132,LinkFromIncStmnt!$H:$H, $D141,LinkFromIncStmnt!$F:$F, U$129)</f>
        <v>1923171</v>
      </c>
      <c r="V141" s="3">
        <f t="shared" si="8"/>
        <v>0</v>
      </c>
      <c r="W141" s="3"/>
    </row>
    <row r="142" spans="2:23" x14ac:dyDescent="0.2">
      <c r="B142" s="16"/>
      <c r="D142" s="1" t="s">
        <v>989</v>
      </c>
      <c r="F142" s="3">
        <f>SUMIFS(LinkFromIncStmnt!$D:$D,LinkFromIncStmnt!$E:$E,$D$132,LinkFromIncStmnt!$H:$H, $D142)</f>
        <v>0</v>
      </c>
      <c r="G142" s="14"/>
      <c r="H142" s="3">
        <f>SUMIFS(LinkFromIncStmnt!$D:$D,LinkFromIncStmnt!$E:$E,$D$132,LinkFromIncStmnt!$H:$H, $D142,LinkFromIncStmnt!$F:$F, H$129)</f>
        <v>0</v>
      </c>
      <c r="I142" s="3">
        <f>SUMIFS(LinkFromIncStmnt!$D:$D,LinkFromIncStmnt!$E:$E,$D$132,LinkFromIncStmnt!$H:$H, $D142,LinkFromIncStmnt!$F:$F, I$129)</f>
        <v>0</v>
      </c>
      <c r="J142" s="3">
        <f>SUMIFS(LinkFromIncStmnt!$D:$D,LinkFromIncStmnt!$E:$E,$D$132,LinkFromIncStmnt!$H:$H, $D142,LinkFromIncStmnt!$F:$F, J$129)</f>
        <v>0</v>
      </c>
      <c r="K142" s="3">
        <f>SUMIFS(LinkFromIncStmnt!$D:$D,LinkFromIncStmnt!$E:$E,$D$132,LinkFromIncStmnt!$H:$H, $D142,LinkFromIncStmnt!$F:$F, K$129)</f>
        <v>0</v>
      </c>
      <c r="L142" s="3">
        <f>SUMIFS(LinkFromIncStmnt!$D:$D,LinkFromIncStmnt!$E:$E,$D$132,LinkFromIncStmnt!$H:$H, $D142,LinkFromIncStmnt!$F:$F, L$129)</f>
        <v>0</v>
      </c>
      <c r="M142" s="3">
        <f>SUMIFS(LinkFromIncStmnt!$D:$D,LinkFromIncStmnt!$E:$E,$D$132,LinkFromIncStmnt!$H:$H, $D142,LinkFromIncStmnt!$F:$F, M$129)</f>
        <v>0</v>
      </c>
      <c r="N142" s="3">
        <f>SUMIFS(LinkFromIncStmnt!$D:$D,LinkFromIncStmnt!$E:$E,$D$132,LinkFromIncStmnt!$H:$H, $D142,LinkFromIncStmnt!$F:$F, N$129)</f>
        <v>0</v>
      </c>
      <c r="O142" s="3">
        <f>SUMIFS(LinkFromIncStmnt!$D:$D,LinkFromIncStmnt!$E:$E,$D$132,LinkFromIncStmnt!$H:$H, $D142,LinkFromIncStmnt!$F:$F, O$129)</f>
        <v>0</v>
      </c>
      <c r="P142" s="3">
        <f>SUMIFS(LinkFromIncStmnt!$D:$D,LinkFromIncStmnt!$E:$E,$D$132,LinkFromIncStmnt!$H:$H, $D142,LinkFromIncStmnt!$F:$F, P$129)</f>
        <v>0</v>
      </c>
      <c r="Q142" s="3">
        <f>SUMIFS(LinkFromIncStmnt!$D:$D,LinkFromIncStmnt!$E:$E,$D$132,LinkFromIncStmnt!$H:$H, $D142,LinkFromIncStmnt!$F:$F, Q$129)</f>
        <v>0</v>
      </c>
      <c r="R142" s="3">
        <f>SUMIFS(LinkFromIncStmnt!$D:$D,LinkFromIncStmnt!$E:$E,$D$132,LinkFromIncStmnt!$H:$H, $D142,LinkFromIncStmnt!$F:$F, R$129)</f>
        <v>0</v>
      </c>
      <c r="S142" s="3">
        <f>SUMIFS(LinkFromIncStmnt!$D:$D,LinkFromIncStmnt!$E:$E,$D$132,LinkFromIncStmnt!$H:$H, $D142,LinkFromIncStmnt!$F:$F, S$129)</f>
        <v>0</v>
      </c>
      <c r="T142" s="3">
        <f>SUMIFS(LinkFromIncStmnt!$D:$D,LinkFromIncStmnt!$E:$E,$D$132,LinkFromIncStmnt!$H:$H, $D142,LinkFromIncStmnt!$F:$F, T$129)</f>
        <v>0</v>
      </c>
      <c r="U142" s="3">
        <f>SUMIFS(LinkFromIncStmnt!$D:$D,LinkFromIncStmnt!$E:$E,$D$132,LinkFromIncStmnt!$H:$H, $D142,LinkFromIncStmnt!$F:$F, U$129)</f>
        <v>0</v>
      </c>
      <c r="V142" s="3">
        <f t="shared" si="8"/>
        <v>0</v>
      </c>
      <c r="W142" s="3"/>
    </row>
    <row r="143" spans="2:23" x14ac:dyDescent="0.2">
      <c r="B143" s="16"/>
      <c r="D143" s="1" t="s">
        <v>343</v>
      </c>
      <c r="F143" s="3">
        <f>SUMIFS(LinkFromIncStmnt!$D:$D,LinkFromIncStmnt!$E:$E,$D$132,LinkFromIncStmnt!$H:$H, $D143)</f>
        <v>14821707.589000784</v>
      </c>
      <c r="G143" s="14"/>
      <c r="H143" s="3">
        <f>SUMIFS(LinkFromIncStmnt!$D:$D,LinkFromIncStmnt!$E:$E,$D$132,LinkFromIncStmnt!$H:$H, $D143,LinkFromIncStmnt!$F:$F, H$129)</f>
        <v>0</v>
      </c>
      <c r="I143" s="3">
        <f>SUMIFS(LinkFromIncStmnt!$D:$D,LinkFromIncStmnt!$E:$E,$D$132,LinkFromIncStmnt!$H:$H, $D143,LinkFromIncStmnt!$F:$F, I$129)</f>
        <v>0</v>
      </c>
      <c r="J143" s="3">
        <f>SUMIFS(LinkFromIncStmnt!$D:$D,LinkFromIncStmnt!$E:$E,$D$132,LinkFromIncStmnt!$H:$H, $D143,LinkFromIncStmnt!$F:$F, J$129)</f>
        <v>0</v>
      </c>
      <c r="K143" s="3">
        <f>SUMIFS(LinkFromIncStmnt!$D:$D,LinkFromIncStmnt!$E:$E,$D$132,LinkFromIncStmnt!$H:$H, $D143,LinkFromIncStmnt!$F:$F, K$129)</f>
        <v>0</v>
      </c>
      <c r="L143" s="3">
        <f>SUMIFS(LinkFromIncStmnt!$D:$D,LinkFromIncStmnt!$E:$E,$D$132,LinkFromIncStmnt!$H:$H, $D143,LinkFromIncStmnt!$F:$F, L$129)</f>
        <v>0</v>
      </c>
      <c r="M143" s="3">
        <f>SUMIFS(LinkFromIncStmnt!$D:$D,LinkFromIncStmnt!$E:$E,$D$132,LinkFromIncStmnt!$H:$H, $D143,LinkFromIncStmnt!$F:$F, M$129)</f>
        <v>0</v>
      </c>
      <c r="N143" s="3">
        <f>SUMIFS(LinkFromIncStmnt!$D:$D,LinkFromIncStmnt!$E:$E,$D$132,LinkFromIncStmnt!$H:$H, $D143,LinkFromIncStmnt!$F:$F, N$129)</f>
        <v>0</v>
      </c>
      <c r="O143" s="3">
        <f>SUMIFS(LinkFromIncStmnt!$D:$D,LinkFromIncStmnt!$E:$E,$D$132,LinkFromIncStmnt!$H:$H, $D143,LinkFromIncStmnt!$F:$F, O$129)</f>
        <v>0</v>
      </c>
      <c r="P143" s="3">
        <f>SUMIFS(LinkFromIncStmnt!$D:$D,LinkFromIncStmnt!$E:$E,$D$132,LinkFromIncStmnt!$H:$H, $D143,LinkFromIncStmnt!$F:$F, P$129)</f>
        <v>0</v>
      </c>
      <c r="Q143" s="3">
        <f>SUMIFS(LinkFromIncStmnt!$D:$D,LinkFromIncStmnt!$E:$E,$D$132,LinkFromIncStmnt!$H:$H, $D143,LinkFromIncStmnt!$F:$F, Q$129)</f>
        <v>0</v>
      </c>
      <c r="R143" s="3">
        <f>SUMIFS(LinkFromIncStmnt!$D:$D,LinkFromIncStmnt!$E:$E,$D$132,LinkFromIncStmnt!$H:$H, $D143,LinkFromIncStmnt!$F:$F, R$129)</f>
        <v>0</v>
      </c>
      <c r="S143" s="3">
        <f>SUMIFS(LinkFromIncStmnt!$D:$D,LinkFromIncStmnt!$E:$E,$D$132,LinkFromIncStmnt!$H:$H, $D143,LinkFromIncStmnt!$F:$F, S$129)</f>
        <v>0</v>
      </c>
      <c r="T143" s="3">
        <f>SUMIFS(LinkFromIncStmnt!$D:$D,LinkFromIncStmnt!$E:$E,$D$132,LinkFromIncStmnt!$H:$H, $D143,LinkFromIncStmnt!$F:$F, T$129)</f>
        <v>0</v>
      </c>
      <c r="U143" s="3">
        <f>SUMIFS(LinkFromIncStmnt!$D:$D,LinkFromIncStmnt!$E:$E,$D$132,LinkFromIncStmnt!$H:$H, $D143,LinkFromIncStmnt!$F:$F, U$129)</f>
        <v>14821707.589000784</v>
      </c>
      <c r="V143" s="3">
        <f t="shared" si="8"/>
        <v>0</v>
      </c>
      <c r="W143" s="3"/>
    </row>
    <row r="144" spans="2:23" x14ac:dyDescent="0.2">
      <c r="B144" s="16"/>
      <c r="D144" s="1" t="s">
        <v>964</v>
      </c>
      <c r="F144" s="3">
        <f>SUMIFS(LinkFromIncStmnt!$D:$D,LinkFromIncStmnt!$E:$E,$D$132,LinkFromIncStmnt!$H:$H, $D144)</f>
        <v>1728445.5072222464</v>
      </c>
      <c r="G144" s="14"/>
      <c r="H144" s="3">
        <f>SUMIFS(LinkFromIncStmnt!$D:$D,LinkFromIncStmnt!$E:$E,$D$132,LinkFromIncStmnt!$H:$H, $D144,LinkFromIncStmnt!$F:$F, H$129)</f>
        <v>0</v>
      </c>
      <c r="I144" s="3">
        <f>SUMIFS(LinkFromIncStmnt!$D:$D,LinkFromIncStmnt!$E:$E,$D$132,LinkFromIncStmnt!$H:$H, $D144,LinkFromIncStmnt!$F:$F, I$129)</f>
        <v>19445.2638202368</v>
      </c>
      <c r="J144" s="3">
        <f>SUMIFS(LinkFromIncStmnt!$D:$D,LinkFromIncStmnt!$E:$E,$D$132,LinkFromIncStmnt!$H:$H, $D144,LinkFromIncStmnt!$F:$F, J$129)</f>
        <v>60299.150535232002</v>
      </c>
      <c r="K144" s="3">
        <f>SUMIFS(LinkFromIncStmnt!$D:$D,LinkFromIncStmnt!$E:$E,$D$132,LinkFromIncStmnt!$H:$H, $D144,LinkFromIncStmnt!$F:$F, K$129)</f>
        <v>0</v>
      </c>
      <c r="L144" s="3">
        <f>SUMIFS(LinkFromIncStmnt!$D:$D,LinkFromIncStmnt!$E:$E,$D$132,LinkFromIncStmnt!$H:$H, $D144,LinkFromIncStmnt!$F:$F, L$129)</f>
        <v>803034.4522939648</v>
      </c>
      <c r="M144" s="3">
        <f>SUMIFS(LinkFromIncStmnt!$D:$D,LinkFromIncStmnt!$E:$E,$D$132,LinkFromIncStmnt!$H:$H, $D144,LinkFromIncStmnt!$F:$F, M$129)</f>
        <v>0</v>
      </c>
      <c r="N144" s="3">
        <f>SUMIFS(LinkFromIncStmnt!$D:$D,LinkFromIncStmnt!$E:$E,$D$132,LinkFromIncStmnt!$H:$H, $D144,LinkFromIncStmnt!$F:$F, N$129)</f>
        <v>0</v>
      </c>
      <c r="O144" s="3">
        <f>SUMIFS(LinkFromIncStmnt!$D:$D,LinkFromIncStmnt!$E:$E,$D$132,LinkFromIncStmnt!$H:$H, $D144,LinkFromIncStmnt!$F:$F, O$129)</f>
        <v>0</v>
      </c>
      <c r="P144" s="3">
        <f>SUMIFS(LinkFromIncStmnt!$D:$D,LinkFromIncStmnt!$E:$E,$D$132,LinkFromIncStmnt!$H:$H, $D144,LinkFromIncStmnt!$F:$F, P$129)</f>
        <v>0</v>
      </c>
      <c r="Q144" s="3">
        <f>SUMIFS(LinkFromIncStmnt!$D:$D,LinkFromIncStmnt!$E:$E,$D$132,LinkFromIncStmnt!$H:$H, $D144,LinkFromIncStmnt!$F:$F, Q$129)</f>
        <v>0</v>
      </c>
      <c r="R144" s="3">
        <f>SUMIFS(LinkFromIncStmnt!$D:$D,LinkFromIncStmnt!$E:$E,$D$132,LinkFromIncStmnt!$H:$H, $D144,LinkFromIncStmnt!$F:$F, R$129)</f>
        <v>0</v>
      </c>
      <c r="S144" s="3">
        <f>SUMIFS(LinkFromIncStmnt!$D:$D,LinkFromIncStmnt!$E:$E,$D$132,LinkFromIncStmnt!$H:$H, $D144,LinkFromIncStmnt!$F:$F, S$129)</f>
        <v>0</v>
      </c>
      <c r="T144" s="3">
        <f>SUMIFS(LinkFromIncStmnt!$D:$D,LinkFromIncStmnt!$E:$E,$D$132,LinkFromIncStmnt!$H:$H, $D144,LinkFromIncStmnt!$F:$F, T$129)</f>
        <v>0</v>
      </c>
      <c r="U144" s="3">
        <f>SUMIFS(LinkFromIncStmnt!$D:$D,LinkFromIncStmnt!$E:$E,$D$132,LinkFromIncStmnt!$H:$H, $D144,LinkFromIncStmnt!$F:$F, U$129)</f>
        <v>845666.64057281287</v>
      </c>
      <c r="V144" s="3">
        <f t="shared" ref="V144" si="9">SUM(H144:U144)-F144</f>
        <v>0</v>
      </c>
      <c r="W144" s="3"/>
    </row>
    <row r="145" spans="2:23" x14ac:dyDescent="0.2">
      <c r="B145" s="16"/>
      <c r="D145" s="1" t="s">
        <v>43</v>
      </c>
      <c r="F145" s="3">
        <f>SUMIFS(LinkFromIncStmnt!$D:$D,LinkFromIncStmnt!$E:$E,$D$132,LinkFromIncStmnt!$H:$H, $D145)</f>
        <v>1628524</v>
      </c>
      <c r="G145" s="68"/>
      <c r="H145" s="3">
        <f>SUMIFS(LinkFromIncStmnt!$D:$D,LinkFromIncStmnt!$E:$E,$D$132,LinkFromIncStmnt!$H:$H, $D145,LinkFromIncStmnt!$F:$F, H$129)</f>
        <v>0</v>
      </c>
      <c r="I145" s="3">
        <f>SUMIFS(LinkFromIncStmnt!$D:$D,LinkFromIncStmnt!$E:$E,$D$132,LinkFromIncStmnt!$H:$H, $D145,LinkFromIncStmnt!$F:$F, I$129)</f>
        <v>721580</v>
      </c>
      <c r="J145" s="3">
        <f>SUMIFS(LinkFromIncStmnt!$D:$D,LinkFromIncStmnt!$E:$E,$D$132,LinkFromIncStmnt!$H:$H, $D145,LinkFromIncStmnt!$F:$F, J$129)</f>
        <v>199433</v>
      </c>
      <c r="K145" s="3">
        <f>SUMIFS(LinkFromIncStmnt!$D:$D,LinkFromIncStmnt!$E:$E,$D$132,LinkFromIncStmnt!$H:$H, $D145,LinkFromIncStmnt!$F:$F, K$129)</f>
        <v>265</v>
      </c>
      <c r="L145" s="3">
        <f>SUMIFS(LinkFromIncStmnt!$D:$D,LinkFromIncStmnt!$E:$E,$D$132,LinkFromIncStmnt!$H:$H, $D145,LinkFromIncStmnt!$F:$F, L$129)</f>
        <v>172599</v>
      </c>
      <c r="M145" s="3">
        <f>SUMIFS(LinkFromIncStmnt!$D:$D,LinkFromIncStmnt!$E:$E,$D$132,LinkFromIncStmnt!$H:$H, $D145,LinkFromIncStmnt!$F:$F, M$129)</f>
        <v>0</v>
      </c>
      <c r="N145" s="3">
        <f>SUMIFS(LinkFromIncStmnt!$D:$D,LinkFromIncStmnt!$E:$E,$D$132,LinkFromIncStmnt!$H:$H, $D145,LinkFromIncStmnt!$F:$F, N$129)</f>
        <v>0</v>
      </c>
      <c r="O145" s="3">
        <f>SUMIFS(LinkFromIncStmnt!$D:$D,LinkFromIncStmnt!$E:$E,$D$132,LinkFromIncStmnt!$H:$H, $D145,LinkFromIncStmnt!$F:$F, O$129)</f>
        <v>0</v>
      </c>
      <c r="P145" s="3">
        <f>SUMIFS(LinkFromIncStmnt!$D:$D,LinkFromIncStmnt!$E:$E,$D$132,LinkFromIncStmnt!$H:$H, $D145,LinkFromIncStmnt!$F:$F, P$129)</f>
        <v>0</v>
      </c>
      <c r="Q145" s="3">
        <f>SUMIFS(LinkFromIncStmnt!$D:$D,LinkFromIncStmnt!$E:$E,$D$132,LinkFromIncStmnt!$H:$H, $D145,LinkFromIncStmnt!$F:$F, Q$129)</f>
        <v>0</v>
      </c>
      <c r="R145" s="3">
        <f>SUMIFS(LinkFromIncStmnt!$D:$D,LinkFromIncStmnt!$E:$E,$D$132,LinkFromIncStmnt!$H:$H, $D145,LinkFromIncStmnt!$F:$F, R$129)</f>
        <v>0</v>
      </c>
      <c r="S145" s="3">
        <f>SUMIFS(LinkFromIncStmnt!$D:$D,LinkFromIncStmnt!$E:$E,$D$132,LinkFromIncStmnt!$H:$H, $D145,LinkFromIncStmnt!$F:$F, S$129)</f>
        <v>0</v>
      </c>
      <c r="T145" s="3">
        <f>SUMIFS(LinkFromIncStmnt!$D:$D,LinkFromIncStmnt!$E:$E,$D$132,LinkFromIncStmnt!$H:$H, $D145,LinkFromIncStmnt!$F:$F, T$129)</f>
        <v>0</v>
      </c>
      <c r="U145" s="3">
        <f>SUMIFS(LinkFromIncStmnt!$D:$D,LinkFromIncStmnt!$E:$E,$D$132,LinkFromIncStmnt!$H:$H, $D145,LinkFromIncStmnt!$F:$F, U$129)</f>
        <v>534647</v>
      </c>
      <c r="V145" s="3">
        <f>SUM(H145:U145)-F145</f>
        <v>0</v>
      </c>
      <c r="W145" s="3"/>
    </row>
    <row r="146" spans="2:23" x14ac:dyDescent="0.2">
      <c r="B146" s="67"/>
      <c r="D146" s="1" t="s">
        <v>966</v>
      </c>
      <c r="F146" s="3">
        <f>SUMIFS(LinkFromIncStmnt!$D:$D,LinkFromIncStmnt!$E:$E,$D$132,LinkFromIncStmnt!$H:$H, $D146)</f>
        <v>325955</v>
      </c>
      <c r="G146" s="68"/>
      <c r="H146" s="3">
        <f>SUMIFS(LinkFromIncStmnt!$D:$D,LinkFromIncStmnt!$E:$E,$D$132,LinkFromIncStmnt!$H:$H, $D146,LinkFromIncStmnt!$F:$F, H$129)</f>
        <v>0</v>
      </c>
      <c r="I146" s="3">
        <f>SUMIFS(LinkFromIncStmnt!$D:$D,LinkFromIncStmnt!$E:$E,$D$132,LinkFromIncStmnt!$H:$H, $D146,LinkFromIncStmnt!$F:$F, I$129)</f>
        <v>0</v>
      </c>
      <c r="J146" s="3">
        <f>SUMIFS(LinkFromIncStmnt!$D:$D,LinkFromIncStmnt!$E:$E,$D$132,LinkFromIncStmnt!$H:$H, $D146,LinkFromIncStmnt!$F:$F, J$129)</f>
        <v>0</v>
      </c>
      <c r="K146" s="3">
        <f>SUMIFS(LinkFromIncStmnt!$D:$D,LinkFromIncStmnt!$E:$E,$D$132,LinkFromIncStmnt!$H:$H, $D146,LinkFromIncStmnt!$F:$F, K$129)</f>
        <v>0</v>
      </c>
      <c r="L146" s="3">
        <f>SUMIFS(LinkFromIncStmnt!$D:$D,LinkFromIncStmnt!$E:$E,$D$132,LinkFromIncStmnt!$H:$H, $D146,LinkFromIncStmnt!$F:$F, L$129)</f>
        <v>3033</v>
      </c>
      <c r="M146" s="3">
        <f>SUMIFS(LinkFromIncStmnt!$D:$D,LinkFromIncStmnt!$E:$E,$D$132,LinkFromIncStmnt!$H:$H, $D146,LinkFromIncStmnt!$F:$F, M$129)</f>
        <v>0</v>
      </c>
      <c r="N146" s="3">
        <f>SUMIFS(LinkFromIncStmnt!$D:$D,LinkFromIncStmnt!$E:$E,$D$132,LinkFromIncStmnt!$H:$H, $D146,LinkFromIncStmnt!$F:$F, N$129)</f>
        <v>0</v>
      </c>
      <c r="O146" s="3">
        <f>SUMIFS(LinkFromIncStmnt!$D:$D,LinkFromIncStmnt!$E:$E,$D$132,LinkFromIncStmnt!$H:$H, $D146,LinkFromIncStmnt!$F:$F, O$129)</f>
        <v>0</v>
      </c>
      <c r="P146" s="3">
        <f>SUMIFS(LinkFromIncStmnt!$D:$D,LinkFromIncStmnt!$E:$E,$D$132,LinkFromIncStmnt!$H:$H, $D146,LinkFromIncStmnt!$F:$F, P$129)</f>
        <v>0</v>
      </c>
      <c r="Q146" s="3">
        <f>SUMIFS(LinkFromIncStmnt!$D:$D,LinkFromIncStmnt!$E:$E,$D$132,LinkFromIncStmnt!$H:$H, $D146,LinkFromIncStmnt!$F:$F, Q$129)</f>
        <v>0</v>
      </c>
      <c r="R146" s="3">
        <f>SUMIFS(LinkFromIncStmnt!$D:$D,LinkFromIncStmnt!$E:$E,$D$132,LinkFromIncStmnt!$H:$H, $D146,LinkFromIncStmnt!$F:$F, R$129)</f>
        <v>0</v>
      </c>
      <c r="S146" s="3">
        <f>SUMIFS(LinkFromIncStmnt!$D:$D,LinkFromIncStmnt!$E:$E,$D$132,LinkFromIncStmnt!$H:$H, $D146,LinkFromIncStmnt!$F:$F, S$129)</f>
        <v>0</v>
      </c>
      <c r="T146" s="3">
        <f>SUMIFS(LinkFromIncStmnt!$D:$D,LinkFromIncStmnt!$E:$E,$D$132,LinkFromIncStmnt!$H:$H, $D146,LinkFromIncStmnt!$F:$F, T$129)</f>
        <v>1949</v>
      </c>
      <c r="U146" s="3">
        <f>SUMIFS(LinkFromIncStmnt!$D:$D,LinkFromIncStmnt!$E:$E,$D$132,LinkFromIncStmnt!$H:$H, $D146,LinkFromIncStmnt!$F:$F, U$129)</f>
        <v>320973</v>
      </c>
      <c r="V146" s="3">
        <f t="shared" si="8"/>
        <v>0</v>
      </c>
      <c r="W146" s="3"/>
    </row>
    <row r="147" spans="2:23" x14ac:dyDescent="0.2">
      <c r="B147" s="16"/>
      <c r="D147" s="1" t="s">
        <v>991</v>
      </c>
      <c r="F147" s="3">
        <f>SUMIFS(LinkFromIncStmnt!$D:$D,LinkFromIncStmnt!$E:$E,$D$132,LinkFromIncStmnt!$H:$H, $D147)</f>
        <v>46859.319999999992</v>
      </c>
      <c r="G147" s="68"/>
      <c r="H147" s="3">
        <f>SUMIFS(LinkFromIncStmnt!$D:$D,LinkFromIncStmnt!$E:$E,$D$132,LinkFromIncStmnt!$H:$H, $D147,LinkFromIncStmnt!$F:$F, H$129)</f>
        <v>0</v>
      </c>
      <c r="I147" s="3">
        <f>SUMIFS(LinkFromIncStmnt!$D:$D,LinkFromIncStmnt!$E:$E,$D$132,LinkFromIncStmnt!$H:$H, $D147,LinkFromIncStmnt!$F:$F, I$129)</f>
        <v>0</v>
      </c>
      <c r="J147" s="3">
        <f>SUMIFS(LinkFromIncStmnt!$D:$D,LinkFromIncStmnt!$E:$E,$D$132,LinkFromIncStmnt!$H:$H, $D147,LinkFromIncStmnt!$F:$F, J$129)</f>
        <v>7814.61</v>
      </c>
      <c r="K147" s="3">
        <f>SUMIFS(LinkFromIncStmnt!$D:$D,LinkFromIncStmnt!$E:$E,$D$132,LinkFromIncStmnt!$H:$H, $D147,LinkFromIncStmnt!$F:$F, K$129)</f>
        <v>0</v>
      </c>
      <c r="L147" s="3">
        <f>SUMIFS(LinkFromIncStmnt!$D:$D,LinkFromIncStmnt!$E:$E,$D$132,LinkFromIncStmnt!$H:$H, $D147,LinkFromIncStmnt!$F:$F, L$129)</f>
        <v>227.64</v>
      </c>
      <c r="M147" s="3">
        <f>SUMIFS(LinkFromIncStmnt!$D:$D,LinkFromIncStmnt!$E:$E,$D$132,LinkFromIncStmnt!$H:$H, $D147,LinkFromIncStmnt!$F:$F, M$129)</f>
        <v>0</v>
      </c>
      <c r="N147" s="3">
        <f>SUMIFS(LinkFromIncStmnt!$D:$D,LinkFromIncStmnt!$E:$E,$D$132,LinkFromIncStmnt!$H:$H, $D147,LinkFromIncStmnt!$F:$F, N$129)</f>
        <v>0</v>
      </c>
      <c r="O147" s="3">
        <f>SUMIFS(LinkFromIncStmnt!$D:$D,LinkFromIncStmnt!$E:$E,$D$132,LinkFromIncStmnt!$H:$H, $D147,LinkFromIncStmnt!$F:$F, O$129)</f>
        <v>0</v>
      </c>
      <c r="P147" s="3">
        <f>SUMIFS(LinkFromIncStmnt!$D:$D,LinkFromIncStmnt!$E:$E,$D$132,LinkFromIncStmnt!$H:$H, $D147,LinkFromIncStmnt!$F:$F, P$129)</f>
        <v>0</v>
      </c>
      <c r="Q147" s="3">
        <f>SUMIFS(LinkFromIncStmnt!$D:$D,LinkFromIncStmnt!$E:$E,$D$132,LinkFromIncStmnt!$H:$H, $D147,LinkFromIncStmnt!$F:$F, Q$129)</f>
        <v>0</v>
      </c>
      <c r="R147" s="3">
        <f>SUMIFS(LinkFromIncStmnt!$D:$D,LinkFromIncStmnt!$E:$E,$D$132,LinkFromIncStmnt!$H:$H, $D147,LinkFromIncStmnt!$F:$F, R$129)</f>
        <v>0</v>
      </c>
      <c r="S147" s="3">
        <f>SUMIFS(LinkFromIncStmnt!$D:$D,LinkFromIncStmnt!$E:$E,$D$132,LinkFromIncStmnt!$H:$H, $D147,LinkFromIncStmnt!$F:$F, S$129)</f>
        <v>0</v>
      </c>
      <c r="T147" s="3">
        <f>SUMIFS(LinkFromIncStmnt!$D:$D,LinkFromIncStmnt!$E:$E,$D$132,LinkFromIncStmnt!$H:$H, $D147,LinkFromIncStmnt!$F:$F, T$129)</f>
        <v>0</v>
      </c>
      <c r="U147" s="3">
        <f>SUMIFS(LinkFromIncStmnt!$D:$D,LinkFromIncStmnt!$E:$E,$D$132,LinkFromIncStmnt!$H:$H, $D147,LinkFromIncStmnt!$F:$F, U$129)</f>
        <v>38817.07</v>
      </c>
      <c r="V147" s="3">
        <f t="shared" si="8"/>
        <v>0</v>
      </c>
      <c r="W147" s="3"/>
    </row>
    <row r="148" spans="2:23" x14ac:dyDescent="0.2">
      <c r="B148" s="16"/>
      <c r="D148" s="1" t="s">
        <v>990</v>
      </c>
      <c r="F148" s="3">
        <f>SUMIFS(LinkFromIncStmnt!$D:$D,LinkFromIncStmnt!$E:$E,$D$132,LinkFromIncStmnt!$H:$H, $D148)</f>
        <v>342626.26000000007</v>
      </c>
      <c r="G148" s="68"/>
      <c r="H148" s="3">
        <f>SUMIFS(LinkFromIncStmnt!$D:$D,LinkFromIncStmnt!$E:$E,$D$132,LinkFromIncStmnt!$H:$H, $D148,LinkFromIncStmnt!$F:$F, H$129)</f>
        <v>0</v>
      </c>
      <c r="I148" s="3">
        <f>SUMIFS(LinkFromIncStmnt!$D:$D,LinkFromIncStmnt!$E:$E,$D$132,LinkFromIncStmnt!$H:$H, $D148,LinkFromIncStmnt!$F:$F, I$129)</f>
        <v>452.24</v>
      </c>
      <c r="J148" s="3">
        <f>SUMIFS(LinkFromIncStmnt!$D:$D,LinkFromIncStmnt!$E:$E,$D$132,LinkFromIncStmnt!$H:$H, $D148,LinkFromIncStmnt!$F:$F, J$129)</f>
        <v>35596.210000000006</v>
      </c>
      <c r="K148" s="3">
        <f>SUMIFS(LinkFromIncStmnt!$D:$D,LinkFromIncStmnt!$E:$E,$D$132,LinkFromIncStmnt!$H:$H, $D148,LinkFromIncStmnt!$F:$F, K$129)</f>
        <v>0</v>
      </c>
      <c r="L148" s="3">
        <f>SUMIFS(LinkFromIncStmnt!$D:$D,LinkFromIncStmnt!$E:$E,$D$132,LinkFromIncStmnt!$H:$H, $D148,LinkFromIncStmnt!$F:$F, L$129)</f>
        <v>76450.73</v>
      </c>
      <c r="M148" s="3">
        <f>SUMIFS(LinkFromIncStmnt!$D:$D,LinkFromIncStmnt!$E:$E,$D$132,LinkFromIncStmnt!$H:$H, $D148,LinkFromIncStmnt!$F:$F, M$129)</f>
        <v>0</v>
      </c>
      <c r="N148" s="3">
        <f>SUMIFS(LinkFromIncStmnt!$D:$D,LinkFromIncStmnt!$E:$E,$D$132,LinkFromIncStmnt!$H:$H, $D148,LinkFromIncStmnt!$F:$F, N$129)</f>
        <v>0</v>
      </c>
      <c r="O148" s="3">
        <f>SUMIFS(LinkFromIncStmnt!$D:$D,LinkFromIncStmnt!$E:$E,$D$132,LinkFromIncStmnt!$H:$H, $D148,LinkFromIncStmnt!$F:$F, O$129)</f>
        <v>0</v>
      </c>
      <c r="P148" s="3">
        <f>SUMIFS(LinkFromIncStmnt!$D:$D,LinkFromIncStmnt!$E:$E,$D$132,LinkFromIncStmnt!$H:$H, $D148,LinkFromIncStmnt!$F:$F, P$129)</f>
        <v>0</v>
      </c>
      <c r="Q148" s="3">
        <f>SUMIFS(LinkFromIncStmnt!$D:$D,LinkFromIncStmnt!$E:$E,$D$132,LinkFromIncStmnt!$H:$H, $D148,LinkFromIncStmnt!$F:$F, Q$129)</f>
        <v>0</v>
      </c>
      <c r="R148" s="3">
        <f>SUMIFS(LinkFromIncStmnt!$D:$D,LinkFromIncStmnt!$E:$E,$D$132,LinkFromIncStmnt!$H:$H, $D148,LinkFromIncStmnt!$F:$F, R$129)</f>
        <v>0</v>
      </c>
      <c r="S148" s="3">
        <f>SUMIFS(LinkFromIncStmnt!$D:$D,LinkFromIncStmnt!$E:$E,$D$132,LinkFromIncStmnt!$H:$H, $D148,LinkFromIncStmnt!$F:$F, S$129)</f>
        <v>0</v>
      </c>
      <c r="T148" s="3">
        <f>SUMIFS(LinkFromIncStmnt!$D:$D,LinkFromIncStmnt!$E:$E,$D$132,LinkFromIncStmnt!$H:$H, $D148,LinkFromIncStmnt!$F:$F, T$129)</f>
        <v>0</v>
      </c>
      <c r="U148" s="3">
        <f>SUMIFS(LinkFromIncStmnt!$D:$D,LinkFromIncStmnt!$E:$E,$D$132,LinkFromIncStmnt!$H:$H, $D148,LinkFromIncStmnt!$F:$F, U$129)</f>
        <v>230127.08</v>
      </c>
      <c r="V148" s="3">
        <f t="shared" si="8"/>
        <v>0</v>
      </c>
      <c r="W148" s="3"/>
    </row>
    <row r="149" spans="2:23" x14ac:dyDescent="0.2">
      <c r="B149" s="16"/>
      <c r="D149" s="1" t="s">
        <v>992</v>
      </c>
      <c r="F149" s="3">
        <f>SUMIFS(LinkFromIncStmnt!$D:$D,LinkFromIncStmnt!$E:$E,$D$132,LinkFromIncStmnt!$H:$H, $D149)</f>
        <v>0</v>
      </c>
      <c r="G149" s="68"/>
      <c r="H149" s="3">
        <f>SUMIFS(LinkFromIncStmnt!$D:$D,LinkFromIncStmnt!$E:$E,$D$132,LinkFromIncStmnt!$H:$H, $D149,LinkFromIncStmnt!$F:$F, H$129)</f>
        <v>0</v>
      </c>
      <c r="I149" s="3">
        <f>SUMIFS(LinkFromIncStmnt!$D:$D,LinkFromIncStmnt!$E:$E,$D$132,LinkFromIncStmnt!$H:$H, $D149,LinkFromIncStmnt!$F:$F, I$129)</f>
        <v>0</v>
      </c>
      <c r="J149" s="3">
        <f>SUMIFS(LinkFromIncStmnt!$D:$D,LinkFromIncStmnt!$E:$E,$D$132,LinkFromIncStmnt!$H:$H, $D149,LinkFromIncStmnt!$F:$F, J$129)</f>
        <v>0</v>
      </c>
      <c r="K149" s="3">
        <f>SUMIFS(LinkFromIncStmnt!$D:$D,LinkFromIncStmnt!$E:$E,$D$132,LinkFromIncStmnt!$H:$H, $D149,LinkFromIncStmnt!$F:$F, K$129)</f>
        <v>0</v>
      </c>
      <c r="L149" s="3">
        <f>SUMIFS(LinkFromIncStmnt!$D:$D,LinkFromIncStmnt!$E:$E,$D$132,LinkFromIncStmnt!$H:$H, $D149,LinkFromIncStmnt!$F:$F, L$129)</f>
        <v>0</v>
      </c>
      <c r="M149" s="3">
        <f>SUMIFS(LinkFromIncStmnt!$D:$D,LinkFromIncStmnt!$E:$E,$D$132,LinkFromIncStmnt!$H:$H, $D149,LinkFromIncStmnt!$F:$F, M$129)</f>
        <v>0</v>
      </c>
      <c r="N149" s="3">
        <f>SUMIFS(LinkFromIncStmnt!$D:$D,LinkFromIncStmnt!$E:$E,$D$132,LinkFromIncStmnt!$H:$H, $D149,LinkFromIncStmnt!$F:$F, N$129)</f>
        <v>0</v>
      </c>
      <c r="O149" s="3">
        <f>SUMIFS(LinkFromIncStmnt!$D:$D,LinkFromIncStmnt!$E:$E,$D$132,LinkFromIncStmnt!$H:$H, $D149,LinkFromIncStmnt!$F:$F, O$129)</f>
        <v>0</v>
      </c>
      <c r="P149" s="3">
        <f>SUMIFS(LinkFromIncStmnt!$D:$D,LinkFromIncStmnt!$E:$E,$D$132,LinkFromIncStmnt!$H:$H, $D149,LinkFromIncStmnt!$F:$F, P$129)</f>
        <v>0</v>
      </c>
      <c r="Q149" s="3">
        <f>SUMIFS(LinkFromIncStmnt!$D:$D,LinkFromIncStmnt!$E:$E,$D$132,LinkFromIncStmnt!$H:$H, $D149,LinkFromIncStmnt!$F:$F, Q$129)</f>
        <v>0</v>
      </c>
      <c r="R149" s="3">
        <f>SUMIFS(LinkFromIncStmnt!$D:$D,LinkFromIncStmnt!$E:$E,$D$132,LinkFromIncStmnt!$H:$H, $D149,LinkFromIncStmnt!$F:$F, R$129)</f>
        <v>0</v>
      </c>
      <c r="S149" s="3">
        <f>SUMIFS(LinkFromIncStmnt!$D:$D,LinkFromIncStmnt!$E:$E,$D$132,LinkFromIncStmnt!$H:$H, $D149,LinkFromIncStmnt!$F:$F, S$129)</f>
        <v>0</v>
      </c>
      <c r="T149" s="3">
        <f>SUMIFS(LinkFromIncStmnt!$D:$D,LinkFromIncStmnt!$E:$E,$D$132,LinkFromIncStmnt!$H:$H, $D149,LinkFromIncStmnt!$F:$F, T$129)</f>
        <v>0</v>
      </c>
      <c r="U149" s="3">
        <f>SUMIFS(LinkFromIncStmnt!$D:$D,LinkFromIncStmnt!$E:$E,$D$132,LinkFromIncStmnt!$H:$H, $D149,LinkFromIncStmnt!$F:$F, U$129)</f>
        <v>0</v>
      </c>
      <c r="V149" s="3">
        <f t="shared" si="8"/>
        <v>0</v>
      </c>
      <c r="W149" s="3"/>
    </row>
    <row r="150" spans="2:23" x14ac:dyDescent="0.2">
      <c r="B150" s="16"/>
      <c r="D150" s="1" t="s">
        <v>993</v>
      </c>
      <c r="F150" s="3">
        <f>SUMIFS(LinkFromIncStmnt!$D:$D,LinkFromIncStmnt!$E:$E,$D$132,LinkFromIncStmnt!$H:$H, $D150)</f>
        <v>236418</v>
      </c>
      <c r="G150" s="68"/>
      <c r="H150" s="3">
        <f>SUMIFS(LinkFromIncStmnt!$D:$D,LinkFromIncStmnt!$E:$E,$D$132,LinkFromIncStmnt!$H:$H, $D150,LinkFromIncStmnt!$F:$F, H$129)</f>
        <v>0</v>
      </c>
      <c r="I150" s="3">
        <f>SUMIFS(LinkFromIncStmnt!$D:$D,LinkFromIncStmnt!$E:$E,$D$132,LinkFromIncStmnt!$H:$H, $D150,LinkFromIncStmnt!$F:$F, I$129)</f>
        <v>0</v>
      </c>
      <c r="J150" s="3">
        <f>SUMIFS(LinkFromIncStmnt!$D:$D,LinkFromIncStmnt!$E:$E,$D$132,LinkFromIncStmnt!$H:$H, $D150,LinkFromIncStmnt!$F:$F, J$129)</f>
        <v>0</v>
      </c>
      <c r="K150" s="3">
        <f>SUMIFS(LinkFromIncStmnt!$D:$D,LinkFromIncStmnt!$E:$E,$D$132,LinkFromIncStmnt!$H:$H, $D150,LinkFromIncStmnt!$F:$F, K$129)</f>
        <v>0</v>
      </c>
      <c r="L150" s="3">
        <f>SUMIFS(LinkFromIncStmnt!$D:$D,LinkFromIncStmnt!$E:$E,$D$132,LinkFromIncStmnt!$H:$H, $D150,LinkFromIncStmnt!$F:$F, L$129)</f>
        <v>0</v>
      </c>
      <c r="M150" s="3">
        <f>SUMIFS(LinkFromIncStmnt!$D:$D,LinkFromIncStmnt!$E:$E,$D$132,LinkFromIncStmnt!$H:$H, $D150,LinkFromIncStmnt!$F:$F, M$129)</f>
        <v>0</v>
      </c>
      <c r="N150" s="3">
        <f>SUMIFS(LinkFromIncStmnt!$D:$D,LinkFromIncStmnt!$E:$E,$D$132,LinkFromIncStmnt!$H:$H, $D150,LinkFromIncStmnt!$F:$F, N$129)</f>
        <v>0</v>
      </c>
      <c r="O150" s="3">
        <f>SUMIFS(LinkFromIncStmnt!$D:$D,LinkFromIncStmnt!$E:$E,$D$132,LinkFromIncStmnt!$H:$H, $D150,LinkFromIncStmnt!$F:$F, O$129)</f>
        <v>0</v>
      </c>
      <c r="P150" s="3">
        <f>SUMIFS(LinkFromIncStmnt!$D:$D,LinkFromIncStmnt!$E:$E,$D$132,LinkFromIncStmnt!$H:$H, $D150,LinkFromIncStmnt!$F:$F, P$129)</f>
        <v>0</v>
      </c>
      <c r="Q150" s="3">
        <f>SUMIFS(LinkFromIncStmnt!$D:$D,LinkFromIncStmnt!$E:$E,$D$132,LinkFromIncStmnt!$H:$H, $D150,LinkFromIncStmnt!$F:$F, Q$129)</f>
        <v>0</v>
      </c>
      <c r="R150" s="3">
        <f>SUMIFS(LinkFromIncStmnt!$D:$D,LinkFromIncStmnt!$E:$E,$D$132,LinkFromIncStmnt!$H:$H, $D150,LinkFromIncStmnt!$F:$F, R$129)</f>
        <v>0</v>
      </c>
      <c r="S150" s="3">
        <f>SUMIFS(LinkFromIncStmnt!$D:$D,LinkFromIncStmnt!$E:$E,$D$132,LinkFromIncStmnt!$H:$H, $D150,LinkFromIncStmnt!$F:$F, S$129)</f>
        <v>0</v>
      </c>
      <c r="T150" s="3">
        <f>SUMIFS(LinkFromIncStmnt!$D:$D,LinkFromIncStmnt!$E:$E,$D$132,LinkFromIncStmnt!$H:$H, $D150,LinkFromIncStmnt!$F:$F, T$129)</f>
        <v>0</v>
      </c>
      <c r="U150" s="3">
        <f>SUMIFS(LinkFromIncStmnt!$D:$D,LinkFromIncStmnt!$E:$E,$D$132,LinkFromIncStmnt!$H:$H, $D150,LinkFromIncStmnt!$F:$F, U$129)</f>
        <v>236418</v>
      </c>
      <c r="V150" s="3">
        <f t="shared" si="8"/>
        <v>0</v>
      </c>
      <c r="W150" s="3"/>
    </row>
    <row r="151" spans="2:23" x14ac:dyDescent="0.2">
      <c r="B151" s="16"/>
      <c r="D151" s="1" t="s">
        <v>994</v>
      </c>
      <c r="F151" s="3">
        <f>SUMIFS(LinkFromIncStmnt!$D:$D,LinkFromIncStmnt!$E:$E,$D$132,LinkFromIncStmnt!$H:$H, $D151)</f>
        <v>1161823.5900000003</v>
      </c>
      <c r="G151" s="68"/>
      <c r="H151" s="3">
        <f>SUMIFS(LinkFromIncStmnt!$D:$D,LinkFromIncStmnt!$E:$E,$D$132,LinkFromIncStmnt!$H:$H, $D151,LinkFromIncStmnt!$F:$F, H$129)</f>
        <v>0</v>
      </c>
      <c r="I151" s="3">
        <f>SUMIFS(LinkFromIncStmnt!$D:$D,LinkFromIncStmnt!$E:$E,$D$132,LinkFromIncStmnt!$H:$H, $D151,LinkFromIncStmnt!$F:$F, I$129)</f>
        <v>8281.99</v>
      </c>
      <c r="J151" s="3">
        <f>SUMIFS(LinkFromIncStmnt!$D:$D,LinkFromIncStmnt!$E:$E,$D$132,LinkFromIncStmnt!$H:$H, $D151,LinkFromIncStmnt!$F:$F, J$129)</f>
        <v>247134.63999999998</v>
      </c>
      <c r="K151" s="3">
        <f>SUMIFS(LinkFromIncStmnt!$D:$D,LinkFromIncStmnt!$E:$E,$D$132,LinkFromIncStmnt!$H:$H, $D151,LinkFromIncStmnt!$F:$F, K$129)</f>
        <v>-58.05</v>
      </c>
      <c r="L151" s="3">
        <f>SUMIFS(LinkFromIncStmnt!$D:$D,LinkFromIncStmnt!$E:$E,$D$132,LinkFromIncStmnt!$H:$H, $D151,LinkFromIncStmnt!$F:$F, L$129)</f>
        <v>215895.45</v>
      </c>
      <c r="M151" s="3">
        <f>SUMIFS(LinkFromIncStmnt!$D:$D,LinkFromIncStmnt!$E:$E,$D$132,LinkFromIncStmnt!$H:$H, $D151,LinkFromIncStmnt!$F:$F, M$129)</f>
        <v>0</v>
      </c>
      <c r="N151" s="3">
        <f>SUMIFS(LinkFromIncStmnt!$D:$D,LinkFromIncStmnt!$E:$E,$D$132,LinkFromIncStmnt!$H:$H, $D151,LinkFromIncStmnt!$F:$F, N$129)</f>
        <v>0</v>
      </c>
      <c r="O151" s="3">
        <f>SUMIFS(LinkFromIncStmnt!$D:$D,LinkFromIncStmnt!$E:$E,$D$132,LinkFromIncStmnt!$H:$H, $D151,LinkFromIncStmnt!$F:$F, O$129)</f>
        <v>0</v>
      </c>
      <c r="P151" s="3">
        <f>SUMIFS(LinkFromIncStmnt!$D:$D,LinkFromIncStmnt!$E:$E,$D$132,LinkFromIncStmnt!$H:$H, $D151,LinkFromIncStmnt!$F:$F, P$129)</f>
        <v>0</v>
      </c>
      <c r="Q151" s="3">
        <f>SUMIFS(LinkFromIncStmnt!$D:$D,LinkFromIncStmnt!$E:$E,$D$132,LinkFromIncStmnt!$H:$H, $D151,LinkFromIncStmnt!$F:$F, Q$129)</f>
        <v>0</v>
      </c>
      <c r="R151" s="3">
        <f>SUMIFS(LinkFromIncStmnt!$D:$D,LinkFromIncStmnt!$E:$E,$D$132,LinkFromIncStmnt!$H:$H, $D151,LinkFromIncStmnt!$F:$F, R$129)</f>
        <v>0</v>
      </c>
      <c r="S151" s="3">
        <f>SUMIFS(LinkFromIncStmnt!$D:$D,LinkFromIncStmnt!$E:$E,$D$132,LinkFromIncStmnt!$H:$H, $D151,LinkFromIncStmnt!$F:$F, S$129)</f>
        <v>0</v>
      </c>
      <c r="T151" s="3">
        <f>SUMIFS(LinkFromIncStmnt!$D:$D,LinkFromIncStmnt!$E:$E,$D$132,LinkFromIncStmnt!$H:$H, $D151,LinkFromIncStmnt!$F:$F, T$129)</f>
        <v>0</v>
      </c>
      <c r="U151" s="3">
        <f>SUMIFS(LinkFromIncStmnt!$D:$D,LinkFromIncStmnt!$E:$E,$D$132,LinkFromIncStmnt!$H:$H, $D151,LinkFromIncStmnt!$F:$F, U$129)</f>
        <v>690569.55999999994</v>
      </c>
      <c r="V151" s="3">
        <f t="shared" si="8"/>
        <v>0</v>
      </c>
      <c r="W151" s="3"/>
    </row>
    <row r="152" spans="2:23" x14ac:dyDescent="0.2">
      <c r="B152" s="16"/>
      <c r="D152" s="1" t="s">
        <v>350</v>
      </c>
      <c r="F152" s="3">
        <f>SUMIFS(LinkFromIncStmnt!$D:$D,LinkFromIncStmnt!$E:$E,$D$132,LinkFromIncStmnt!$H:$H, $D152)</f>
        <v>66516</v>
      </c>
      <c r="G152" s="68"/>
      <c r="H152" s="3">
        <f>SUMIFS(LinkFromIncStmnt!$D:$D,LinkFromIncStmnt!$E:$E,$D$132,LinkFromIncStmnt!$H:$H, $D152,LinkFromIncStmnt!$F:$F, H$129)</f>
        <v>0</v>
      </c>
      <c r="I152" s="3">
        <f>SUMIFS(LinkFromIncStmnt!$D:$D,LinkFromIncStmnt!$E:$E,$D$132,LinkFromIncStmnt!$H:$H, $D152,LinkFromIncStmnt!$F:$F, I$129)</f>
        <v>31510</v>
      </c>
      <c r="J152" s="3">
        <f>SUMIFS(LinkFromIncStmnt!$D:$D,LinkFromIncStmnt!$E:$E,$D$132,LinkFromIncStmnt!$H:$H, $D152,LinkFromIncStmnt!$F:$F, J$129)</f>
        <v>14335</v>
      </c>
      <c r="K152" s="3">
        <f>SUMIFS(LinkFromIncStmnt!$D:$D,LinkFromIncStmnt!$E:$E,$D$132,LinkFromIncStmnt!$H:$H, $D152,LinkFromIncStmnt!$F:$F, K$129)</f>
        <v>0</v>
      </c>
      <c r="L152" s="3">
        <f>SUMIFS(LinkFromIncStmnt!$D:$D,LinkFromIncStmnt!$E:$E,$D$132,LinkFromIncStmnt!$H:$H, $D152,LinkFromIncStmnt!$F:$F, L$129)</f>
        <v>11145</v>
      </c>
      <c r="M152" s="3">
        <f>SUMIFS(LinkFromIncStmnt!$D:$D,LinkFromIncStmnt!$E:$E,$D$132,LinkFromIncStmnt!$H:$H, $D152,LinkFromIncStmnt!$F:$F, M$129)</f>
        <v>0</v>
      </c>
      <c r="N152" s="3">
        <f>SUMIFS(LinkFromIncStmnt!$D:$D,LinkFromIncStmnt!$E:$E,$D$132,LinkFromIncStmnt!$H:$H, $D152,LinkFromIncStmnt!$F:$F, N$129)</f>
        <v>0</v>
      </c>
      <c r="O152" s="3">
        <f>SUMIFS(LinkFromIncStmnt!$D:$D,LinkFromIncStmnt!$E:$E,$D$132,LinkFromIncStmnt!$H:$H, $D152,LinkFromIncStmnt!$F:$F, O$129)</f>
        <v>0</v>
      </c>
      <c r="P152" s="3">
        <f>SUMIFS(LinkFromIncStmnt!$D:$D,LinkFromIncStmnt!$E:$E,$D$132,LinkFromIncStmnt!$H:$H, $D152,LinkFromIncStmnt!$F:$F, P$129)</f>
        <v>0</v>
      </c>
      <c r="Q152" s="3">
        <f>SUMIFS(LinkFromIncStmnt!$D:$D,LinkFromIncStmnt!$E:$E,$D$132,LinkFromIncStmnt!$H:$H, $D152,LinkFromIncStmnt!$F:$F, Q$129)</f>
        <v>0</v>
      </c>
      <c r="R152" s="3">
        <f>SUMIFS(LinkFromIncStmnt!$D:$D,LinkFromIncStmnt!$E:$E,$D$132,LinkFromIncStmnt!$H:$H, $D152,LinkFromIncStmnt!$F:$F, R$129)</f>
        <v>0</v>
      </c>
      <c r="S152" s="3">
        <f>SUMIFS(LinkFromIncStmnt!$D:$D,LinkFromIncStmnt!$E:$E,$D$132,LinkFromIncStmnt!$H:$H, $D152,LinkFromIncStmnt!$F:$F, S$129)</f>
        <v>0</v>
      </c>
      <c r="T152" s="3">
        <f>SUMIFS(LinkFromIncStmnt!$D:$D,LinkFromIncStmnt!$E:$E,$D$132,LinkFromIncStmnt!$H:$H, $D152,LinkFromIncStmnt!$F:$F, T$129)</f>
        <v>0</v>
      </c>
      <c r="U152" s="3">
        <f>SUMIFS(LinkFromIncStmnt!$D:$D,LinkFromIncStmnt!$E:$E,$D$132,LinkFromIncStmnt!$H:$H, $D152,LinkFromIncStmnt!$F:$F, U$129)</f>
        <v>9526</v>
      </c>
      <c r="V152" s="3">
        <f t="shared" si="8"/>
        <v>0</v>
      </c>
      <c r="W152" s="3"/>
    </row>
    <row r="153" spans="2:23" x14ac:dyDescent="0.2">
      <c r="B153" s="16"/>
      <c r="D153" s="1" t="s">
        <v>46</v>
      </c>
      <c r="F153" s="3">
        <f>SUMIFS(LinkFromIncStmnt!$D:$D,LinkFromIncStmnt!$E:$E,$D$132,LinkFromIncStmnt!$H:$H, $D153)</f>
        <v>599702.1399999999</v>
      </c>
      <c r="H153" s="3">
        <f>SUMIFS(LinkFromIncStmnt!$D:$D,LinkFromIncStmnt!$E:$E,$D$132,LinkFromIncStmnt!$H:$H, $D153,LinkFromIncStmnt!$F:$F, H$129)</f>
        <v>0</v>
      </c>
      <c r="I153" s="3">
        <f>SUMIFS(LinkFromIncStmnt!$D:$D,LinkFromIncStmnt!$E:$E,$D$132,LinkFromIncStmnt!$H:$H, $D153,LinkFromIncStmnt!$F:$F, I$129)</f>
        <v>21.05</v>
      </c>
      <c r="J153" s="3">
        <f>SUMIFS(LinkFromIncStmnt!$D:$D,LinkFromIncStmnt!$E:$E,$D$132,LinkFromIncStmnt!$H:$H, $D153,LinkFromIncStmnt!$F:$F, J$129)</f>
        <v>10461.450000000001</v>
      </c>
      <c r="K153" s="3">
        <f>SUMIFS(LinkFromIncStmnt!$D:$D,LinkFromIncStmnt!$E:$E,$D$132,LinkFromIncStmnt!$H:$H, $D153,LinkFromIncStmnt!$F:$F, K$129)</f>
        <v>0</v>
      </c>
      <c r="L153" s="3">
        <f>SUMIFS(LinkFromIncStmnt!$D:$D,LinkFromIncStmnt!$E:$E,$D$132,LinkFromIncStmnt!$H:$H, $D153,LinkFromIncStmnt!$F:$F, L$129)</f>
        <v>605.24</v>
      </c>
      <c r="M153" s="3">
        <f>SUMIFS(LinkFromIncStmnt!$D:$D,LinkFromIncStmnt!$E:$E,$D$132,LinkFromIncStmnt!$H:$H, $D153,LinkFromIncStmnt!$F:$F, M$129)</f>
        <v>0</v>
      </c>
      <c r="N153" s="3">
        <f>SUMIFS(LinkFromIncStmnt!$D:$D,LinkFromIncStmnt!$E:$E,$D$132,LinkFromIncStmnt!$H:$H, $D153,LinkFromIncStmnt!$F:$F, N$129)</f>
        <v>0</v>
      </c>
      <c r="O153" s="3">
        <f>SUMIFS(LinkFromIncStmnt!$D:$D,LinkFromIncStmnt!$E:$E,$D$132,LinkFromIncStmnt!$H:$H, $D153,LinkFromIncStmnt!$F:$F, O$129)</f>
        <v>0</v>
      </c>
      <c r="P153" s="3">
        <f>SUMIFS(LinkFromIncStmnt!$D:$D,LinkFromIncStmnt!$E:$E,$D$132,LinkFromIncStmnt!$H:$H, $D153,LinkFromIncStmnt!$F:$F, P$129)</f>
        <v>0</v>
      </c>
      <c r="Q153" s="3">
        <f>SUMIFS(LinkFromIncStmnt!$D:$D,LinkFromIncStmnt!$E:$E,$D$132,LinkFromIncStmnt!$H:$H, $D153,LinkFromIncStmnt!$F:$F, Q$129)</f>
        <v>0</v>
      </c>
      <c r="R153" s="3">
        <f>SUMIFS(LinkFromIncStmnt!$D:$D,LinkFromIncStmnt!$E:$E,$D$132,LinkFromIncStmnt!$H:$H, $D153,LinkFromIncStmnt!$F:$F, R$129)</f>
        <v>0</v>
      </c>
      <c r="S153" s="3">
        <f>SUMIFS(LinkFromIncStmnt!$D:$D,LinkFromIncStmnt!$E:$E,$D$132,LinkFromIncStmnt!$H:$H, $D153,LinkFromIncStmnt!$F:$F, S$129)</f>
        <v>0</v>
      </c>
      <c r="T153" s="3">
        <f>SUMIFS(LinkFromIncStmnt!$D:$D,LinkFromIncStmnt!$E:$E,$D$132,LinkFromIncStmnt!$H:$H, $D153,LinkFromIncStmnt!$F:$F, T$129)</f>
        <v>0</v>
      </c>
      <c r="U153" s="3">
        <f>SUMIFS(LinkFromIncStmnt!$D:$D,LinkFromIncStmnt!$E:$E,$D$132,LinkFromIncStmnt!$H:$H, $D153,LinkFromIncStmnt!$F:$F, U$129)</f>
        <v>588614.39999999991</v>
      </c>
      <c r="V153" s="3">
        <f t="shared" si="8"/>
        <v>0</v>
      </c>
      <c r="W153" s="3"/>
    </row>
    <row r="154" spans="2:23" x14ac:dyDescent="0.2">
      <c r="B154" s="16"/>
      <c r="D154" s="1" t="s">
        <v>995</v>
      </c>
      <c r="F154" s="3">
        <f>SUMIFS(LinkFromIncStmnt!$D:$D,LinkFromIncStmnt!$E:$E,$D$132,LinkFromIncStmnt!$H:$H, $D154)</f>
        <v>626717</v>
      </c>
      <c r="H154" s="3">
        <f>SUMIFS(LinkFromIncStmnt!$D:$D,LinkFromIncStmnt!$E:$E,$D$132,LinkFromIncStmnt!$H:$H, $D154,LinkFromIncStmnt!$F:$F, H$129)</f>
        <v>0</v>
      </c>
      <c r="I154" s="3">
        <f>SUMIFS(LinkFromIncStmnt!$D:$D,LinkFromIncStmnt!$E:$E,$D$132,LinkFromIncStmnt!$H:$H, $D154,LinkFromIncStmnt!$F:$F, I$129)</f>
        <v>0</v>
      </c>
      <c r="J154" s="3">
        <f>SUMIFS(LinkFromIncStmnt!$D:$D,LinkFromIncStmnt!$E:$E,$D$132,LinkFromIncStmnt!$H:$H, $D154,LinkFromIncStmnt!$F:$F, J$129)</f>
        <v>0</v>
      </c>
      <c r="K154" s="3">
        <f>SUMIFS(LinkFromIncStmnt!$D:$D,LinkFromIncStmnt!$E:$E,$D$132,LinkFromIncStmnt!$H:$H, $D154,LinkFromIncStmnt!$F:$F, K$129)</f>
        <v>0</v>
      </c>
      <c r="L154" s="3">
        <f>SUMIFS(LinkFromIncStmnt!$D:$D,LinkFromIncStmnt!$E:$E,$D$132,LinkFromIncStmnt!$H:$H, $D154,LinkFromIncStmnt!$F:$F, L$129)</f>
        <v>0</v>
      </c>
      <c r="M154" s="3">
        <f>SUMIFS(LinkFromIncStmnt!$D:$D,LinkFromIncStmnt!$E:$E,$D$132,LinkFromIncStmnt!$H:$H, $D154,LinkFromIncStmnt!$F:$F, M$129)</f>
        <v>0</v>
      </c>
      <c r="N154" s="3">
        <f>SUMIFS(LinkFromIncStmnt!$D:$D,LinkFromIncStmnt!$E:$E,$D$132,LinkFromIncStmnt!$H:$H, $D154,LinkFromIncStmnt!$F:$F, N$129)</f>
        <v>0</v>
      </c>
      <c r="O154" s="3">
        <f>SUMIFS(LinkFromIncStmnt!$D:$D,LinkFromIncStmnt!$E:$E,$D$132,LinkFromIncStmnt!$H:$H, $D154,LinkFromIncStmnt!$F:$F, O$129)</f>
        <v>0</v>
      </c>
      <c r="P154" s="3">
        <f>SUMIFS(LinkFromIncStmnt!$D:$D,LinkFromIncStmnt!$E:$E,$D$132,LinkFromIncStmnt!$H:$H, $D154,LinkFromIncStmnt!$F:$F, P$129)</f>
        <v>0</v>
      </c>
      <c r="Q154" s="3">
        <f>SUMIFS(LinkFromIncStmnt!$D:$D,LinkFromIncStmnt!$E:$E,$D$132,LinkFromIncStmnt!$H:$H, $D154,LinkFromIncStmnt!$F:$F, Q$129)</f>
        <v>0</v>
      </c>
      <c r="R154" s="3">
        <f>SUMIFS(LinkFromIncStmnt!$D:$D,LinkFromIncStmnt!$E:$E,$D$132,LinkFromIncStmnt!$H:$H, $D154,LinkFromIncStmnt!$F:$F, R$129)</f>
        <v>0</v>
      </c>
      <c r="S154" s="3">
        <f>SUMIFS(LinkFromIncStmnt!$D:$D,LinkFromIncStmnt!$E:$E,$D$132,LinkFromIncStmnt!$H:$H, $D154,LinkFromIncStmnt!$F:$F, S$129)</f>
        <v>0</v>
      </c>
      <c r="T154" s="3">
        <f>SUMIFS(LinkFromIncStmnt!$D:$D,LinkFromIncStmnt!$E:$E,$D$132,LinkFromIncStmnt!$H:$H, $D154,LinkFromIncStmnt!$F:$F, T$129)</f>
        <v>626717</v>
      </c>
      <c r="U154" s="3">
        <f>SUMIFS(LinkFromIncStmnt!$D:$D,LinkFromIncStmnt!$E:$E,$D$132,LinkFromIncStmnt!$H:$H, $D154,LinkFromIncStmnt!$F:$F, U$129)</f>
        <v>0</v>
      </c>
      <c r="V154" s="3">
        <f t="shared" si="8"/>
        <v>0</v>
      </c>
      <c r="W154" s="3"/>
    </row>
    <row r="155" spans="2:23" x14ac:dyDescent="0.2">
      <c r="B155" s="16"/>
      <c r="D155" s="1" t="s">
        <v>996</v>
      </c>
      <c r="F155" s="3">
        <f>SUMIFS(LinkFromIncStmnt!$D:$D,LinkFromIncStmnt!$E:$E,$D$132,LinkFromIncStmnt!$H:$H, $D155)</f>
        <v>120150</v>
      </c>
      <c r="H155" s="3">
        <f>SUMIFS(LinkFromIncStmnt!$D:$D,LinkFromIncStmnt!$E:$E,$D$132,LinkFromIncStmnt!$H:$H, $D155,LinkFromIncStmnt!$F:$F, H$129)</f>
        <v>0</v>
      </c>
      <c r="I155" s="3">
        <f>SUMIFS(LinkFromIncStmnt!$D:$D,LinkFromIncStmnt!$E:$E,$D$132,LinkFromIncStmnt!$H:$H, $D155,LinkFromIncStmnt!$F:$F, I$129)</f>
        <v>0</v>
      </c>
      <c r="J155" s="3">
        <f>SUMIFS(LinkFromIncStmnt!$D:$D,LinkFromIncStmnt!$E:$E,$D$132,LinkFromIncStmnt!$H:$H, $D155,LinkFromIncStmnt!$F:$F, J$129)</f>
        <v>0</v>
      </c>
      <c r="K155" s="3">
        <f>SUMIFS(LinkFromIncStmnt!$D:$D,LinkFromIncStmnt!$E:$E,$D$132,LinkFromIncStmnt!$H:$H, $D155,LinkFromIncStmnt!$F:$F, K$129)</f>
        <v>0</v>
      </c>
      <c r="L155" s="3">
        <f>SUMIFS(LinkFromIncStmnt!$D:$D,LinkFromIncStmnt!$E:$E,$D$132,LinkFromIncStmnt!$H:$H, $D155,LinkFromIncStmnt!$F:$F, L$129)</f>
        <v>0</v>
      </c>
      <c r="M155" s="3">
        <f>SUMIFS(LinkFromIncStmnt!$D:$D,LinkFromIncStmnt!$E:$E,$D$132,LinkFromIncStmnt!$H:$H, $D155,LinkFromIncStmnt!$F:$F, M$129)</f>
        <v>0</v>
      </c>
      <c r="N155" s="3">
        <f>SUMIFS(LinkFromIncStmnt!$D:$D,LinkFromIncStmnt!$E:$E,$D$132,LinkFromIncStmnt!$H:$H, $D155,LinkFromIncStmnt!$F:$F, N$129)</f>
        <v>0</v>
      </c>
      <c r="O155" s="3">
        <f>SUMIFS(LinkFromIncStmnt!$D:$D,LinkFromIncStmnt!$E:$E,$D$132,LinkFromIncStmnt!$H:$H, $D155,LinkFromIncStmnt!$F:$F, O$129)</f>
        <v>0</v>
      </c>
      <c r="P155" s="3">
        <f>SUMIFS(LinkFromIncStmnt!$D:$D,LinkFromIncStmnt!$E:$E,$D$132,LinkFromIncStmnt!$H:$H, $D155,LinkFromIncStmnt!$F:$F, P$129)</f>
        <v>0</v>
      </c>
      <c r="Q155" s="3">
        <f>SUMIFS(LinkFromIncStmnt!$D:$D,LinkFromIncStmnt!$E:$E,$D$132,LinkFromIncStmnt!$H:$H, $D155,LinkFromIncStmnt!$F:$F, Q$129)</f>
        <v>0</v>
      </c>
      <c r="R155" s="3">
        <f>SUMIFS(LinkFromIncStmnt!$D:$D,LinkFromIncStmnt!$E:$E,$D$132,LinkFromIncStmnt!$H:$H, $D155,LinkFromIncStmnt!$F:$F, R$129)</f>
        <v>0</v>
      </c>
      <c r="S155" s="3">
        <f>SUMIFS(LinkFromIncStmnt!$D:$D,LinkFromIncStmnt!$E:$E,$D$132,LinkFromIncStmnt!$H:$H, $D155,LinkFromIncStmnt!$F:$F, S$129)</f>
        <v>0</v>
      </c>
      <c r="T155" s="3">
        <f>SUMIFS(LinkFromIncStmnt!$D:$D,LinkFromIncStmnt!$E:$E,$D$132,LinkFromIncStmnt!$H:$H, $D155,LinkFromIncStmnt!$F:$F, T$129)</f>
        <v>120150</v>
      </c>
      <c r="U155" s="3">
        <f>SUMIFS(LinkFromIncStmnt!$D:$D,LinkFromIncStmnt!$E:$E,$D$132,LinkFromIncStmnt!$H:$H, $D155,LinkFromIncStmnt!$F:$F, U$129)</f>
        <v>0</v>
      </c>
      <c r="V155" s="3">
        <f t="shared" si="8"/>
        <v>0</v>
      </c>
      <c r="W155" s="3"/>
    </row>
    <row r="156" spans="2:23" x14ac:dyDescent="0.2">
      <c r="B156" s="16"/>
      <c r="D156" s="1" t="s">
        <v>997</v>
      </c>
      <c r="F156" s="3">
        <f>SUMIFS(LinkFromIncStmnt!$D:$D,LinkFromIncStmnt!$E:$E,$D$132,LinkFromIncStmnt!$H:$H, $D156)</f>
        <v>941449</v>
      </c>
      <c r="H156" s="3">
        <f>SUMIFS(LinkFromIncStmnt!$D:$D,LinkFromIncStmnt!$E:$E,$D$132,LinkFromIncStmnt!$H:$H, $D156,LinkFromIncStmnt!$F:$F, H$129)</f>
        <v>0</v>
      </c>
      <c r="I156" s="3">
        <f>SUMIFS(LinkFromIncStmnt!$D:$D,LinkFromIncStmnt!$E:$E,$D$132,LinkFromIncStmnt!$H:$H, $D156,LinkFromIncStmnt!$F:$F, I$129)</f>
        <v>0</v>
      </c>
      <c r="J156" s="3">
        <f>SUMIFS(LinkFromIncStmnt!$D:$D,LinkFromIncStmnt!$E:$E,$D$132,LinkFromIncStmnt!$H:$H, $D156,LinkFromIncStmnt!$F:$F, J$129)</f>
        <v>0</v>
      </c>
      <c r="K156" s="3">
        <f>SUMIFS(LinkFromIncStmnt!$D:$D,LinkFromIncStmnt!$E:$E,$D$132,LinkFromIncStmnt!$H:$H, $D156,LinkFromIncStmnt!$F:$F, K$129)</f>
        <v>0</v>
      </c>
      <c r="L156" s="3">
        <f>SUMIFS(LinkFromIncStmnt!$D:$D,LinkFromIncStmnt!$E:$E,$D$132,LinkFromIncStmnt!$H:$H, $D156,LinkFromIncStmnt!$F:$F, L$129)</f>
        <v>0</v>
      </c>
      <c r="M156" s="3">
        <f>SUMIFS(LinkFromIncStmnt!$D:$D,LinkFromIncStmnt!$E:$E,$D$132,LinkFromIncStmnt!$H:$H, $D156,LinkFromIncStmnt!$F:$F, M$129)</f>
        <v>0</v>
      </c>
      <c r="N156" s="3">
        <f>SUMIFS(LinkFromIncStmnt!$D:$D,LinkFromIncStmnt!$E:$E,$D$132,LinkFromIncStmnt!$H:$H, $D156,LinkFromIncStmnt!$F:$F, N$129)</f>
        <v>0</v>
      </c>
      <c r="O156" s="3">
        <f>SUMIFS(LinkFromIncStmnt!$D:$D,LinkFromIncStmnt!$E:$E,$D$132,LinkFromIncStmnt!$H:$H, $D156,LinkFromIncStmnt!$F:$F, O$129)</f>
        <v>0</v>
      </c>
      <c r="P156" s="3">
        <f>SUMIFS(LinkFromIncStmnt!$D:$D,LinkFromIncStmnt!$E:$E,$D$132,LinkFromIncStmnt!$H:$H, $D156,LinkFromIncStmnt!$F:$F, P$129)</f>
        <v>0</v>
      </c>
      <c r="Q156" s="3">
        <f>SUMIFS(LinkFromIncStmnt!$D:$D,LinkFromIncStmnt!$E:$E,$D$132,LinkFromIncStmnt!$H:$H, $D156,LinkFromIncStmnt!$F:$F, Q$129)</f>
        <v>0</v>
      </c>
      <c r="R156" s="3">
        <f>SUMIFS(LinkFromIncStmnt!$D:$D,LinkFromIncStmnt!$E:$E,$D$132,LinkFromIncStmnt!$H:$H, $D156,LinkFromIncStmnt!$F:$F, R$129)</f>
        <v>0</v>
      </c>
      <c r="S156" s="3">
        <f>SUMIFS(LinkFromIncStmnt!$D:$D,LinkFromIncStmnt!$E:$E,$D$132,LinkFromIncStmnt!$H:$H, $D156,LinkFromIncStmnt!$F:$F, S$129)</f>
        <v>0</v>
      </c>
      <c r="T156" s="3">
        <f>SUMIFS(LinkFromIncStmnt!$D:$D,LinkFromIncStmnt!$E:$E,$D$132,LinkFromIncStmnt!$H:$H, $D156,LinkFromIncStmnt!$F:$F, T$129)</f>
        <v>0</v>
      </c>
      <c r="U156" s="3">
        <f>SUMIFS(LinkFromIncStmnt!$D:$D,LinkFromIncStmnt!$E:$E,$D$132,LinkFromIncStmnt!$H:$H, $D156,LinkFromIncStmnt!$F:$F, U$129)</f>
        <v>941449</v>
      </c>
      <c r="V156" s="3">
        <f t="shared" si="8"/>
        <v>0</v>
      </c>
      <c r="W156" s="3"/>
    </row>
    <row r="157" spans="2:23" x14ac:dyDescent="0.2">
      <c r="B157" s="16"/>
      <c r="D157" s="1" t="s">
        <v>998</v>
      </c>
      <c r="F157" s="3">
        <f>SUMIFS(LinkFromIncStmnt!$D:$D,LinkFromIncStmnt!$E:$E,$D$132,LinkFromIncStmnt!$H:$H, $D157)</f>
        <v>2063675</v>
      </c>
      <c r="H157" s="3">
        <f>SUMIFS(LinkFromIncStmnt!$D:$D,LinkFromIncStmnt!$E:$E,$D$132,LinkFromIncStmnt!$H:$H, $D157,LinkFromIncStmnt!$F:$F, H$129)</f>
        <v>0</v>
      </c>
      <c r="I157" s="3">
        <f>SUMIFS(LinkFromIncStmnt!$D:$D,LinkFromIncStmnt!$E:$E,$D$132,LinkFromIncStmnt!$H:$H, $D157,LinkFromIncStmnt!$F:$F, I$129)</f>
        <v>0</v>
      </c>
      <c r="J157" s="3">
        <f>SUMIFS(LinkFromIncStmnt!$D:$D,LinkFromIncStmnt!$E:$E,$D$132,LinkFromIncStmnt!$H:$H, $D157,LinkFromIncStmnt!$F:$F, J$129)</f>
        <v>0</v>
      </c>
      <c r="K157" s="3">
        <f>SUMIFS(LinkFromIncStmnt!$D:$D,LinkFromIncStmnt!$E:$E,$D$132,LinkFromIncStmnt!$H:$H, $D157,LinkFromIncStmnt!$F:$F, K$129)</f>
        <v>0</v>
      </c>
      <c r="L157" s="3">
        <f>SUMIFS(LinkFromIncStmnt!$D:$D,LinkFromIncStmnt!$E:$E,$D$132,LinkFromIncStmnt!$H:$H, $D157,LinkFromIncStmnt!$F:$F, L$129)</f>
        <v>0</v>
      </c>
      <c r="M157" s="3">
        <f>SUMIFS(LinkFromIncStmnt!$D:$D,LinkFromIncStmnt!$E:$E,$D$132,LinkFromIncStmnt!$H:$H, $D157,LinkFromIncStmnt!$F:$F, M$129)</f>
        <v>0</v>
      </c>
      <c r="N157" s="3">
        <f>SUMIFS(LinkFromIncStmnt!$D:$D,LinkFromIncStmnt!$E:$E,$D$132,LinkFromIncStmnt!$H:$H, $D157,LinkFromIncStmnt!$F:$F, N$129)</f>
        <v>0</v>
      </c>
      <c r="O157" s="3">
        <f>SUMIFS(LinkFromIncStmnt!$D:$D,LinkFromIncStmnt!$E:$E,$D$132,LinkFromIncStmnt!$H:$H, $D157,LinkFromIncStmnt!$F:$F, O$129)</f>
        <v>0</v>
      </c>
      <c r="P157" s="3">
        <f>SUMIFS(LinkFromIncStmnt!$D:$D,LinkFromIncStmnt!$E:$E,$D$132,LinkFromIncStmnt!$H:$H, $D157,LinkFromIncStmnt!$F:$F, P$129)</f>
        <v>0</v>
      </c>
      <c r="Q157" s="3">
        <f>SUMIFS(LinkFromIncStmnt!$D:$D,LinkFromIncStmnt!$E:$E,$D$132,LinkFromIncStmnt!$H:$H, $D157,LinkFromIncStmnt!$F:$F, Q$129)</f>
        <v>0</v>
      </c>
      <c r="R157" s="3">
        <f>SUMIFS(LinkFromIncStmnt!$D:$D,LinkFromIncStmnt!$E:$E,$D$132,LinkFromIncStmnt!$H:$H, $D157,LinkFromIncStmnt!$F:$F, R$129)</f>
        <v>0</v>
      </c>
      <c r="S157" s="3">
        <f>SUMIFS(LinkFromIncStmnt!$D:$D,LinkFromIncStmnt!$E:$E,$D$132,LinkFromIncStmnt!$H:$H, $D157,LinkFromIncStmnt!$F:$F, S$129)</f>
        <v>0</v>
      </c>
      <c r="T157" s="3">
        <f>SUMIFS(LinkFromIncStmnt!$D:$D,LinkFromIncStmnt!$E:$E,$D$132,LinkFromIncStmnt!$H:$H, $D157,LinkFromIncStmnt!$F:$F, T$129)</f>
        <v>0</v>
      </c>
      <c r="U157" s="3">
        <f>SUMIFS(LinkFromIncStmnt!$D:$D,LinkFromIncStmnt!$E:$E,$D$132,LinkFromIncStmnt!$H:$H, $D157,LinkFromIncStmnt!$F:$F, U$129)</f>
        <v>2063675</v>
      </c>
      <c r="V157" s="3">
        <f t="shared" si="8"/>
        <v>0</v>
      </c>
      <c r="W157" s="3"/>
    </row>
    <row r="158" spans="2:23" x14ac:dyDescent="0.2">
      <c r="B158" s="16"/>
      <c r="D158" s="1" t="s">
        <v>965</v>
      </c>
      <c r="F158" s="3">
        <f>SUMIFS(LinkFromIncStmnt!$D:$D,LinkFromIncStmnt!$E:$E,$D$132,LinkFromIncStmnt!$H:$H, $D158)</f>
        <v>0</v>
      </c>
      <c r="H158" s="3">
        <f>SUMIFS(LinkFromIncStmnt!$D:$D,LinkFromIncStmnt!$E:$E,$D$132,LinkFromIncStmnt!$H:$H, $D158,LinkFromIncStmnt!$F:$F, H$129)</f>
        <v>0</v>
      </c>
      <c r="I158" s="3">
        <f>SUMIFS(LinkFromIncStmnt!$D:$D,LinkFromIncStmnt!$E:$E,$D$132,LinkFromIncStmnt!$H:$H, $D158,LinkFromIncStmnt!$F:$F, I$129)</f>
        <v>0</v>
      </c>
      <c r="J158" s="3">
        <f>SUMIFS(LinkFromIncStmnt!$D:$D,LinkFromIncStmnt!$E:$E,$D$132,LinkFromIncStmnt!$H:$H, $D158,LinkFromIncStmnt!$F:$F, J$129)</f>
        <v>0</v>
      </c>
      <c r="K158" s="3">
        <f>SUMIFS(LinkFromIncStmnt!$D:$D,LinkFromIncStmnt!$E:$E,$D$132,LinkFromIncStmnt!$H:$H, $D158,LinkFromIncStmnt!$F:$F, K$129)</f>
        <v>0</v>
      </c>
      <c r="L158" s="3">
        <f>SUMIFS(LinkFromIncStmnt!$D:$D,LinkFromIncStmnt!$E:$E,$D$132,LinkFromIncStmnt!$H:$H, $D158,LinkFromIncStmnt!$F:$F, L$129)</f>
        <v>0</v>
      </c>
      <c r="M158" s="3">
        <f>SUMIFS(LinkFromIncStmnt!$D:$D,LinkFromIncStmnt!$E:$E,$D$132,LinkFromIncStmnt!$H:$H, $D158,LinkFromIncStmnt!$F:$F, M$129)</f>
        <v>0</v>
      </c>
      <c r="N158" s="3">
        <f>SUMIFS(LinkFromIncStmnt!$D:$D,LinkFromIncStmnt!$E:$E,$D$132,LinkFromIncStmnt!$H:$H, $D158,LinkFromIncStmnt!$F:$F, N$129)</f>
        <v>0</v>
      </c>
      <c r="O158" s="3">
        <f>SUMIFS(LinkFromIncStmnt!$D:$D,LinkFromIncStmnt!$E:$E,$D$132,LinkFromIncStmnt!$H:$H, $D158,LinkFromIncStmnt!$F:$F, O$129)</f>
        <v>0</v>
      </c>
      <c r="P158" s="3">
        <f>SUMIFS(LinkFromIncStmnt!$D:$D,LinkFromIncStmnt!$E:$E,$D$132,LinkFromIncStmnt!$H:$H, $D158,LinkFromIncStmnt!$F:$F, P$129)</f>
        <v>0</v>
      </c>
      <c r="Q158" s="3">
        <f>SUMIFS(LinkFromIncStmnt!$D:$D,LinkFromIncStmnt!$E:$E,$D$132,LinkFromIncStmnt!$H:$H, $D158,LinkFromIncStmnt!$F:$F, Q$129)</f>
        <v>0</v>
      </c>
      <c r="R158" s="3">
        <f>SUMIFS(LinkFromIncStmnt!$D:$D,LinkFromIncStmnt!$E:$E,$D$132,LinkFromIncStmnt!$H:$H, $D158,LinkFromIncStmnt!$F:$F, R$129)</f>
        <v>0</v>
      </c>
      <c r="S158" s="3">
        <f>SUMIFS(LinkFromIncStmnt!$D:$D,LinkFromIncStmnt!$E:$E,$D$132,LinkFromIncStmnt!$H:$H, $D158,LinkFromIncStmnt!$F:$F, S$129)</f>
        <v>0</v>
      </c>
      <c r="T158" s="3">
        <f>SUMIFS(LinkFromIncStmnt!$D:$D,LinkFromIncStmnt!$E:$E,$D$132,LinkFromIncStmnt!$H:$H, $D158,LinkFromIncStmnt!$F:$F, T$129)</f>
        <v>0</v>
      </c>
      <c r="U158" s="3">
        <f>SUMIFS(LinkFromIncStmnt!$D:$D,LinkFromIncStmnt!$E:$E,$D$132,LinkFromIncStmnt!$H:$H, $D158,LinkFromIncStmnt!$F:$F, U$129)</f>
        <v>0</v>
      </c>
      <c r="V158" s="3">
        <f t="shared" si="8"/>
        <v>0</v>
      </c>
      <c r="W158" s="3"/>
    </row>
    <row r="159" spans="2:23" x14ac:dyDescent="0.2">
      <c r="F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>
        <f t="shared" si="8"/>
        <v>0</v>
      </c>
      <c r="W159" s="3"/>
    </row>
    <row r="160" spans="2:23" ht="13.5" thickBot="1" x14ac:dyDescent="0.25">
      <c r="D160" s="233" t="s">
        <v>241</v>
      </c>
      <c r="F160" s="4">
        <f>SUM(F133:F159)</f>
        <v>44993316.717685953</v>
      </c>
      <c r="G160" s="18"/>
      <c r="H160" s="4">
        <f t="shared" ref="H160:U160" si="10">SUM(H133:H159)</f>
        <v>0</v>
      </c>
      <c r="I160" s="4">
        <f t="shared" si="10"/>
        <v>1077935.6906061459</v>
      </c>
      <c r="J160" s="4">
        <f t="shared" si="10"/>
        <v>17481892.228193197</v>
      </c>
      <c r="K160" s="4">
        <f t="shared" si="10"/>
        <v>598431.40999999992</v>
      </c>
      <c r="L160" s="4">
        <f t="shared" si="10"/>
        <v>2035650.8321448169</v>
      </c>
      <c r="M160" s="4">
        <f t="shared" si="10"/>
        <v>265186.29564174957</v>
      </c>
      <c r="N160" s="4">
        <f t="shared" si="10"/>
        <v>0</v>
      </c>
      <c r="O160" s="4">
        <f t="shared" si="10"/>
        <v>0</v>
      </c>
      <c r="P160" s="4">
        <f t="shared" si="10"/>
        <v>0</v>
      </c>
      <c r="Q160" s="4">
        <f t="shared" si="10"/>
        <v>1675382.2440804956</v>
      </c>
      <c r="R160" s="4">
        <f t="shared" si="10"/>
        <v>0</v>
      </c>
      <c r="S160" s="4">
        <f t="shared" si="10"/>
        <v>0</v>
      </c>
      <c r="T160" s="4">
        <f t="shared" si="10"/>
        <v>2023474.9929488755</v>
      </c>
      <c r="U160" s="4">
        <f t="shared" si="10"/>
        <v>19835363.024070673</v>
      </c>
      <c r="V160" s="3">
        <f t="shared" si="8"/>
        <v>0</v>
      </c>
      <c r="W160" s="3"/>
    </row>
    <row r="161" spans="2:23" x14ac:dyDescent="0.2">
      <c r="D161" s="3"/>
      <c r="G161" s="19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spans="2:23" x14ac:dyDescent="0.2">
      <c r="D162" s="2" t="s">
        <v>12</v>
      </c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spans="2:23" x14ac:dyDescent="0.2">
      <c r="B163" s="3"/>
      <c r="D163" s="1" t="str">
        <f>D133</f>
        <v>Purchased Water</v>
      </c>
      <c r="F163" s="3">
        <f>SUMIFS(LinkFromIncStmnt!$D:$D,LinkFromIncStmnt!$E:$E,$D$162,LinkFromIncStmnt!$H:$H, $D163)</f>
        <v>0</v>
      </c>
      <c r="H163" s="3">
        <f>SUMIFS(LinkFromIncStmnt!$D:$D,LinkFromIncStmnt!$E:$E,$D$162,LinkFromIncStmnt!$H:$H, $D163,LinkFromIncStmnt!$F:$F, H$129)</f>
        <v>0</v>
      </c>
      <c r="I163" s="3">
        <f>SUMIFS(LinkFromIncStmnt!$D:$D,LinkFromIncStmnt!$E:$E,$D$162,LinkFromIncStmnt!$H:$H, $D163,LinkFromIncStmnt!$F:$F, I$129)</f>
        <v>0</v>
      </c>
      <c r="J163" s="3">
        <f>SUMIFS(LinkFromIncStmnt!$D:$D,LinkFromIncStmnt!$E:$E,$D$162,LinkFromIncStmnt!$H:$H, $D163,LinkFromIncStmnt!$F:$F, J$129)</f>
        <v>0</v>
      </c>
      <c r="K163" s="3">
        <f>SUMIFS(LinkFromIncStmnt!$D:$D,LinkFromIncStmnt!$E:$E,$D$162,LinkFromIncStmnt!$H:$H, $D163,LinkFromIncStmnt!$F:$F, K$129)</f>
        <v>0</v>
      </c>
      <c r="L163" s="3">
        <f>SUMIFS(LinkFromIncStmnt!$D:$D,LinkFromIncStmnt!$E:$E,$D$162,LinkFromIncStmnt!$H:$H, $D163,LinkFromIncStmnt!$F:$F, L$129)</f>
        <v>0</v>
      </c>
      <c r="M163" s="3">
        <f>SUMIFS(LinkFromIncStmnt!$D:$D,LinkFromIncStmnt!$E:$E,$D$162,LinkFromIncStmnt!$H:$H, $D163,LinkFromIncStmnt!$F:$F, M$129)</f>
        <v>0</v>
      </c>
      <c r="N163" s="3">
        <f>SUMIFS(LinkFromIncStmnt!$D:$D,LinkFromIncStmnt!$E:$E,$D$162,LinkFromIncStmnt!$H:$H, $D163,LinkFromIncStmnt!$F:$F, N$129)</f>
        <v>0</v>
      </c>
      <c r="O163" s="3">
        <f>SUMIFS(LinkFromIncStmnt!$D:$D,LinkFromIncStmnt!$E:$E,$D$162,LinkFromIncStmnt!$H:$H, $D163,LinkFromIncStmnt!$F:$F, O$129)</f>
        <v>0</v>
      </c>
      <c r="P163" s="3">
        <f>SUMIFS(LinkFromIncStmnt!$D:$D,LinkFromIncStmnt!$E:$E,$D$162,LinkFromIncStmnt!$H:$H, $D163,LinkFromIncStmnt!$F:$F, P$129)</f>
        <v>0</v>
      </c>
      <c r="Q163" s="3">
        <f>SUMIFS(LinkFromIncStmnt!$D:$D,LinkFromIncStmnt!$E:$E,$D$162,LinkFromIncStmnt!$H:$H, $D163,LinkFromIncStmnt!$F:$F, Q$129)</f>
        <v>0</v>
      </c>
      <c r="R163" s="3">
        <f>SUMIFS(LinkFromIncStmnt!$D:$D,LinkFromIncStmnt!$E:$E,$D$162,LinkFromIncStmnt!$H:$H, $D163,LinkFromIncStmnt!$F:$F, R$129)</f>
        <v>0</v>
      </c>
      <c r="S163" s="3">
        <f>SUMIFS(LinkFromIncStmnt!$D:$D,LinkFromIncStmnt!$E:$E,$D$162,LinkFromIncStmnt!$H:$H, $D163,LinkFromIncStmnt!$F:$F, S$129)</f>
        <v>0</v>
      </c>
      <c r="T163" s="3">
        <f>SUMIFS(LinkFromIncStmnt!$D:$D,LinkFromIncStmnt!$E:$E,$D$162,LinkFromIncStmnt!$H:$H, $D163,LinkFromIncStmnt!$F:$F, T$129)</f>
        <v>0</v>
      </c>
      <c r="U163" s="3">
        <f>SUMIFS(LinkFromIncStmnt!$D:$D,LinkFromIncStmnt!$E:$E,$D$162,LinkFromIncStmnt!$H:$H, $D163,LinkFromIncStmnt!$F:$F, U$129)</f>
        <v>0</v>
      </c>
      <c r="V163" s="3">
        <f t="shared" ref="V163" si="11">SUM(H163:U163)-F163</f>
        <v>0</v>
      </c>
      <c r="W163" s="3"/>
    </row>
    <row r="164" spans="2:23" x14ac:dyDescent="0.2">
      <c r="B164" s="3"/>
      <c r="D164" s="1" t="str">
        <f>D134</f>
        <v>Fuel and Power</v>
      </c>
      <c r="F164" s="3">
        <f>SUMIFS(LinkFromIncStmnt!$D:$D,LinkFromIncStmnt!$E:$E,$D$162,LinkFromIncStmnt!$H:$H, $D164)</f>
        <v>0</v>
      </c>
      <c r="H164" s="3">
        <f>SUMIFS(LinkFromIncStmnt!$D:$D,LinkFromIncStmnt!$E:$E,$D$162,LinkFromIncStmnt!$H:$H, $D164,LinkFromIncStmnt!$F:$F, H$129)</f>
        <v>0</v>
      </c>
      <c r="I164" s="3">
        <f>SUMIFS(LinkFromIncStmnt!$D:$D,LinkFromIncStmnt!$E:$E,$D$162,LinkFromIncStmnt!$H:$H, $D164,LinkFromIncStmnt!$F:$F, I$129)</f>
        <v>0</v>
      </c>
      <c r="J164" s="3">
        <f>SUMIFS(LinkFromIncStmnt!$D:$D,LinkFromIncStmnt!$E:$E,$D$162,LinkFromIncStmnt!$H:$H, $D164,LinkFromIncStmnt!$F:$F, J$129)</f>
        <v>0</v>
      </c>
      <c r="K164" s="3">
        <f>SUMIFS(LinkFromIncStmnt!$D:$D,LinkFromIncStmnt!$E:$E,$D$162,LinkFromIncStmnt!$H:$H, $D164,LinkFromIncStmnt!$F:$F, K$129)</f>
        <v>0</v>
      </c>
      <c r="L164" s="3">
        <f>SUMIFS(LinkFromIncStmnt!$D:$D,LinkFromIncStmnt!$E:$E,$D$162,LinkFromIncStmnt!$H:$H, $D164,LinkFromIncStmnt!$F:$F, L$129)</f>
        <v>0</v>
      </c>
      <c r="M164" s="3">
        <f>SUMIFS(LinkFromIncStmnt!$D:$D,LinkFromIncStmnt!$E:$E,$D$162,LinkFromIncStmnt!$H:$H, $D164,LinkFromIncStmnt!$F:$F, M$129)</f>
        <v>0</v>
      </c>
      <c r="N164" s="3">
        <f>SUMIFS(LinkFromIncStmnt!$D:$D,LinkFromIncStmnt!$E:$E,$D$162,LinkFromIncStmnt!$H:$H, $D164,LinkFromIncStmnt!$F:$F, N$129)</f>
        <v>0</v>
      </c>
      <c r="O164" s="3">
        <f>SUMIFS(LinkFromIncStmnt!$D:$D,LinkFromIncStmnt!$E:$E,$D$162,LinkFromIncStmnt!$H:$H, $D164,LinkFromIncStmnt!$F:$F, O$129)</f>
        <v>0</v>
      </c>
      <c r="P164" s="3">
        <f>SUMIFS(LinkFromIncStmnt!$D:$D,LinkFromIncStmnt!$E:$E,$D$162,LinkFromIncStmnt!$H:$H, $D164,LinkFromIncStmnt!$F:$F, P$129)</f>
        <v>0</v>
      </c>
      <c r="Q164" s="3">
        <f>SUMIFS(LinkFromIncStmnt!$D:$D,LinkFromIncStmnt!$E:$E,$D$162,LinkFromIncStmnt!$H:$H, $D164,LinkFromIncStmnt!$F:$F, Q$129)</f>
        <v>0</v>
      </c>
      <c r="R164" s="3">
        <f>SUMIFS(LinkFromIncStmnt!$D:$D,LinkFromIncStmnt!$E:$E,$D$162,LinkFromIncStmnt!$H:$H, $D164,LinkFromIncStmnt!$F:$F, R$129)</f>
        <v>0</v>
      </c>
      <c r="S164" s="3">
        <f>SUMIFS(LinkFromIncStmnt!$D:$D,LinkFromIncStmnt!$E:$E,$D$162,LinkFromIncStmnt!$H:$H, $D164,LinkFromIncStmnt!$F:$F, S$129)</f>
        <v>0</v>
      </c>
      <c r="T164" s="3">
        <f>SUMIFS(LinkFromIncStmnt!$D:$D,LinkFromIncStmnt!$E:$E,$D$162,LinkFromIncStmnt!$H:$H, $D164,LinkFromIncStmnt!$F:$F, T$129)</f>
        <v>0</v>
      </c>
      <c r="U164" s="3">
        <f>SUMIFS(LinkFromIncStmnt!$D:$D,LinkFromIncStmnt!$E:$E,$D$162,LinkFromIncStmnt!$H:$H, $D164,LinkFromIncStmnt!$F:$F, U$129)</f>
        <v>0</v>
      </c>
      <c r="V164" s="3">
        <f t="shared" ref="V164:V187" si="12">SUM(H164:U164)-F164</f>
        <v>0</v>
      </c>
      <c r="W164" s="3"/>
    </row>
    <row r="165" spans="2:23" x14ac:dyDescent="0.2">
      <c r="B165" s="3"/>
      <c r="D165" s="1" t="str">
        <f>D135</f>
        <v>Chemicals</v>
      </c>
      <c r="F165" s="3">
        <f>SUMIFS(LinkFromIncStmnt!$D:$D,LinkFromIncStmnt!$E:$E,$D$162,LinkFromIncStmnt!$H:$H, $D165)</f>
        <v>0</v>
      </c>
      <c r="H165" s="3">
        <f>SUMIFS(LinkFromIncStmnt!$D:$D,LinkFromIncStmnt!$E:$E,$D$162,LinkFromIncStmnt!$H:$H, $D165,LinkFromIncStmnt!$F:$F, H$129)</f>
        <v>0</v>
      </c>
      <c r="I165" s="3">
        <f>SUMIFS(LinkFromIncStmnt!$D:$D,LinkFromIncStmnt!$E:$E,$D$162,LinkFromIncStmnt!$H:$H, $D165,LinkFromIncStmnt!$F:$F, I$129)</f>
        <v>0</v>
      </c>
      <c r="J165" s="3">
        <f>SUMIFS(LinkFromIncStmnt!$D:$D,LinkFromIncStmnt!$E:$E,$D$162,LinkFromIncStmnt!$H:$H, $D165,LinkFromIncStmnt!$F:$F, J$129)</f>
        <v>0</v>
      </c>
      <c r="K165" s="3">
        <f>SUMIFS(LinkFromIncStmnt!$D:$D,LinkFromIncStmnt!$E:$E,$D$162,LinkFromIncStmnt!$H:$H, $D165,LinkFromIncStmnt!$F:$F, K$129)</f>
        <v>0</v>
      </c>
      <c r="L165" s="3">
        <f>SUMIFS(LinkFromIncStmnt!$D:$D,LinkFromIncStmnt!$E:$E,$D$162,LinkFromIncStmnt!$H:$H, $D165,LinkFromIncStmnt!$F:$F, L$129)</f>
        <v>0</v>
      </c>
      <c r="M165" s="3">
        <f>SUMIFS(LinkFromIncStmnt!$D:$D,LinkFromIncStmnt!$E:$E,$D$162,LinkFromIncStmnt!$H:$H, $D165,LinkFromIncStmnt!$F:$F, M$129)</f>
        <v>0</v>
      </c>
      <c r="N165" s="3">
        <f>SUMIFS(LinkFromIncStmnt!$D:$D,LinkFromIncStmnt!$E:$E,$D$162,LinkFromIncStmnt!$H:$H, $D165,LinkFromIncStmnt!$F:$F, N$129)</f>
        <v>0</v>
      </c>
      <c r="O165" s="3">
        <f>SUMIFS(LinkFromIncStmnt!$D:$D,LinkFromIncStmnt!$E:$E,$D$162,LinkFromIncStmnt!$H:$H, $D165,LinkFromIncStmnt!$F:$F, O$129)</f>
        <v>0</v>
      </c>
      <c r="P165" s="3">
        <f>SUMIFS(LinkFromIncStmnt!$D:$D,LinkFromIncStmnt!$E:$E,$D$162,LinkFromIncStmnt!$H:$H, $D165,LinkFromIncStmnt!$F:$F, P$129)</f>
        <v>0</v>
      </c>
      <c r="Q165" s="3">
        <f>SUMIFS(LinkFromIncStmnt!$D:$D,LinkFromIncStmnt!$E:$E,$D$162,LinkFromIncStmnt!$H:$H, $D165,LinkFromIncStmnt!$F:$F, Q$129)</f>
        <v>0</v>
      </c>
      <c r="R165" s="3">
        <f>SUMIFS(LinkFromIncStmnt!$D:$D,LinkFromIncStmnt!$E:$E,$D$162,LinkFromIncStmnt!$H:$H, $D165,LinkFromIncStmnt!$F:$F, R$129)</f>
        <v>0</v>
      </c>
      <c r="S165" s="3">
        <f>SUMIFS(LinkFromIncStmnt!$D:$D,LinkFromIncStmnt!$E:$E,$D$162,LinkFromIncStmnt!$H:$H, $D165,LinkFromIncStmnt!$F:$F, S$129)</f>
        <v>0</v>
      </c>
      <c r="T165" s="3">
        <f>SUMIFS(LinkFromIncStmnt!$D:$D,LinkFromIncStmnt!$E:$E,$D$162,LinkFromIncStmnt!$H:$H, $D165,LinkFromIncStmnt!$F:$F, T$129)</f>
        <v>0</v>
      </c>
      <c r="U165" s="3">
        <f>SUMIFS(LinkFromIncStmnt!$D:$D,LinkFromIncStmnt!$E:$E,$D$162,LinkFromIncStmnt!$H:$H, $D165,LinkFromIncStmnt!$F:$F, U$129)</f>
        <v>0</v>
      </c>
      <c r="V165" s="3">
        <f t="shared" si="12"/>
        <v>0</v>
      </c>
      <c r="W165" s="3"/>
    </row>
    <row r="166" spans="2:23" x14ac:dyDescent="0.2">
      <c r="B166" s="3"/>
      <c r="D166" s="1" t="str">
        <f>D136</f>
        <v>Waste Disposal</v>
      </c>
      <c r="F166" s="3">
        <f>SUMIFS(LinkFromIncStmnt!$D:$D,LinkFromIncStmnt!$E:$E,$D$162,LinkFromIncStmnt!$H:$H, $D166)</f>
        <v>0</v>
      </c>
      <c r="H166" s="3">
        <f>SUMIFS(LinkFromIncStmnt!$D:$D,LinkFromIncStmnt!$E:$E,$D$162,LinkFromIncStmnt!$H:$H, $D166,LinkFromIncStmnt!$F:$F, H$129)</f>
        <v>0</v>
      </c>
      <c r="I166" s="3">
        <f>SUMIFS(LinkFromIncStmnt!$D:$D,LinkFromIncStmnt!$E:$E,$D$162,LinkFromIncStmnt!$H:$H, $D166,LinkFromIncStmnt!$F:$F, I$129)</f>
        <v>0</v>
      </c>
      <c r="J166" s="3">
        <f>SUMIFS(LinkFromIncStmnt!$D:$D,LinkFromIncStmnt!$E:$E,$D$162,LinkFromIncStmnt!$H:$H, $D166,LinkFromIncStmnt!$F:$F, J$129)</f>
        <v>0</v>
      </c>
      <c r="K166" s="3">
        <f>SUMIFS(LinkFromIncStmnt!$D:$D,LinkFromIncStmnt!$E:$E,$D$162,LinkFromIncStmnt!$H:$H, $D166,LinkFromIncStmnt!$F:$F, K$129)</f>
        <v>0</v>
      </c>
      <c r="L166" s="3">
        <f>SUMIFS(LinkFromIncStmnt!$D:$D,LinkFromIncStmnt!$E:$E,$D$162,LinkFromIncStmnt!$H:$H, $D166,LinkFromIncStmnt!$F:$F, L$129)</f>
        <v>0</v>
      </c>
      <c r="M166" s="3">
        <f>SUMIFS(LinkFromIncStmnt!$D:$D,LinkFromIncStmnt!$E:$E,$D$162,LinkFromIncStmnt!$H:$H, $D166,LinkFromIncStmnt!$F:$F, M$129)</f>
        <v>0</v>
      </c>
      <c r="N166" s="3">
        <f>SUMIFS(LinkFromIncStmnt!$D:$D,LinkFromIncStmnt!$E:$E,$D$162,LinkFromIncStmnt!$H:$H, $D166,LinkFromIncStmnt!$F:$F, N$129)</f>
        <v>0</v>
      </c>
      <c r="O166" s="3">
        <f>SUMIFS(LinkFromIncStmnt!$D:$D,LinkFromIncStmnt!$E:$E,$D$162,LinkFromIncStmnt!$H:$H, $D166,LinkFromIncStmnt!$F:$F, O$129)</f>
        <v>0</v>
      </c>
      <c r="P166" s="3">
        <f>SUMIFS(LinkFromIncStmnt!$D:$D,LinkFromIncStmnt!$E:$E,$D$162,LinkFromIncStmnt!$H:$H, $D166,LinkFromIncStmnt!$F:$F, P$129)</f>
        <v>0</v>
      </c>
      <c r="Q166" s="3">
        <f>SUMIFS(LinkFromIncStmnt!$D:$D,LinkFromIncStmnt!$E:$E,$D$162,LinkFromIncStmnt!$H:$H, $D166,LinkFromIncStmnt!$F:$F, Q$129)</f>
        <v>0</v>
      </c>
      <c r="R166" s="3">
        <f>SUMIFS(LinkFromIncStmnt!$D:$D,LinkFromIncStmnt!$E:$E,$D$162,LinkFromIncStmnt!$H:$H, $D166,LinkFromIncStmnt!$F:$F, R$129)</f>
        <v>0</v>
      </c>
      <c r="S166" s="3">
        <f>SUMIFS(LinkFromIncStmnt!$D:$D,LinkFromIncStmnt!$E:$E,$D$162,LinkFromIncStmnt!$H:$H, $D166,LinkFromIncStmnt!$F:$F, S$129)</f>
        <v>0</v>
      </c>
      <c r="T166" s="3">
        <f>SUMIFS(LinkFromIncStmnt!$D:$D,LinkFromIncStmnt!$E:$E,$D$162,LinkFromIncStmnt!$H:$H, $D166,LinkFromIncStmnt!$F:$F, T$129)</f>
        <v>0</v>
      </c>
      <c r="U166" s="3">
        <f>SUMIFS(LinkFromIncStmnt!$D:$D,LinkFromIncStmnt!$E:$E,$D$162,LinkFromIncStmnt!$H:$H, $D166,LinkFromIncStmnt!$F:$F, U$129)</f>
        <v>0</v>
      </c>
      <c r="V166" s="3">
        <f t="shared" si="12"/>
        <v>0</v>
      </c>
      <c r="W166" s="3"/>
    </row>
    <row r="167" spans="2:23" x14ac:dyDescent="0.2">
      <c r="B167" s="3"/>
      <c r="D167" s="1" t="str">
        <f>D137</f>
        <v>Salaries and Wages</v>
      </c>
      <c r="F167" s="3">
        <f>SUMIFS(LinkFromIncStmnt!$D:$D,LinkFromIncStmnt!$E:$E,$D$162,LinkFromIncStmnt!$H:$H, $D167)</f>
        <v>3040913.9121629368</v>
      </c>
      <c r="H167" s="3">
        <f>SUMIFS(LinkFromIncStmnt!$D:$D,LinkFromIncStmnt!$E:$E,$D$162,LinkFromIncStmnt!$H:$H, $D167,LinkFromIncStmnt!$F:$F, H$129)</f>
        <v>0</v>
      </c>
      <c r="I167" s="3">
        <f>SUMIFS(LinkFromIncStmnt!$D:$D,LinkFromIncStmnt!$E:$E,$D$162,LinkFromIncStmnt!$H:$H, $D167,LinkFromIncStmnt!$F:$F, I$129)</f>
        <v>0</v>
      </c>
      <c r="J167" s="3">
        <f>SUMIFS(LinkFromIncStmnt!$D:$D,LinkFromIncStmnt!$E:$E,$D$162,LinkFromIncStmnt!$H:$H, $D167,LinkFromIncStmnt!$F:$F, J$129)</f>
        <v>550369.85838281247</v>
      </c>
      <c r="K167" s="3">
        <f>SUMIFS(LinkFromIncStmnt!$D:$D,LinkFromIncStmnt!$E:$E,$D$162,LinkFromIncStmnt!$H:$H, $D167,LinkFromIncStmnt!$F:$F, K$129)</f>
        <v>0</v>
      </c>
      <c r="L167" s="3">
        <f>SUMIFS(LinkFromIncStmnt!$D:$D,LinkFromIncStmnt!$E:$E,$D$162,LinkFromIncStmnt!$H:$H, $D167,LinkFromIncStmnt!$F:$F, L$129)</f>
        <v>1811219.0365563652</v>
      </c>
      <c r="M167" s="3">
        <f>SUMIFS(LinkFromIncStmnt!$D:$D,LinkFromIncStmnt!$E:$E,$D$162,LinkFromIncStmnt!$H:$H, $D167,LinkFromIncStmnt!$F:$F, M$129)</f>
        <v>273004.34576847544</v>
      </c>
      <c r="N167" s="3">
        <f>SUMIFS(LinkFromIncStmnt!$D:$D,LinkFromIncStmnt!$E:$E,$D$162,LinkFromIncStmnt!$H:$H, $D167,LinkFromIncStmnt!$F:$F, N$129)</f>
        <v>0</v>
      </c>
      <c r="O167" s="3">
        <f>SUMIFS(LinkFromIncStmnt!$D:$D,LinkFromIncStmnt!$E:$E,$D$162,LinkFromIncStmnt!$H:$H, $D167,LinkFromIncStmnt!$F:$F, O$129)</f>
        <v>0</v>
      </c>
      <c r="P167" s="3">
        <f>SUMIFS(LinkFromIncStmnt!$D:$D,LinkFromIncStmnt!$E:$E,$D$162,LinkFromIncStmnt!$H:$H, $D167,LinkFromIncStmnt!$F:$F, P$129)</f>
        <v>0</v>
      </c>
      <c r="Q167" s="3">
        <f>SUMIFS(LinkFromIncStmnt!$D:$D,LinkFromIncStmnt!$E:$E,$D$162,LinkFromIncStmnt!$H:$H, $D167,LinkFromIncStmnt!$F:$F, Q$129)</f>
        <v>157224.73467345766</v>
      </c>
      <c r="R167" s="3">
        <f>SUMIFS(LinkFromIncStmnt!$D:$D,LinkFromIncStmnt!$E:$E,$D$162,LinkFromIncStmnt!$H:$H, $D167,LinkFromIncStmnt!$F:$F, R$129)</f>
        <v>76816.954650858461</v>
      </c>
      <c r="S167" s="3">
        <f>SUMIFS(LinkFromIncStmnt!$D:$D,LinkFromIncStmnt!$E:$E,$D$162,LinkFromIncStmnt!$H:$H, $D167,LinkFromIncStmnt!$F:$F, S$129)</f>
        <v>172278.98213096801</v>
      </c>
      <c r="T167" s="3">
        <f>SUMIFS(LinkFromIncStmnt!$D:$D,LinkFromIncStmnt!$E:$E,$D$162,LinkFromIncStmnt!$H:$H, $D167,LinkFromIncStmnt!$F:$F, T$129)</f>
        <v>0</v>
      </c>
      <c r="U167" s="3">
        <f>SUMIFS(LinkFromIncStmnt!$D:$D,LinkFromIncStmnt!$E:$E,$D$162,LinkFromIncStmnt!$H:$H, $D167,LinkFromIncStmnt!$F:$F, U$129)</f>
        <v>0</v>
      </c>
      <c r="V167" s="3">
        <f t="shared" si="12"/>
        <v>0</v>
      </c>
      <c r="W167" s="3"/>
    </row>
    <row r="168" spans="2:23" x14ac:dyDescent="0.2">
      <c r="B168" s="3"/>
      <c r="D168" s="1" t="str">
        <f t="shared" ref="D168:D187" si="13">D139</f>
        <v>Pension Expense</v>
      </c>
      <c r="F168" s="3">
        <f>SUMIFS(LinkFromIncStmnt!$D:$D,LinkFromIncStmnt!$E:$E,$D$162,LinkFromIncStmnt!$H:$H, $D168)</f>
        <v>0</v>
      </c>
      <c r="H168" s="3">
        <f>SUMIFS(LinkFromIncStmnt!$D:$D,LinkFromIncStmnt!$E:$E,$D$162,LinkFromIncStmnt!$H:$H, $D168,LinkFromIncStmnt!$F:$F, H$129)</f>
        <v>0</v>
      </c>
      <c r="I168" s="3">
        <f>SUMIFS(LinkFromIncStmnt!$D:$D,LinkFromIncStmnt!$E:$E,$D$162,LinkFromIncStmnt!$H:$H, $D168,LinkFromIncStmnt!$F:$F, I$129)</f>
        <v>0</v>
      </c>
      <c r="J168" s="3">
        <f>SUMIFS(LinkFromIncStmnt!$D:$D,LinkFromIncStmnt!$E:$E,$D$162,LinkFromIncStmnt!$H:$H, $D168,LinkFromIncStmnt!$F:$F, J$129)</f>
        <v>0</v>
      </c>
      <c r="K168" s="3">
        <f>SUMIFS(LinkFromIncStmnt!$D:$D,LinkFromIncStmnt!$E:$E,$D$162,LinkFromIncStmnt!$H:$H, $D168,LinkFromIncStmnt!$F:$F, K$129)</f>
        <v>0</v>
      </c>
      <c r="L168" s="3">
        <f>SUMIFS(LinkFromIncStmnt!$D:$D,LinkFromIncStmnt!$E:$E,$D$162,LinkFromIncStmnt!$H:$H, $D168,LinkFromIncStmnt!$F:$F, L$129)</f>
        <v>0</v>
      </c>
      <c r="M168" s="3">
        <f>SUMIFS(LinkFromIncStmnt!$D:$D,LinkFromIncStmnt!$E:$E,$D$162,LinkFromIncStmnt!$H:$H, $D168,LinkFromIncStmnt!$F:$F, M$129)</f>
        <v>0</v>
      </c>
      <c r="N168" s="3">
        <f>SUMIFS(LinkFromIncStmnt!$D:$D,LinkFromIncStmnt!$E:$E,$D$162,LinkFromIncStmnt!$H:$H, $D168,LinkFromIncStmnt!$F:$F, N$129)</f>
        <v>0</v>
      </c>
      <c r="O168" s="3">
        <f>SUMIFS(LinkFromIncStmnt!$D:$D,LinkFromIncStmnt!$E:$E,$D$162,LinkFromIncStmnt!$H:$H, $D168,LinkFromIncStmnt!$F:$F, O$129)</f>
        <v>0</v>
      </c>
      <c r="P168" s="3">
        <f>SUMIFS(LinkFromIncStmnt!$D:$D,LinkFromIncStmnt!$E:$E,$D$162,LinkFromIncStmnt!$H:$H, $D168,LinkFromIncStmnt!$F:$F, P$129)</f>
        <v>0</v>
      </c>
      <c r="Q168" s="3">
        <f>SUMIFS(LinkFromIncStmnt!$D:$D,LinkFromIncStmnt!$E:$E,$D$162,LinkFromIncStmnt!$H:$H, $D168,LinkFromIncStmnt!$F:$F, Q$129)</f>
        <v>0</v>
      </c>
      <c r="R168" s="3">
        <f>SUMIFS(LinkFromIncStmnt!$D:$D,LinkFromIncStmnt!$E:$E,$D$162,LinkFromIncStmnt!$H:$H, $D168,LinkFromIncStmnt!$F:$F, R$129)</f>
        <v>0</v>
      </c>
      <c r="S168" s="3">
        <f>SUMIFS(LinkFromIncStmnt!$D:$D,LinkFromIncStmnt!$E:$E,$D$162,LinkFromIncStmnt!$H:$H, $D168,LinkFromIncStmnt!$F:$F, S$129)</f>
        <v>0</v>
      </c>
      <c r="T168" s="3">
        <f>SUMIFS(LinkFromIncStmnt!$D:$D,LinkFromIncStmnt!$E:$E,$D$162,LinkFromIncStmnt!$H:$H, $D168,LinkFromIncStmnt!$F:$F, T$129)</f>
        <v>0</v>
      </c>
      <c r="U168" s="3">
        <f>SUMIFS(LinkFromIncStmnt!$D:$D,LinkFromIncStmnt!$E:$E,$D$162,LinkFromIncStmnt!$H:$H, $D168,LinkFromIncStmnt!$F:$F, U$129)</f>
        <v>0</v>
      </c>
      <c r="V168" s="3">
        <f t="shared" si="12"/>
        <v>0</v>
      </c>
      <c r="W168" s="3"/>
    </row>
    <row r="169" spans="2:23" x14ac:dyDescent="0.2">
      <c r="B169" s="3"/>
      <c r="D169" s="1" t="str">
        <f t="shared" si="13"/>
        <v>OPEB Expense</v>
      </c>
      <c r="F169" s="3">
        <f>SUMIFS(LinkFromIncStmnt!$D:$D,LinkFromIncStmnt!$E:$E,$D$162,LinkFromIncStmnt!$H:$H, $D169)</f>
        <v>0</v>
      </c>
      <c r="H169" s="3">
        <f>SUMIFS(LinkFromIncStmnt!$D:$D,LinkFromIncStmnt!$E:$E,$D$162,LinkFromIncStmnt!$H:$H, $D169,LinkFromIncStmnt!$F:$F, H$129)</f>
        <v>0</v>
      </c>
      <c r="I169" s="3">
        <f>SUMIFS(LinkFromIncStmnt!$D:$D,LinkFromIncStmnt!$E:$E,$D$162,LinkFromIncStmnt!$H:$H, $D169,LinkFromIncStmnt!$F:$F, I$129)</f>
        <v>0</v>
      </c>
      <c r="J169" s="3">
        <f>SUMIFS(LinkFromIncStmnt!$D:$D,LinkFromIncStmnt!$E:$E,$D$162,LinkFromIncStmnt!$H:$H, $D169,LinkFromIncStmnt!$F:$F, J$129)</f>
        <v>0</v>
      </c>
      <c r="K169" s="3">
        <f>SUMIFS(LinkFromIncStmnt!$D:$D,LinkFromIncStmnt!$E:$E,$D$162,LinkFromIncStmnt!$H:$H, $D169,LinkFromIncStmnt!$F:$F, K$129)</f>
        <v>0</v>
      </c>
      <c r="L169" s="3">
        <f>SUMIFS(LinkFromIncStmnt!$D:$D,LinkFromIncStmnt!$E:$E,$D$162,LinkFromIncStmnt!$H:$H, $D169,LinkFromIncStmnt!$F:$F, L$129)</f>
        <v>0</v>
      </c>
      <c r="M169" s="3">
        <f>SUMIFS(LinkFromIncStmnt!$D:$D,LinkFromIncStmnt!$E:$E,$D$162,LinkFromIncStmnt!$H:$H, $D169,LinkFromIncStmnt!$F:$F, M$129)</f>
        <v>0</v>
      </c>
      <c r="N169" s="3">
        <f>SUMIFS(LinkFromIncStmnt!$D:$D,LinkFromIncStmnt!$E:$E,$D$162,LinkFromIncStmnt!$H:$H, $D169,LinkFromIncStmnt!$F:$F, N$129)</f>
        <v>0</v>
      </c>
      <c r="O169" s="3">
        <f>SUMIFS(LinkFromIncStmnt!$D:$D,LinkFromIncStmnt!$E:$E,$D$162,LinkFromIncStmnt!$H:$H, $D169,LinkFromIncStmnt!$F:$F, O$129)</f>
        <v>0</v>
      </c>
      <c r="P169" s="3">
        <f>SUMIFS(LinkFromIncStmnt!$D:$D,LinkFromIncStmnt!$E:$E,$D$162,LinkFromIncStmnt!$H:$H, $D169,LinkFromIncStmnt!$F:$F, P$129)</f>
        <v>0</v>
      </c>
      <c r="Q169" s="3">
        <f>SUMIFS(LinkFromIncStmnt!$D:$D,LinkFromIncStmnt!$E:$E,$D$162,LinkFromIncStmnt!$H:$H, $D169,LinkFromIncStmnt!$F:$F, Q$129)</f>
        <v>0</v>
      </c>
      <c r="R169" s="3">
        <f>SUMIFS(LinkFromIncStmnt!$D:$D,LinkFromIncStmnt!$E:$E,$D$162,LinkFromIncStmnt!$H:$H, $D169,LinkFromIncStmnt!$F:$F, R$129)</f>
        <v>0</v>
      </c>
      <c r="S169" s="3">
        <f>SUMIFS(LinkFromIncStmnt!$D:$D,LinkFromIncStmnt!$E:$E,$D$162,LinkFromIncStmnt!$H:$H, $D169,LinkFromIncStmnt!$F:$F, S$129)</f>
        <v>0</v>
      </c>
      <c r="T169" s="3">
        <f>SUMIFS(LinkFromIncStmnt!$D:$D,LinkFromIncStmnt!$E:$E,$D$162,LinkFromIncStmnt!$H:$H, $D169,LinkFromIncStmnt!$F:$F, T$129)</f>
        <v>0</v>
      </c>
      <c r="U169" s="3">
        <f>SUMIFS(LinkFromIncStmnt!$D:$D,LinkFromIncStmnt!$E:$E,$D$162,LinkFromIncStmnt!$H:$H, $D169,LinkFromIncStmnt!$F:$F, U$129)</f>
        <v>0</v>
      </c>
      <c r="V169" s="3">
        <f t="shared" si="12"/>
        <v>0</v>
      </c>
      <c r="W169" s="3"/>
    </row>
    <row r="170" spans="2:23" x14ac:dyDescent="0.2">
      <c r="B170" s="3"/>
      <c r="D170" s="1" t="str">
        <f t="shared" si="13"/>
        <v>Group Insurance Expense</v>
      </c>
      <c r="F170" s="3">
        <f>SUMIFS(LinkFromIncStmnt!$D:$D,LinkFromIncStmnt!$E:$E,$D$162,LinkFromIncStmnt!$H:$H, $D170)</f>
        <v>0</v>
      </c>
      <c r="H170" s="3">
        <f>SUMIFS(LinkFromIncStmnt!$D:$D,LinkFromIncStmnt!$E:$E,$D$162,LinkFromIncStmnt!$H:$H, $D170,LinkFromIncStmnt!$F:$F, H$129)</f>
        <v>0</v>
      </c>
      <c r="I170" s="3">
        <f>SUMIFS(LinkFromIncStmnt!$D:$D,LinkFromIncStmnt!$E:$E,$D$162,LinkFromIncStmnt!$H:$H, $D170,LinkFromIncStmnt!$F:$F, I$129)</f>
        <v>0</v>
      </c>
      <c r="J170" s="3">
        <f>SUMIFS(LinkFromIncStmnt!$D:$D,LinkFromIncStmnt!$E:$E,$D$162,LinkFromIncStmnt!$H:$H, $D170,LinkFromIncStmnt!$F:$F, J$129)</f>
        <v>0</v>
      </c>
      <c r="K170" s="3">
        <f>SUMIFS(LinkFromIncStmnt!$D:$D,LinkFromIncStmnt!$E:$E,$D$162,LinkFromIncStmnt!$H:$H, $D170,LinkFromIncStmnt!$F:$F, K$129)</f>
        <v>0</v>
      </c>
      <c r="L170" s="3">
        <f>SUMIFS(LinkFromIncStmnt!$D:$D,LinkFromIncStmnt!$E:$E,$D$162,LinkFromIncStmnt!$H:$H, $D170,LinkFromIncStmnt!$F:$F, L$129)</f>
        <v>0</v>
      </c>
      <c r="M170" s="3">
        <f>SUMIFS(LinkFromIncStmnt!$D:$D,LinkFromIncStmnt!$E:$E,$D$162,LinkFromIncStmnt!$H:$H, $D170,LinkFromIncStmnt!$F:$F, M$129)</f>
        <v>0</v>
      </c>
      <c r="N170" s="3">
        <f>SUMIFS(LinkFromIncStmnt!$D:$D,LinkFromIncStmnt!$E:$E,$D$162,LinkFromIncStmnt!$H:$H, $D170,LinkFromIncStmnt!$F:$F, N$129)</f>
        <v>0</v>
      </c>
      <c r="O170" s="3">
        <f>SUMIFS(LinkFromIncStmnt!$D:$D,LinkFromIncStmnt!$E:$E,$D$162,LinkFromIncStmnt!$H:$H, $D170,LinkFromIncStmnt!$F:$F, O$129)</f>
        <v>0</v>
      </c>
      <c r="P170" s="3">
        <f>SUMIFS(LinkFromIncStmnt!$D:$D,LinkFromIncStmnt!$E:$E,$D$162,LinkFromIncStmnt!$H:$H, $D170,LinkFromIncStmnt!$F:$F, P$129)</f>
        <v>0</v>
      </c>
      <c r="Q170" s="3">
        <f>SUMIFS(LinkFromIncStmnt!$D:$D,LinkFromIncStmnt!$E:$E,$D$162,LinkFromIncStmnt!$H:$H, $D170,LinkFromIncStmnt!$F:$F, Q$129)</f>
        <v>0</v>
      </c>
      <c r="R170" s="3">
        <f>SUMIFS(LinkFromIncStmnt!$D:$D,LinkFromIncStmnt!$E:$E,$D$162,LinkFromIncStmnt!$H:$H, $D170,LinkFromIncStmnt!$F:$F, R$129)</f>
        <v>0</v>
      </c>
      <c r="S170" s="3">
        <f>SUMIFS(LinkFromIncStmnt!$D:$D,LinkFromIncStmnt!$E:$E,$D$162,LinkFromIncStmnt!$H:$H, $D170,LinkFromIncStmnt!$F:$F, S$129)</f>
        <v>0</v>
      </c>
      <c r="T170" s="3">
        <f>SUMIFS(LinkFromIncStmnt!$D:$D,LinkFromIncStmnt!$E:$E,$D$162,LinkFromIncStmnt!$H:$H, $D170,LinkFromIncStmnt!$F:$F, T$129)</f>
        <v>0</v>
      </c>
      <c r="U170" s="3">
        <f>SUMIFS(LinkFromIncStmnt!$D:$D,LinkFromIncStmnt!$E:$E,$D$162,LinkFromIncStmnt!$H:$H, $D170,LinkFromIncStmnt!$F:$F, U$129)</f>
        <v>0</v>
      </c>
      <c r="V170" s="3">
        <f t="shared" si="12"/>
        <v>0</v>
      </c>
      <c r="W170" s="3"/>
    </row>
    <row r="171" spans="2:23" x14ac:dyDescent="0.2">
      <c r="B171" s="3"/>
      <c r="D171" s="1" t="str">
        <f t="shared" si="13"/>
        <v>Other Benefits</v>
      </c>
      <c r="F171" s="3">
        <f>SUMIFS(LinkFromIncStmnt!$D:$D,LinkFromIncStmnt!$E:$E,$D$162,LinkFromIncStmnt!$H:$H, $D171)</f>
        <v>0</v>
      </c>
      <c r="H171" s="3">
        <f>SUMIFS(LinkFromIncStmnt!$D:$D,LinkFromIncStmnt!$E:$E,$D$162,LinkFromIncStmnt!$H:$H, $D171,LinkFromIncStmnt!$F:$F, H$129)</f>
        <v>0</v>
      </c>
      <c r="I171" s="3">
        <f>SUMIFS(LinkFromIncStmnt!$D:$D,LinkFromIncStmnt!$E:$E,$D$162,LinkFromIncStmnt!$H:$H, $D171,LinkFromIncStmnt!$F:$F, I$129)</f>
        <v>0</v>
      </c>
      <c r="J171" s="3">
        <f>SUMIFS(LinkFromIncStmnt!$D:$D,LinkFromIncStmnt!$E:$E,$D$162,LinkFromIncStmnt!$H:$H, $D171,LinkFromIncStmnt!$F:$F, J$129)</f>
        <v>0</v>
      </c>
      <c r="K171" s="3">
        <f>SUMIFS(LinkFromIncStmnt!$D:$D,LinkFromIncStmnt!$E:$E,$D$162,LinkFromIncStmnt!$H:$H, $D171,LinkFromIncStmnt!$F:$F, K$129)</f>
        <v>0</v>
      </c>
      <c r="L171" s="3">
        <f>SUMIFS(LinkFromIncStmnt!$D:$D,LinkFromIncStmnt!$E:$E,$D$162,LinkFromIncStmnt!$H:$H, $D171,LinkFromIncStmnt!$F:$F, L$129)</f>
        <v>0</v>
      </c>
      <c r="M171" s="3">
        <f>SUMIFS(LinkFromIncStmnt!$D:$D,LinkFromIncStmnt!$E:$E,$D$162,LinkFromIncStmnt!$H:$H, $D171,LinkFromIncStmnt!$F:$F, M$129)</f>
        <v>0</v>
      </c>
      <c r="N171" s="3">
        <f>SUMIFS(LinkFromIncStmnt!$D:$D,LinkFromIncStmnt!$E:$E,$D$162,LinkFromIncStmnt!$H:$H, $D171,LinkFromIncStmnt!$F:$F, N$129)</f>
        <v>0</v>
      </c>
      <c r="O171" s="3">
        <f>SUMIFS(LinkFromIncStmnt!$D:$D,LinkFromIncStmnt!$E:$E,$D$162,LinkFromIncStmnt!$H:$H, $D171,LinkFromIncStmnt!$F:$F, O$129)</f>
        <v>0</v>
      </c>
      <c r="P171" s="3">
        <f>SUMIFS(LinkFromIncStmnt!$D:$D,LinkFromIncStmnt!$E:$E,$D$162,LinkFromIncStmnt!$H:$H, $D171,LinkFromIncStmnt!$F:$F, P$129)</f>
        <v>0</v>
      </c>
      <c r="Q171" s="3">
        <f>SUMIFS(LinkFromIncStmnt!$D:$D,LinkFromIncStmnt!$E:$E,$D$162,LinkFromIncStmnt!$H:$H, $D171,LinkFromIncStmnt!$F:$F, Q$129)</f>
        <v>0</v>
      </c>
      <c r="R171" s="3">
        <f>SUMIFS(LinkFromIncStmnt!$D:$D,LinkFromIncStmnt!$E:$E,$D$162,LinkFromIncStmnt!$H:$H, $D171,LinkFromIncStmnt!$F:$F, R$129)</f>
        <v>0</v>
      </c>
      <c r="S171" s="3">
        <f>SUMIFS(LinkFromIncStmnt!$D:$D,LinkFromIncStmnt!$E:$E,$D$162,LinkFromIncStmnt!$H:$H, $D171,LinkFromIncStmnt!$F:$F, S$129)</f>
        <v>0</v>
      </c>
      <c r="T171" s="3">
        <f>SUMIFS(LinkFromIncStmnt!$D:$D,LinkFromIncStmnt!$E:$E,$D$162,LinkFromIncStmnt!$H:$H, $D171,LinkFromIncStmnt!$F:$F, T$129)</f>
        <v>0</v>
      </c>
      <c r="U171" s="3">
        <f>SUMIFS(LinkFromIncStmnt!$D:$D,LinkFromIncStmnt!$E:$E,$D$162,LinkFromIncStmnt!$H:$H, $D171,LinkFromIncStmnt!$F:$F, U$129)</f>
        <v>0</v>
      </c>
      <c r="V171" s="3">
        <f t="shared" si="12"/>
        <v>0</v>
      </c>
      <c r="W171" s="3"/>
    </row>
    <row r="172" spans="2:23" x14ac:dyDescent="0.2">
      <c r="B172" s="3"/>
      <c r="D172" s="1" t="str">
        <f t="shared" si="13"/>
        <v>Support Services</v>
      </c>
      <c r="F172" s="3">
        <f>SUMIFS(LinkFromIncStmnt!$D:$D,LinkFromIncStmnt!$E:$E,$D$162,LinkFromIncStmnt!$H:$H, $D172)</f>
        <v>0</v>
      </c>
      <c r="H172" s="3">
        <f>SUMIFS(LinkFromIncStmnt!$D:$D,LinkFromIncStmnt!$E:$E,$D$162,LinkFromIncStmnt!$H:$H, $D172,LinkFromIncStmnt!$F:$F, H$129)</f>
        <v>0</v>
      </c>
      <c r="I172" s="3">
        <f>SUMIFS(LinkFromIncStmnt!$D:$D,LinkFromIncStmnt!$E:$E,$D$162,LinkFromIncStmnt!$H:$H, $D172,LinkFromIncStmnt!$F:$F, I$129)</f>
        <v>0</v>
      </c>
      <c r="J172" s="3">
        <f>SUMIFS(LinkFromIncStmnt!$D:$D,LinkFromIncStmnt!$E:$E,$D$162,LinkFromIncStmnt!$H:$H, $D172,LinkFromIncStmnt!$F:$F, J$129)</f>
        <v>0</v>
      </c>
      <c r="K172" s="3">
        <f>SUMIFS(LinkFromIncStmnt!$D:$D,LinkFromIncStmnt!$E:$E,$D$162,LinkFromIncStmnt!$H:$H, $D172,LinkFromIncStmnt!$F:$F, K$129)</f>
        <v>0</v>
      </c>
      <c r="L172" s="3">
        <f>SUMIFS(LinkFromIncStmnt!$D:$D,LinkFromIncStmnt!$E:$E,$D$162,LinkFromIncStmnt!$H:$H, $D172,LinkFromIncStmnt!$F:$F, L$129)</f>
        <v>0</v>
      </c>
      <c r="M172" s="3">
        <f>SUMIFS(LinkFromIncStmnt!$D:$D,LinkFromIncStmnt!$E:$E,$D$162,LinkFromIncStmnt!$H:$H, $D172,LinkFromIncStmnt!$F:$F, M$129)</f>
        <v>0</v>
      </c>
      <c r="N172" s="3">
        <f>SUMIFS(LinkFromIncStmnt!$D:$D,LinkFromIncStmnt!$E:$E,$D$162,LinkFromIncStmnt!$H:$H, $D172,LinkFromIncStmnt!$F:$F, N$129)</f>
        <v>0</v>
      </c>
      <c r="O172" s="3">
        <f>SUMIFS(LinkFromIncStmnt!$D:$D,LinkFromIncStmnt!$E:$E,$D$162,LinkFromIncStmnt!$H:$H, $D172,LinkFromIncStmnt!$F:$F, O$129)</f>
        <v>0</v>
      </c>
      <c r="P172" s="3">
        <f>SUMIFS(LinkFromIncStmnt!$D:$D,LinkFromIncStmnt!$E:$E,$D$162,LinkFromIncStmnt!$H:$H, $D172,LinkFromIncStmnt!$F:$F, P$129)</f>
        <v>0</v>
      </c>
      <c r="Q172" s="3">
        <f>SUMIFS(LinkFromIncStmnt!$D:$D,LinkFromIncStmnt!$E:$E,$D$162,LinkFromIncStmnt!$H:$H, $D172,LinkFromIncStmnt!$F:$F, Q$129)</f>
        <v>0</v>
      </c>
      <c r="R172" s="3">
        <f>SUMIFS(LinkFromIncStmnt!$D:$D,LinkFromIncStmnt!$E:$E,$D$162,LinkFromIncStmnt!$H:$H, $D172,LinkFromIncStmnt!$F:$F, R$129)</f>
        <v>0</v>
      </c>
      <c r="S172" s="3">
        <f>SUMIFS(LinkFromIncStmnt!$D:$D,LinkFromIncStmnt!$E:$E,$D$162,LinkFromIncStmnt!$H:$H, $D172,LinkFromIncStmnt!$F:$F, S$129)</f>
        <v>0</v>
      </c>
      <c r="T172" s="3">
        <f>SUMIFS(LinkFromIncStmnt!$D:$D,LinkFromIncStmnt!$E:$E,$D$162,LinkFromIncStmnt!$H:$H, $D172,LinkFromIncStmnt!$F:$F, T$129)</f>
        <v>0</v>
      </c>
      <c r="U172" s="3">
        <f>SUMIFS(LinkFromIncStmnt!$D:$D,LinkFromIncStmnt!$E:$E,$D$162,LinkFromIncStmnt!$H:$H, $D172,LinkFromIncStmnt!$F:$F, U$129)</f>
        <v>0</v>
      </c>
      <c r="V172" s="3">
        <f t="shared" si="12"/>
        <v>0</v>
      </c>
      <c r="W172" s="3"/>
    </row>
    <row r="173" spans="2:23" x14ac:dyDescent="0.2">
      <c r="B173" s="3"/>
      <c r="D173" s="1" t="str">
        <f t="shared" si="13"/>
        <v>Contracted Services</v>
      </c>
      <c r="F173" s="3">
        <f>SUMIFS(LinkFromIncStmnt!$D:$D,LinkFromIncStmnt!$E:$E,$D$162,LinkFromIncStmnt!$H:$H, $D173)</f>
        <v>0</v>
      </c>
      <c r="H173" s="3">
        <f>SUMIFS(LinkFromIncStmnt!$D:$D,LinkFromIncStmnt!$E:$E,$D$162,LinkFromIncStmnt!$H:$H, $D173,LinkFromIncStmnt!$F:$F, H$129)</f>
        <v>0</v>
      </c>
      <c r="I173" s="3">
        <f>SUMIFS(LinkFromIncStmnt!$D:$D,LinkFromIncStmnt!$E:$E,$D$162,LinkFromIncStmnt!$H:$H, $D173,LinkFromIncStmnt!$F:$F, I$129)</f>
        <v>0</v>
      </c>
      <c r="J173" s="3">
        <f>SUMIFS(LinkFromIncStmnt!$D:$D,LinkFromIncStmnt!$E:$E,$D$162,LinkFromIncStmnt!$H:$H, $D173,LinkFromIncStmnt!$F:$F, J$129)</f>
        <v>0</v>
      </c>
      <c r="K173" s="3">
        <f>SUMIFS(LinkFromIncStmnt!$D:$D,LinkFromIncStmnt!$E:$E,$D$162,LinkFromIncStmnt!$H:$H, $D173,LinkFromIncStmnt!$F:$F, K$129)</f>
        <v>0</v>
      </c>
      <c r="L173" s="3">
        <f>SUMIFS(LinkFromIncStmnt!$D:$D,LinkFromIncStmnt!$E:$E,$D$162,LinkFromIncStmnt!$H:$H, $D173,LinkFromIncStmnt!$F:$F, L$129)</f>
        <v>0</v>
      </c>
      <c r="M173" s="3">
        <f>SUMIFS(LinkFromIncStmnt!$D:$D,LinkFromIncStmnt!$E:$E,$D$162,LinkFromIncStmnt!$H:$H, $D173,LinkFromIncStmnt!$F:$F, M$129)</f>
        <v>0</v>
      </c>
      <c r="N173" s="3">
        <f>SUMIFS(LinkFromIncStmnt!$D:$D,LinkFromIncStmnt!$E:$E,$D$162,LinkFromIncStmnt!$H:$H, $D173,LinkFromIncStmnt!$F:$F, N$129)</f>
        <v>0</v>
      </c>
      <c r="O173" s="3">
        <f>SUMIFS(LinkFromIncStmnt!$D:$D,LinkFromIncStmnt!$E:$E,$D$162,LinkFromIncStmnt!$H:$H, $D173,LinkFromIncStmnt!$F:$F, O$129)</f>
        <v>0</v>
      </c>
      <c r="P173" s="3">
        <f>SUMIFS(LinkFromIncStmnt!$D:$D,LinkFromIncStmnt!$E:$E,$D$162,LinkFromIncStmnt!$H:$H, $D173,LinkFromIncStmnt!$F:$F, P$129)</f>
        <v>0</v>
      </c>
      <c r="Q173" s="3">
        <f>SUMIFS(LinkFromIncStmnt!$D:$D,LinkFromIncStmnt!$E:$E,$D$162,LinkFromIncStmnt!$H:$H, $D173,LinkFromIncStmnt!$F:$F, Q$129)</f>
        <v>0</v>
      </c>
      <c r="R173" s="3">
        <f>SUMIFS(LinkFromIncStmnt!$D:$D,LinkFromIncStmnt!$E:$E,$D$162,LinkFromIncStmnt!$H:$H, $D173,LinkFromIncStmnt!$F:$F, R$129)</f>
        <v>0</v>
      </c>
      <c r="S173" s="3">
        <f>SUMIFS(LinkFromIncStmnt!$D:$D,LinkFromIncStmnt!$E:$E,$D$162,LinkFromIncStmnt!$H:$H, $D173,LinkFromIncStmnt!$F:$F, S$129)</f>
        <v>0</v>
      </c>
      <c r="T173" s="3">
        <f>SUMIFS(LinkFromIncStmnt!$D:$D,LinkFromIncStmnt!$E:$E,$D$162,LinkFromIncStmnt!$H:$H, $D173,LinkFromIncStmnt!$F:$F, T$129)</f>
        <v>0</v>
      </c>
      <c r="U173" s="3">
        <f>SUMIFS(LinkFromIncStmnt!$D:$D,LinkFromIncStmnt!$E:$E,$D$162,LinkFromIncStmnt!$H:$H, $D173,LinkFromIncStmnt!$F:$F, U$129)</f>
        <v>0</v>
      </c>
      <c r="V173" s="3">
        <f t="shared" si="12"/>
        <v>0</v>
      </c>
      <c r="W173" s="3"/>
    </row>
    <row r="174" spans="2:23" x14ac:dyDescent="0.2">
      <c r="B174" s="3"/>
      <c r="D174" s="1" t="str">
        <f t="shared" si="13"/>
        <v>Building Maintenance and Services</v>
      </c>
      <c r="F174" s="3">
        <f>SUMIFS(LinkFromIncStmnt!$D:$D,LinkFromIncStmnt!$E:$E,$D$162,LinkFromIncStmnt!$H:$H, $D174)</f>
        <v>0</v>
      </c>
      <c r="H174" s="3">
        <f>SUMIFS(LinkFromIncStmnt!$D:$D,LinkFromIncStmnt!$E:$E,$D$162,LinkFromIncStmnt!$H:$H, $D174,LinkFromIncStmnt!$F:$F, H$129)</f>
        <v>0</v>
      </c>
      <c r="I174" s="3">
        <f>SUMIFS(LinkFromIncStmnt!$D:$D,LinkFromIncStmnt!$E:$E,$D$162,LinkFromIncStmnt!$H:$H, $D174,LinkFromIncStmnt!$F:$F, I$129)</f>
        <v>0</v>
      </c>
      <c r="J174" s="3">
        <f>SUMIFS(LinkFromIncStmnt!$D:$D,LinkFromIncStmnt!$E:$E,$D$162,LinkFromIncStmnt!$H:$H, $D174,LinkFromIncStmnt!$F:$F, J$129)</f>
        <v>0</v>
      </c>
      <c r="K174" s="3">
        <f>SUMIFS(LinkFromIncStmnt!$D:$D,LinkFromIncStmnt!$E:$E,$D$162,LinkFromIncStmnt!$H:$H, $D174,LinkFromIncStmnt!$F:$F, K$129)</f>
        <v>0</v>
      </c>
      <c r="L174" s="3">
        <f>SUMIFS(LinkFromIncStmnt!$D:$D,LinkFromIncStmnt!$E:$E,$D$162,LinkFromIncStmnt!$H:$H, $D174,LinkFromIncStmnt!$F:$F, L$129)</f>
        <v>0</v>
      </c>
      <c r="M174" s="3">
        <f>SUMIFS(LinkFromIncStmnt!$D:$D,LinkFromIncStmnt!$E:$E,$D$162,LinkFromIncStmnt!$H:$H, $D174,LinkFromIncStmnt!$F:$F, M$129)</f>
        <v>0</v>
      </c>
      <c r="N174" s="3">
        <f>SUMIFS(LinkFromIncStmnt!$D:$D,LinkFromIncStmnt!$E:$E,$D$162,LinkFromIncStmnt!$H:$H, $D174,LinkFromIncStmnt!$F:$F, N$129)</f>
        <v>0</v>
      </c>
      <c r="O174" s="3">
        <f>SUMIFS(LinkFromIncStmnt!$D:$D,LinkFromIncStmnt!$E:$E,$D$162,LinkFromIncStmnt!$H:$H, $D174,LinkFromIncStmnt!$F:$F, O$129)</f>
        <v>0</v>
      </c>
      <c r="P174" s="3">
        <f>SUMIFS(LinkFromIncStmnt!$D:$D,LinkFromIncStmnt!$E:$E,$D$162,LinkFromIncStmnt!$H:$H, $D174,LinkFromIncStmnt!$F:$F, P$129)</f>
        <v>0</v>
      </c>
      <c r="Q174" s="3">
        <f>SUMIFS(LinkFromIncStmnt!$D:$D,LinkFromIncStmnt!$E:$E,$D$162,LinkFromIncStmnt!$H:$H, $D174,LinkFromIncStmnt!$F:$F, Q$129)</f>
        <v>0</v>
      </c>
      <c r="R174" s="3">
        <f>SUMIFS(LinkFromIncStmnt!$D:$D,LinkFromIncStmnt!$E:$E,$D$162,LinkFromIncStmnt!$H:$H, $D174,LinkFromIncStmnt!$F:$F, R$129)</f>
        <v>0</v>
      </c>
      <c r="S174" s="3">
        <f>SUMIFS(LinkFromIncStmnt!$D:$D,LinkFromIncStmnt!$E:$E,$D$162,LinkFromIncStmnt!$H:$H, $D174,LinkFromIncStmnt!$F:$F, S$129)</f>
        <v>0</v>
      </c>
      <c r="T174" s="3">
        <f>SUMIFS(LinkFromIncStmnt!$D:$D,LinkFromIncStmnt!$E:$E,$D$162,LinkFromIncStmnt!$H:$H, $D174,LinkFromIncStmnt!$F:$F, T$129)</f>
        <v>0</v>
      </c>
      <c r="U174" s="3">
        <f>SUMIFS(LinkFromIncStmnt!$D:$D,LinkFromIncStmnt!$E:$E,$D$162,LinkFromIncStmnt!$H:$H, $D174,LinkFromIncStmnt!$F:$F, U$129)</f>
        <v>0</v>
      </c>
      <c r="V174" s="3">
        <f t="shared" si="12"/>
        <v>0</v>
      </c>
      <c r="W174" s="3"/>
    </row>
    <row r="175" spans="2:23" x14ac:dyDescent="0.2">
      <c r="B175" s="3"/>
      <c r="D175" s="1" t="str">
        <f t="shared" si="13"/>
        <v>Telecommunication Expenses</v>
      </c>
      <c r="F175" s="3">
        <f>SUMIFS(LinkFromIncStmnt!$D:$D,LinkFromIncStmnt!$E:$E,$D$162,LinkFromIncStmnt!$H:$H, $D175)</f>
        <v>0</v>
      </c>
      <c r="H175" s="3">
        <f>SUMIFS(LinkFromIncStmnt!$D:$D,LinkFromIncStmnt!$E:$E,$D$162,LinkFromIncStmnt!$H:$H, $D175,LinkFromIncStmnt!$F:$F, H$129)</f>
        <v>0</v>
      </c>
      <c r="I175" s="3">
        <f>SUMIFS(LinkFromIncStmnt!$D:$D,LinkFromIncStmnt!$E:$E,$D$162,LinkFromIncStmnt!$H:$H, $D175,LinkFromIncStmnt!$F:$F, I$129)</f>
        <v>0</v>
      </c>
      <c r="J175" s="3">
        <f>SUMIFS(LinkFromIncStmnt!$D:$D,LinkFromIncStmnt!$E:$E,$D$162,LinkFromIncStmnt!$H:$H, $D175,LinkFromIncStmnt!$F:$F, J$129)</f>
        <v>0</v>
      </c>
      <c r="K175" s="3">
        <f>SUMIFS(LinkFromIncStmnt!$D:$D,LinkFromIncStmnt!$E:$E,$D$162,LinkFromIncStmnt!$H:$H, $D175,LinkFromIncStmnt!$F:$F, K$129)</f>
        <v>0</v>
      </c>
      <c r="L175" s="3">
        <f>SUMIFS(LinkFromIncStmnt!$D:$D,LinkFromIncStmnt!$E:$E,$D$162,LinkFromIncStmnt!$H:$H, $D175,LinkFromIncStmnt!$F:$F, L$129)</f>
        <v>0</v>
      </c>
      <c r="M175" s="3">
        <f>SUMIFS(LinkFromIncStmnt!$D:$D,LinkFromIncStmnt!$E:$E,$D$162,LinkFromIncStmnt!$H:$H, $D175,LinkFromIncStmnt!$F:$F, M$129)</f>
        <v>0</v>
      </c>
      <c r="N175" s="3">
        <f>SUMIFS(LinkFromIncStmnt!$D:$D,LinkFromIncStmnt!$E:$E,$D$162,LinkFromIncStmnt!$H:$H, $D175,LinkFromIncStmnt!$F:$F, N$129)</f>
        <v>0</v>
      </c>
      <c r="O175" s="3">
        <f>SUMIFS(LinkFromIncStmnt!$D:$D,LinkFromIncStmnt!$E:$E,$D$162,LinkFromIncStmnt!$H:$H, $D175,LinkFromIncStmnt!$F:$F, O$129)</f>
        <v>0</v>
      </c>
      <c r="P175" s="3">
        <f>SUMIFS(LinkFromIncStmnt!$D:$D,LinkFromIncStmnt!$E:$E,$D$162,LinkFromIncStmnt!$H:$H, $D175,LinkFromIncStmnt!$F:$F, P$129)</f>
        <v>0</v>
      </c>
      <c r="Q175" s="3">
        <f>SUMIFS(LinkFromIncStmnt!$D:$D,LinkFromIncStmnt!$E:$E,$D$162,LinkFromIncStmnt!$H:$H, $D175,LinkFromIncStmnt!$F:$F, Q$129)</f>
        <v>0</v>
      </c>
      <c r="R175" s="3">
        <f>SUMIFS(LinkFromIncStmnt!$D:$D,LinkFromIncStmnt!$E:$E,$D$162,LinkFromIncStmnt!$H:$H, $D175,LinkFromIncStmnt!$F:$F, R$129)</f>
        <v>0</v>
      </c>
      <c r="S175" s="3">
        <f>SUMIFS(LinkFromIncStmnt!$D:$D,LinkFromIncStmnt!$E:$E,$D$162,LinkFromIncStmnt!$H:$H, $D175,LinkFromIncStmnt!$F:$F, S$129)</f>
        <v>0</v>
      </c>
      <c r="T175" s="3">
        <f>SUMIFS(LinkFromIncStmnt!$D:$D,LinkFromIncStmnt!$E:$E,$D$162,LinkFromIncStmnt!$H:$H, $D175,LinkFromIncStmnt!$F:$F, T$129)</f>
        <v>0</v>
      </c>
      <c r="U175" s="3">
        <f>SUMIFS(LinkFromIncStmnt!$D:$D,LinkFromIncStmnt!$E:$E,$D$162,LinkFromIncStmnt!$H:$H, $D175,LinkFromIncStmnt!$F:$F, U$129)</f>
        <v>0</v>
      </c>
      <c r="V175" s="3">
        <f t="shared" si="12"/>
        <v>0</v>
      </c>
      <c r="W175" s="3"/>
    </row>
    <row r="176" spans="2:23" x14ac:dyDescent="0.2">
      <c r="B176" s="3"/>
      <c r="D176" s="1" t="str">
        <f t="shared" si="13"/>
        <v>Postage, Printing and Stationary</v>
      </c>
      <c r="F176" s="3">
        <f>SUMIFS(LinkFromIncStmnt!$D:$D,LinkFromIncStmnt!$E:$E,$D$162,LinkFromIncStmnt!$H:$H, $D176)</f>
        <v>0</v>
      </c>
      <c r="H176" s="3">
        <f>SUMIFS(LinkFromIncStmnt!$D:$D,LinkFromIncStmnt!$E:$E,$D$162,LinkFromIncStmnt!$H:$H, $D176,LinkFromIncStmnt!$F:$F, H$129)</f>
        <v>0</v>
      </c>
      <c r="I176" s="3">
        <f>SUMIFS(LinkFromIncStmnt!$D:$D,LinkFromIncStmnt!$E:$E,$D$162,LinkFromIncStmnt!$H:$H, $D176,LinkFromIncStmnt!$F:$F, I$129)</f>
        <v>0</v>
      </c>
      <c r="J176" s="3">
        <f>SUMIFS(LinkFromIncStmnt!$D:$D,LinkFromIncStmnt!$E:$E,$D$162,LinkFromIncStmnt!$H:$H, $D176,LinkFromIncStmnt!$F:$F, J$129)</f>
        <v>0</v>
      </c>
      <c r="K176" s="3">
        <f>SUMIFS(LinkFromIncStmnt!$D:$D,LinkFromIncStmnt!$E:$E,$D$162,LinkFromIncStmnt!$H:$H, $D176,LinkFromIncStmnt!$F:$F, K$129)</f>
        <v>0</v>
      </c>
      <c r="L176" s="3">
        <f>SUMIFS(LinkFromIncStmnt!$D:$D,LinkFromIncStmnt!$E:$E,$D$162,LinkFromIncStmnt!$H:$H, $D176,LinkFromIncStmnt!$F:$F, L$129)</f>
        <v>0</v>
      </c>
      <c r="M176" s="3">
        <f>SUMIFS(LinkFromIncStmnt!$D:$D,LinkFromIncStmnt!$E:$E,$D$162,LinkFromIncStmnt!$H:$H, $D176,LinkFromIncStmnt!$F:$F, M$129)</f>
        <v>0</v>
      </c>
      <c r="N176" s="3">
        <f>SUMIFS(LinkFromIncStmnt!$D:$D,LinkFromIncStmnt!$E:$E,$D$162,LinkFromIncStmnt!$H:$H, $D176,LinkFromIncStmnt!$F:$F, N$129)</f>
        <v>0</v>
      </c>
      <c r="O176" s="3">
        <f>SUMIFS(LinkFromIncStmnt!$D:$D,LinkFromIncStmnt!$E:$E,$D$162,LinkFromIncStmnt!$H:$H, $D176,LinkFromIncStmnt!$F:$F, O$129)</f>
        <v>0</v>
      </c>
      <c r="P176" s="3">
        <f>SUMIFS(LinkFromIncStmnt!$D:$D,LinkFromIncStmnt!$E:$E,$D$162,LinkFromIncStmnt!$H:$H, $D176,LinkFromIncStmnt!$F:$F, P$129)</f>
        <v>0</v>
      </c>
      <c r="Q176" s="3">
        <f>SUMIFS(LinkFromIncStmnt!$D:$D,LinkFromIncStmnt!$E:$E,$D$162,LinkFromIncStmnt!$H:$H, $D176,LinkFromIncStmnt!$F:$F, Q$129)</f>
        <v>0</v>
      </c>
      <c r="R176" s="3">
        <f>SUMIFS(LinkFromIncStmnt!$D:$D,LinkFromIncStmnt!$E:$E,$D$162,LinkFromIncStmnt!$H:$H, $D176,LinkFromIncStmnt!$F:$F, R$129)</f>
        <v>0</v>
      </c>
      <c r="S176" s="3">
        <f>SUMIFS(LinkFromIncStmnt!$D:$D,LinkFromIncStmnt!$E:$E,$D$162,LinkFromIncStmnt!$H:$H, $D176,LinkFromIncStmnt!$F:$F, S$129)</f>
        <v>0</v>
      </c>
      <c r="T176" s="3">
        <f>SUMIFS(LinkFromIncStmnt!$D:$D,LinkFromIncStmnt!$E:$E,$D$162,LinkFromIncStmnt!$H:$H, $D176,LinkFromIncStmnt!$F:$F, T$129)</f>
        <v>0</v>
      </c>
      <c r="U176" s="3">
        <f>SUMIFS(LinkFromIncStmnt!$D:$D,LinkFromIncStmnt!$E:$E,$D$162,LinkFromIncStmnt!$H:$H, $D176,LinkFromIncStmnt!$F:$F, U$129)</f>
        <v>0</v>
      </c>
      <c r="V176" s="3">
        <f t="shared" si="12"/>
        <v>0</v>
      </c>
      <c r="W176" s="3"/>
    </row>
    <row r="177" spans="2:24" x14ac:dyDescent="0.2">
      <c r="B177" s="3"/>
      <c r="D177" s="1" t="str">
        <f t="shared" si="13"/>
        <v>Office Supplies and Services</v>
      </c>
      <c r="F177" s="3">
        <f>SUMIFS(LinkFromIncStmnt!$D:$D,LinkFromIncStmnt!$E:$E,$D$162,LinkFromIncStmnt!$H:$H, $D177)</f>
        <v>0</v>
      </c>
      <c r="H177" s="3">
        <f>SUMIFS(LinkFromIncStmnt!$D:$D,LinkFromIncStmnt!$E:$E,$D$162,LinkFromIncStmnt!$H:$H, $D177,LinkFromIncStmnt!$F:$F, H$129)</f>
        <v>0</v>
      </c>
      <c r="I177" s="3">
        <f>SUMIFS(LinkFromIncStmnt!$D:$D,LinkFromIncStmnt!$E:$E,$D$162,LinkFromIncStmnt!$H:$H, $D177,LinkFromIncStmnt!$F:$F, I$129)</f>
        <v>0</v>
      </c>
      <c r="J177" s="3">
        <f>SUMIFS(LinkFromIncStmnt!$D:$D,LinkFromIncStmnt!$E:$E,$D$162,LinkFromIncStmnt!$H:$H, $D177,LinkFromIncStmnt!$F:$F, J$129)</f>
        <v>0</v>
      </c>
      <c r="K177" s="3">
        <f>SUMIFS(LinkFromIncStmnt!$D:$D,LinkFromIncStmnt!$E:$E,$D$162,LinkFromIncStmnt!$H:$H, $D177,LinkFromIncStmnt!$F:$F, K$129)</f>
        <v>0</v>
      </c>
      <c r="L177" s="3">
        <f>SUMIFS(LinkFromIncStmnt!$D:$D,LinkFromIncStmnt!$E:$E,$D$162,LinkFromIncStmnt!$H:$H, $D177,LinkFromIncStmnt!$F:$F, L$129)</f>
        <v>0</v>
      </c>
      <c r="M177" s="3">
        <f>SUMIFS(LinkFromIncStmnt!$D:$D,LinkFromIncStmnt!$E:$E,$D$162,LinkFromIncStmnt!$H:$H, $D177,LinkFromIncStmnt!$F:$F, M$129)</f>
        <v>0</v>
      </c>
      <c r="N177" s="3">
        <f>SUMIFS(LinkFromIncStmnt!$D:$D,LinkFromIncStmnt!$E:$E,$D$162,LinkFromIncStmnt!$H:$H, $D177,LinkFromIncStmnt!$F:$F, N$129)</f>
        <v>0</v>
      </c>
      <c r="O177" s="3">
        <f>SUMIFS(LinkFromIncStmnt!$D:$D,LinkFromIncStmnt!$E:$E,$D$162,LinkFromIncStmnt!$H:$H, $D177,LinkFromIncStmnt!$F:$F, O$129)</f>
        <v>0</v>
      </c>
      <c r="P177" s="3">
        <f>SUMIFS(LinkFromIncStmnt!$D:$D,LinkFromIncStmnt!$E:$E,$D$162,LinkFromIncStmnt!$H:$H, $D177,LinkFromIncStmnt!$F:$F, P$129)</f>
        <v>0</v>
      </c>
      <c r="Q177" s="3">
        <f>SUMIFS(LinkFromIncStmnt!$D:$D,LinkFromIncStmnt!$E:$E,$D$162,LinkFromIncStmnt!$H:$H, $D177,LinkFromIncStmnt!$F:$F, Q$129)</f>
        <v>0</v>
      </c>
      <c r="R177" s="3">
        <f>SUMIFS(LinkFromIncStmnt!$D:$D,LinkFromIncStmnt!$E:$E,$D$162,LinkFromIncStmnt!$H:$H, $D177,LinkFromIncStmnt!$F:$F, R$129)</f>
        <v>0</v>
      </c>
      <c r="S177" s="3">
        <f>SUMIFS(LinkFromIncStmnt!$D:$D,LinkFromIncStmnt!$E:$E,$D$162,LinkFromIncStmnt!$H:$H, $D177,LinkFromIncStmnt!$F:$F, S$129)</f>
        <v>0</v>
      </c>
      <c r="T177" s="3">
        <f>SUMIFS(LinkFromIncStmnt!$D:$D,LinkFromIncStmnt!$E:$E,$D$162,LinkFromIncStmnt!$H:$H, $D177,LinkFromIncStmnt!$F:$F, T$129)</f>
        <v>0</v>
      </c>
      <c r="U177" s="3">
        <f>SUMIFS(LinkFromIncStmnt!$D:$D,LinkFromIncStmnt!$E:$E,$D$162,LinkFromIncStmnt!$H:$H, $D177,LinkFromIncStmnt!$F:$F, U$129)</f>
        <v>0</v>
      </c>
      <c r="V177" s="3">
        <f t="shared" si="12"/>
        <v>0</v>
      </c>
      <c r="W177" s="3"/>
    </row>
    <row r="178" spans="2:24" x14ac:dyDescent="0.2">
      <c r="B178" s="3"/>
      <c r="D178" s="1" t="str">
        <f t="shared" si="13"/>
        <v>Advertising &amp; Marketing Expenses</v>
      </c>
      <c r="F178" s="3">
        <f>SUMIFS(LinkFromIncStmnt!$D:$D,LinkFromIncStmnt!$E:$E,$D$162,LinkFromIncStmnt!$H:$H, $D178)</f>
        <v>0</v>
      </c>
      <c r="H178" s="3">
        <f>SUMIFS(LinkFromIncStmnt!$D:$D,LinkFromIncStmnt!$E:$E,$D$162,LinkFromIncStmnt!$H:$H, $D178,LinkFromIncStmnt!$F:$F, H$129)</f>
        <v>0</v>
      </c>
      <c r="I178" s="3">
        <f>SUMIFS(LinkFromIncStmnt!$D:$D,LinkFromIncStmnt!$E:$E,$D$162,LinkFromIncStmnt!$H:$H, $D178,LinkFromIncStmnt!$F:$F, I$129)</f>
        <v>0</v>
      </c>
      <c r="J178" s="3">
        <f>SUMIFS(LinkFromIncStmnt!$D:$D,LinkFromIncStmnt!$E:$E,$D$162,LinkFromIncStmnt!$H:$H, $D178,LinkFromIncStmnt!$F:$F, J$129)</f>
        <v>0</v>
      </c>
      <c r="K178" s="3">
        <f>SUMIFS(LinkFromIncStmnt!$D:$D,LinkFromIncStmnt!$E:$E,$D$162,LinkFromIncStmnt!$H:$H, $D178,LinkFromIncStmnt!$F:$F, K$129)</f>
        <v>0</v>
      </c>
      <c r="L178" s="3">
        <f>SUMIFS(LinkFromIncStmnt!$D:$D,LinkFromIncStmnt!$E:$E,$D$162,LinkFromIncStmnt!$H:$H, $D178,LinkFromIncStmnt!$F:$F, L$129)</f>
        <v>0</v>
      </c>
      <c r="M178" s="3">
        <f>SUMIFS(LinkFromIncStmnt!$D:$D,LinkFromIncStmnt!$E:$E,$D$162,LinkFromIncStmnt!$H:$H, $D178,LinkFromIncStmnt!$F:$F, M$129)</f>
        <v>0</v>
      </c>
      <c r="N178" s="3">
        <f>SUMIFS(LinkFromIncStmnt!$D:$D,LinkFromIncStmnt!$E:$E,$D$162,LinkFromIncStmnt!$H:$H, $D178,LinkFromIncStmnt!$F:$F, N$129)</f>
        <v>0</v>
      </c>
      <c r="O178" s="3">
        <f>SUMIFS(LinkFromIncStmnt!$D:$D,LinkFromIncStmnt!$E:$E,$D$162,LinkFromIncStmnt!$H:$H, $D178,LinkFromIncStmnt!$F:$F, O$129)</f>
        <v>0</v>
      </c>
      <c r="P178" s="3">
        <f>SUMIFS(LinkFromIncStmnt!$D:$D,LinkFromIncStmnt!$E:$E,$D$162,LinkFromIncStmnt!$H:$H, $D178,LinkFromIncStmnt!$F:$F, P$129)</f>
        <v>0</v>
      </c>
      <c r="Q178" s="3">
        <f>SUMIFS(LinkFromIncStmnt!$D:$D,LinkFromIncStmnt!$E:$E,$D$162,LinkFromIncStmnt!$H:$H, $D178,LinkFromIncStmnt!$F:$F, Q$129)</f>
        <v>0</v>
      </c>
      <c r="R178" s="3">
        <f>SUMIFS(LinkFromIncStmnt!$D:$D,LinkFromIncStmnt!$E:$E,$D$162,LinkFromIncStmnt!$H:$H, $D178,LinkFromIncStmnt!$F:$F, R$129)</f>
        <v>0</v>
      </c>
      <c r="S178" s="3">
        <f>SUMIFS(LinkFromIncStmnt!$D:$D,LinkFromIncStmnt!$E:$E,$D$162,LinkFromIncStmnt!$H:$H, $D178,LinkFromIncStmnt!$F:$F, S$129)</f>
        <v>0</v>
      </c>
      <c r="T178" s="3">
        <f>SUMIFS(LinkFromIncStmnt!$D:$D,LinkFromIncStmnt!$E:$E,$D$162,LinkFromIncStmnt!$H:$H, $D178,LinkFromIncStmnt!$F:$F, T$129)</f>
        <v>0</v>
      </c>
      <c r="U178" s="3">
        <f>SUMIFS(LinkFromIncStmnt!$D:$D,LinkFromIncStmnt!$E:$E,$D$162,LinkFromIncStmnt!$H:$H, $D178,LinkFromIncStmnt!$F:$F, U$129)</f>
        <v>0</v>
      </c>
      <c r="V178" s="3">
        <f t="shared" si="12"/>
        <v>0</v>
      </c>
      <c r="W178" s="3"/>
    </row>
    <row r="179" spans="2:24" x14ac:dyDescent="0.2">
      <c r="B179" s="3"/>
      <c r="D179" s="1" t="str">
        <f t="shared" si="13"/>
        <v>Employee Related Expense Travel &amp; Entertainment</v>
      </c>
      <c r="F179" s="3">
        <f>SUMIFS(LinkFromIncStmnt!$D:$D,LinkFromIncStmnt!$E:$E,$D$162,LinkFromIncStmnt!$H:$H, $D179)</f>
        <v>0</v>
      </c>
      <c r="H179" s="3">
        <f>SUMIFS(LinkFromIncStmnt!$D:$D,LinkFromIncStmnt!$E:$E,$D$162,LinkFromIncStmnt!$H:$H, $D179,LinkFromIncStmnt!$F:$F, H$129)</f>
        <v>0</v>
      </c>
      <c r="I179" s="3">
        <f>SUMIFS(LinkFromIncStmnt!$D:$D,LinkFromIncStmnt!$E:$E,$D$162,LinkFromIncStmnt!$H:$H, $D179,LinkFromIncStmnt!$F:$F, I$129)</f>
        <v>0</v>
      </c>
      <c r="J179" s="3">
        <f>SUMIFS(LinkFromIncStmnt!$D:$D,LinkFromIncStmnt!$E:$E,$D$162,LinkFromIncStmnt!$H:$H, $D179,LinkFromIncStmnt!$F:$F, J$129)</f>
        <v>0</v>
      </c>
      <c r="K179" s="3">
        <f>SUMIFS(LinkFromIncStmnt!$D:$D,LinkFromIncStmnt!$E:$E,$D$162,LinkFromIncStmnt!$H:$H, $D179,LinkFromIncStmnt!$F:$F, K$129)</f>
        <v>0</v>
      </c>
      <c r="L179" s="3">
        <f>SUMIFS(LinkFromIncStmnt!$D:$D,LinkFromIncStmnt!$E:$E,$D$162,LinkFromIncStmnt!$H:$H, $D179,LinkFromIncStmnt!$F:$F, L$129)</f>
        <v>0</v>
      </c>
      <c r="M179" s="3">
        <f>SUMIFS(LinkFromIncStmnt!$D:$D,LinkFromIncStmnt!$E:$E,$D$162,LinkFromIncStmnt!$H:$H, $D179,LinkFromIncStmnt!$F:$F, M$129)</f>
        <v>0</v>
      </c>
      <c r="N179" s="3">
        <f>SUMIFS(LinkFromIncStmnt!$D:$D,LinkFromIncStmnt!$E:$E,$D$162,LinkFromIncStmnt!$H:$H, $D179,LinkFromIncStmnt!$F:$F, N$129)</f>
        <v>0</v>
      </c>
      <c r="O179" s="3">
        <f>SUMIFS(LinkFromIncStmnt!$D:$D,LinkFromIncStmnt!$E:$E,$D$162,LinkFromIncStmnt!$H:$H, $D179,LinkFromIncStmnt!$F:$F, O$129)</f>
        <v>0</v>
      </c>
      <c r="P179" s="3">
        <f>SUMIFS(LinkFromIncStmnt!$D:$D,LinkFromIncStmnt!$E:$E,$D$162,LinkFromIncStmnt!$H:$H, $D179,LinkFromIncStmnt!$F:$F, P$129)</f>
        <v>0</v>
      </c>
      <c r="Q179" s="3">
        <f>SUMIFS(LinkFromIncStmnt!$D:$D,LinkFromIncStmnt!$E:$E,$D$162,LinkFromIncStmnt!$H:$H, $D179,LinkFromIncStmnt!$F:$F, Q$129)</f>
        <v>0</v>
      </c>
      <c r="R179" s="3">
        <f>SUMIFS(LinkFromIncStmnt!$D:$D,LinkFromIncStmnt!$E:$E,$D$162,LinkFromIncStmnt!$H:$H, $D179,LinkFromIncStmnt!$F:$F, R$129)</f>
        <v>0</v>
      </c>
      <c r="S179" s="3">
        <f>SUMIFS(LinkFromIncStmnt!$D:$D,LinkFromIncStmnt!$E:$E,$D$162,LinkFromIncStmnt!$H:$H, $D179,LinkFromIncStmnt!$F:$F, S$129)</f>
        <v>0</v>
      </c>
      <c r="T179" s="3">
        <f>SUMIFS(LinkFromIncStmnt!$D:$D,LinkFromIncStmnt!$E:$E,$D$162,LinkFromIncStmnt!$H:$H, $D179,LinkFromIncStmnt!$F:$F, T$129)</f>
        <v>0</v>
      </c>
      <c r="U179" s="3">
        <f>SUMIFS(LinkFromIncStmnt!$D:$D,LinkFromIncStmnt!$E:$E,$D$162,LinkFromIncStmnt!$H:$H, $D179,LinkFromIncStmnt!$F:$F, U$129)</f>
        <v>0</v>
      </c>
      <c r="V179" s="3">
        <f t="shared" si="12"/>
        <v>0</v>
      </c>
      <c r="W179" s="3"/>
    </row>
    <row r="180" spans="2:24" x14ac:dyDescent="0.2">
      <c r="B180" s="3"/>
      <c r="D180" s="1" t="str">
        <f t="shared" si="13"/>
        <v>Miscellaneous Expenses</v>
      </c>
      <c r="F180" s="3">
        <f>SUMIFS(LinkFromIncStmnt!$D:$D,LinkFromIncStmnt!$E:$E,$D$162,LinkFromIncStmnt!$H:$H, $D180)</f>
        <v>0</v>
      </c>
      <c r="H180" s="3">
        <f>SUMIFS(LinkFromIncStmnt!$D:$D,LinkFromIncStmnt!$E:$E,$D$162,LinkFromIncStmnt!$H:$H, $D180,LinkFromIncStmnt!$F:$F, H$129)</f>
        <v>0</v>
      </c>
      <c r="I180" s="3">
        <f>SUMIFS(LinkFromIncStmnt!$D:$D,LinkFromIncStmnt!$E:$E,$D$162,LinkFromIncStmnt!$H:$H, $D180,LinkFromIncStmnt!$F:$F, I$129)</f>
        <v>0</v>
      </c>
      <c r="J180" s="3">
        <f>SUMIFS(LinkFromIncStmnt!$D:$D,LinkFromIncStmnt!$E:$E,$D$162,LinkFromIncStmnt!$H:$H, $D180,LinkFromIncStmnt!$F:$F, J$129)</f>
        <v>0</v>
      </c>
      <c r="K180" s="3">
        <f>SUMIFS(LinkFromIncStmnt!$D:$D,LinkFromIncStmnt!$E:$E,$D$162,LinkFromIncStmnt!$H:$H, $D180,LinkFromIncStmnt!$F:$F, K$129)</f>
        <v>0</v>
      </c>
      <c r="L180" s="3">
        <f>SUMIFS(LinkFromIncStmnt!$D:$D,LinkFromIncStmnt!$E:$E,$D$162,LinkFromIncStmnt!$H:$H, $D180,LinkFromIncStmnt!$F:$F, L$129)</f>
        <v>0</v>
      </c>
      <c r="M180" s="3">
        <f>SUMIFS(LinkFromIncStmnt!$D:$D,LinkFromIncStmnt!$E:$E,$D$162,LinkFromIncStmnt!$H:$H, $D180,LinkFromIncStmnt!$F:$F, M$129)</f>
        <v>0</v>
      </c>
      <c r="N180" s="3">
        <f>SUMIFS(LinkFromIncStmnt!$D:$D,LinkFromIncStmnt!$E:$E,$D$162,LinkFromIncStmnt!$H:$H, $D180,LinkFromIncStmnt!$F:$F, N$129)</f>
        <v>0</v>
      </c>
      <c r="O180" s="3">
        <f>SUMIFS(LinkFromIncStmnt!$D:$D,LinkFromIncStmnt!$E:$E,$D$162,LinkFromIncStmnt!$H:$H, $D180,LinkFromIncStmnt!$F:$F, O$129)</f>
        <v>0</v>
      </c>
      <c r="P180" s="3">
        <f>SUMIFS(LinkFromIncStmnt!$D:$D,LinkFromIncStmnt!$E:$E,$D$162,LinkFromIncStmnt!$H:$H, $D180,LinkFromIncStmnt!$F:$F, P$129)</f>
        <v>0</v>
      </c>
      <c r="Q180" s="3">
        <f>SUMIFS(LinkFromIncStmnt!$D:$D,LinkFromIncStmnt!$E:$E,$D$162,LinkFromIncStmnt!$H:$H, $D180,LinkFromIncStmnt!$F:$F, Q$129)</f>
        <v>0</v>
      </c>
      <c r="R180" s="3">
        <f>SUMIFS(LinkFromIncStmnt!$D:$D,LinkFromIncStmnt!$E:$E,$D$162,LinkFromIncStmnt!$H:$H, $D180,LinkFromIncStmnt!$F:$F, R$129)</f>
        <v>0</v>
      </c>
      <c r="S180" s="3">
        <f>SUMIFS(LinkFromIncStmnt!$D:$D,LinkFromIncStmnt!$E:$E,$D$162,LinkFromIncStmnt!$H:$H, $D180,LinkFromIncStmnt!$F:$F, S$129)</f>
        <v>0</v>
      </c>
      <c r="T180" s="3">
        <f>SUMIFS(LinkFromIncStmnt!$D:$D,LinkFromIncStmnt!$E:$E,$D$162,LinkFromIncStmnt!$H:$H, $D180,LinkFromIncStmnt!$F:$F, T$129)</f>
        <v>0</v>
      </c>
      <c r="U180" s="3">
        <f>SUMIFS(LinkFromIncStmnt!$D:$D,LinkFromIncStmnt!$E:$E,$D$162,LinkFromIncStmnt!$H:$H, $D180,LinkFromIncStmnt!$F:$F, U$129)</f>
        <v>0</v>
      </c>
      <c r="V180" s="3">
        <f t="shared" si="12"/>
        <v>0</v>
      </c>
      <c r="W180" s="3"/>
    </row>
    <row r="181" spans="2:24" x14ac:dyDescent="0.2">
      <c r="B181" s="3"/>
      <c r="D181" s="1" t="str">
        <f t="shared" si="13"/>
        <v>Rents</v>
      </c>
      <c r="F181" s="3">
        <f>SUMIFS(LinkFromIncStmnt!$D:$D,LinkFromIncStmnt!$E:$E,$D$162,LinkFromIncStmnt!$H:$H, $D181)</f>
        <v>0</v>
      </c>
      <c r="H181" s="3">
        <f>SUMIFS(LinkFromIncStmnt!$D:$D,LinkFromIncStmnt!$E:$E,$D$162,LinkFromIncStmnt!$H:$H, $D181,LinkFromIncStmnt!$F:$F, H$129)</f>
        <v>0</v>
      </c>
      <c r="I181" s="3">
        <f>SUMIFS(LinkFromIncStmnt!$D:$D,LinkFromIncStmnt!$E:$E,$D$162,LinkFromIncStmnt!$H:$H, $D181,LinkFromIncStmnt!$F:$F, I$129)</f>
        <v>0</v>
      </c>
      <c r="J181" s="3">
        <f>SUMIFS(LinkFromIncStmnt!$D:$D,LinkFromIncStmnt!$E:$E,$D$162,LinkFromIncStmnt!$H:$H, $D181,LinkFromIncStmnt!$F:$F, J$129)</f>
        <v>0</v>
      </c>
      <c r="K181" s="3">
        <f>SUMIFS(LinkFromIncStmnt!$D:$D,LinkFromIncStmnt!$E:$E,$D$162,LinkFromIncStmnt!$H:$H, $D181,LinkFromIncStmnt!$F:$F, K$129)</f>
        <v>0</v>
      </c>
      <c r="L181" s="3">
        <f>SUMIFS(LinkFromIncStmnt!$D:$D,LinkFromIncStmnt!$E:$E,$D$162,LinkFromIncStmnt!$H:$H, $D181,LinkFromIncStmnt!$F:$F, L$129)</f>
        <v>0</v>
      </c>
      <c r="M181" s="3">
        <f>SUMIFS(LinkFromIncStmnt!$D:$D,LinkFromIncStmnt!$E:$E,$D$162,LinkFromIncStmnt!$H:$H, $D181,LinkFromIncStmnt!$F:$F, M$129)</f>
        <v>0</v>
      </c>
      <c r="N181" s="3">
        <f>SUMIFS(LinkFromIncStmnt!$D:$D,LinkFromIncStmnt!$E:$E,$D$162,LinkFromIncStmnt!$H:$H, $D181,LinkFromIncStmnt!$F:$F, N$129)</f>
        <v>0</v>
      </c>
      <c r="O181" s="3">
        <f>SUMIFS(LinkFromIncStmnt!$D:$D,LinkFromIncStmnt!$E:$E,$D$162,LinkFromIncStmnt!$H:$H, $D181,LinkFromIncStmnt!$F:$F, O$129)</f>
        <v>0</v>
      </c>
      <c r="P181" s="3">
        <f>SUMIFS(LinkFromIncStmnt!$D:$D,LinkFromIncStmnt!$E:$E,$D$162,LinkFromIncStmnt!$H:$H, $D181,LinkFromIncStmnt!$F:$F, P$129)</f>
        <v>0</v>
      </c>
      <c r="Q181" s="3">
        <f>SUMIFS(LinkFromIncStmnt!$D:$D,LinkFromIncStmnt!$E:$E,$D$162,LinkFromIncStmnt!$H:$H, $D181,LinkFromIncStmnt!$F:$F, Q$129)</f>
        <v>0</v>
      </c>
      <c r="R181" s="3">
        <f>SUMIFS(LinkFromIncStmnt!$D:$D,LinkFromIncStmnt!$E:$E,$D$162,LinkFromIncStmnt!$H:$H, $D181,LinkFromIncStmnt!$F:$F, R$129)</f>
        <v>0</v>
      </c>
      <c r="S181" s="3">
        <f>SUMIFS(LinkFromIncStmnt!$D:$D,LinkFromIncStmnt!$E:$E,$D$162,LinkFromIncStmnt!$H:$H, $D181,LinkFromIncStmnt!$F:$F, S$129)</f>
        <v>0</v>
      </c>
      <c r="T181" s="3">
        <f>SUMIFS(LinkFromIncStmnt!$D:$D,LinkFromIncStmnt!$E:$E,$D$162,LinkFromIncStmnt!$H:$H, $D181,LinkFromIncStmnt!$F:$F, T$129)</f>
        <v>0</v>
      </c>
      <c r="U181" s="3">
        <f>SUMIFS(LinkFromIncStmnt!$D:$D,LinkFromIncStmnt!$E:$E,$D$162,LinkFromIncStmnt!$H:$H, $D181,LinkFromIncStmnt!$F:$F, U$129)</f>
        <v>0</v>
      </c>
      <c r="V181" s="3">
        <f t="shared" si="12"/>
        <v>0</v>
      </c>
      <c r="W181" s="3"/>
    </row>
    <row r="182" spans="2:24" x14ac:dyDescent="0.2">
      <c r="B182" s="3"/>
      <c r="D182" s="1" t="str">
        <f t="shared" si="13"/>
        <v>Transportation</v>
      </c>
      <c r="F182" s="3">
        <f>SUMIFS(LinkFromIncStmnt!$D:$D,LinkFromIncStmnt!$E:$E,$D$162,LinkFromIncStmnt!$H:$H, $D182)</f>
        <v>1060.5</v>
      </c>
      <c r="H182" s="3">
        <f>SUMIFS(LinkFromIncStmnt!$D:$D,LinkFromIncStmnt!$E:$E,$D$162,LinkFromIncStmnt!$H:$H, $D182,LinkFromIncStmnt!$F:$F, H$129)</f>
        <v>0</v>
      </c>
      <c r="I182" s="3">
        <f>SUMIFS(LinkFromIncStmnt!$D:$D,LinkFromIncStmnt!$E:$E,$D$162,LinkFromIncStmnt!$H:$H, $D182,LinkFromIncStmnt!$F:$F, I$129)</f>
        <v>0</v>
      </c>
      <c r="J182" s="3">
        <f>SUMIFS(LinkFromIncStmnt!$D:$D,LinkFromIncStmnt!$E:$E,$D$162,LinkFromIncStmnt!$H:$H, $D182,LinkFromIncStmnt!$F:$F, J$129)</f>
        <v>1017.5</v>
      </c>
      <c r="K182" s="3">
        <f>SUMIFS(LinkFromIncStmnt!$D:$D,LinkFromIncStmnt!$E:$E,$D$162,LinkFromIncStmnt!$H:$H, $D182,LinkFromIncStmnt!$F:$F, K$129)</f>
        <v>0</v>
      </c>
      <c r="L182" s="3">
        <f>SUMIFS(LinkFromIncStmnt!$D:$D,LinkFromIncStmnt!$E:$E,$D$162,LinkFromIncStmnt!$H:$H, $D182,LinkFromIncStmnt!$F:$F, L$129)</f>
        <v>43</v>
      </c>
      <c r="M182" s="3">
        <f>SUMIFS(LinkFromIncStmnt!$D:$D,LinkFromIncStmnt!$E:$E,$D$162,LinkFromIncStmnt!$H:$H, $D182,LinkFromIncStmnt!$F:$F, M$129)</f>
        <v>0</v>
      </c>
      <c r="N182" s="3">
        <f>SUMIFS(LinkFromIncStmnt!$D:$D,LinkFromIncStmnt!$E:$E,$D$162,LinkFromIncStmnt!$H:$H, $D182,LinkFromIncStmnt!$F:$F, N$129)</f>
        <v>0</v>
      </c>
      <c r="O182" s="3">
        <f>SUMIFS(LinkFromIncStmnt!$D:$D,LinkFromIncStmnt!$E:$E,$D$162,LinkFromIncStmnt!$H:$H, $D182,LinkFromIncStmnt!$F:$F, O$129)</f>
        <v>0</v>
      </c>
      <c r="P182" s="3">
        <f>SUMIFS(LinkFromIncStmnt!$D:$D,LinkFromIncStmnt!$E:$E,$D$162,LinkFromIncStmnt!$H:$H, $D182,LinkFromIncStmnt!$F:$F, P$129)</f>
        <v>0</v>
      </c>
      <c r="Q182" s="3">
        <f>SUMIFS(LinkFromIncStmnt!$D:$D,LinkFromIncStmnt!$E:$E,$D$162,LinkFromIncStmnt!$H:$H, $D182,LinkFromIncStmnt!$F:$F, Q$129)</f>
        <v>0</v>
      </c>
      <c r="R182" s="3">
        <f>SUMIFS(LinkFromIncStmnt!$D:$D,LinkFromIncStmnt!$E:$E,$D$162,LinkFromIncStmnt!$H:$H, $D182,LinkFromIncStmnt!$F:$F, R$129)</f>
        <v>0</v>
      </c>
      <c r="S182" s="3">
        <f>SUMIFS(LinkFromIncStmnt!$D:$D,LinkFromIncStmnt!$E:$E,$D$162,LinkFromIncStmnt!$H:$H, $D182,LinkFromIncStmnt!$F:$F, S$129)</f>
        <v>0</v>
      </c>
      <c r="T182" s="3">
        <f>SUMIFS(LinkFromIncStmnt!$D:$D,LinkFromIncStmnt!$E:$E,$D$162,LinkFromIncStmnt!$H:$H, $D182,LinkFromIncStmnt!$F:$F, T$129)</f>
        <v>0</v>
      </c>
      <c r="U182" s="3">
        <f>SUMIFS(LinkFromIncStmnt!$D:$D,LinkFromIncStmnt!$E:$E,$D$162,LinkFromIncStmnt!$H:$H, $D182,LinkFromIncStmnt!$F:$F, U$129)</f>
        <v>0</v>
      </c>
      <c r="V182" s="3">
        <f t="shared" si="12"/>
        <v>0</v>
      </c>
      <c r="W182" s="3"/>
    </row>
    <row r="183" spans="2:24" x14ac:dyDescent="0.2">
      <c r="B183" s="3"/>
      <c r="D183" s="1" t="str">
        <f t="shared" si="13"/>
        <v>Uncollectible Accounts Expense</v>
      </c>
      <c r="F183" s="3">
        <f>SUMIFS(LinkFromIncStmnt!$D:$D,LinkFromIncStmnt!$E:$E,$D$162,LinkFromIncStmnt!$H:$H, $D183)</f>
        <v>0</v>
      </c>
      <c r="H183" s="3">
        <f>SUMIFS(LinkFromIncStmnt!$D:$D,LinkFromIncStmnt!$E:$E,$D$162,LinkFromIncStmnt!$H:$H, $D183,LinkFromIncStmnt!$F:$F, H$129)</f>
        <v>0</v>
      </c>
      <c r="I183" s="3">
        <f>SUMIFS(LinkFromIncStmnt!$D:$D,LinkFromIncStmnt!$E:$E,$D$162,LinkFromIncStmnt!$H:$H, $D183,LinkFromIncStmnt!$F:$F, I$129)</f>
        <v>0</v>
      </c>
      <c r="J183" s="3">
        <f>SUMIFS(LinkFromIncStmnt!$D:$D,LinkFromIncStmnt!$E:$E,$D$162,LinkFromIncStmnt!$H:$H, $D183,LinkFromIncStmnt!$F:$F, J$129)</f>
        <v>0</v>
      </c>
      <c r="K183" s="3">
        <f>SUMIFS(LinkFromIncStmnt!$D:$D,LinkFromIncStmnt!$E:$E,$D$162,LinkFromIncStmnt!$H:$H, $D183,LinkFromIncStmnt!$F:$F, K$129)</f>
        <v>0</v>
      </c>
      <c r="L183" s="3">
        <f>SUMIFS(LinkFromIncStmnt!$D:$D,LinkFromIncStmnt!$E:$E,$D$162,LinkFromIncStmnt!$H:$H, $D183,LinkFromIncStmnt!$F:$F, L$129)</f>
        <v>0</v>
      </c>
      <c r="M183" s="3">
        <f>SUMIFS(LinkFromIncStmnt!$D:$D,LinkFromIncStmnt!$E:$E,$D$162,LinkFromIncStmnt!$H:$H, $D183,LinkFromIncStmnt!$F:$F, M$129)</f>
        <v>0</v>
      </c>
      <c r="N183" s="3">
        <f>SUMIFS(LinkFromIncStmnt!$D:$D,LinkFromIncStmnt!$E:$E,$D$162,LinkFromIncStmnt!$H:$H, $D183,LinkFromIncStmnt!$F:$F, N$129)</f>
        <v>0</v>
      </c>
      <c r="O183" s="3">
        <f>SUMIFS(LinkFromIncStmnt!$D:$D,LinkFromIncStmnt!$E:$E,$D$162,LinkFromIncStmnt!$H:$H, $D183,LinkFromIncStmnt!$F:$F, O$129)</f>
        <v>0</v>
      </c>
      <c r="P183" s="3">
        <f>SUMIFS(LinkFromIncStmnt!$D:$D,LinkFromIncStmnt!$E:$E,$D$162,LinkFromIncStmnt!$H:$H, $D183,LinkFromIncStmnt!$F:$F, P$129)</f>
        <v>0</v>
      </c>
      <c r="Q183" s="3">
        <f>SUMIFS(LinkFromIncStmnt!$D:$D,LinkFromIncStmnt!$E:$E,$D$162,LinkFromIncStmnt!$H:$H, $D183,LinkFromIncStmnt!$F:$F, Q$129)</f>
        <v>0</v>
      </c>
      <c r="R183" s="3">
        <f>SUMIFS(LinkFromIncStmnt!$D:$D,LinkFromIncStmnt!$E:$E,$D$162,LinkFromIncStmnt!$H:$H, $D183,LinkFromIncStmnt!$F:$F, R$129)</f>
        <v>0</v>
      </c>
      <c r="S183" s="3">
        <f>SUMIFS(LinkFromIncStmnt!$D:$D,LinkFromIncStmnt!$E:$E,$D$162,LinkFromIncStmnt!$H:$H, $D183,LinkFromIncStmnt!$F:$F, S$129)</f>
        <v>0</v>
      </c>
      <c r="T183" s="3">
        <f>SUMIFS(LinkFromIncStmnt!$D:$D,LinkFromIncStmnt!$E:$E,$D$162,LinkFromIncStmnt!$H:$H, $D183,LinkFromIncStmnt!$F:$F, T$129)</f>
        <v>0</v>
      </c>
      <c r="U183" s="3">
        <f>SUMIFS(LinkFromIncStmnt!$D:$D,LinkFromIncStmnt!$E:$E,$D$162,LinkFromIncStmnt!$H:$H, $D183,LinkFromIncStmnt!$F:$F, U$129)</f>
        <v>0</v>
      </c>
      <c r="V183" s="3">
        <f t="shared" si="12"/>
        <v>0</v>
      </c>
      <c r="W183" s="3"/>
    </row>
    <row r="184" spans="2:24" x14ac:dyDescent="0.2">
      <c r="B184" s="3"/>
      <c r="D184" s="1" t="str">
        <f t="shared" si="13"/>
        <v>Customer Accounting, Other</v>
      </c>
      <c r="F184" s="3">
        <f>SUMIFS(LinkFromIncStmnt!$D:$D,LinkFromIncStmnt!$E:$E,$D$162,LinkFromIncStmnt!$H:$H, $D184)</f>
        <v>0</v>
      </c>
      <c r="H184" s="3">
        <f>SUMIFS(LinkFromIncStmnt!$D:$D,LinkFromIncStmnt!$E:$E,$D$162,LinkFromIncStmnt!$H:$H, $D184,LinkFromIncStmnt!$F:$F, H$129)</f>
        <v>0</v>
      </c>
      <c r="I184" s="3">
        <f>SUMIFS(LinkFromIncStmnt!$D:$D,LinkFromIncStmnt!$E:$E,$D$162,LinkFromIncStmnt!$H:$H, $D184,LinkFromIncStmnt!$F:$F, I$129)</f>
        <v>0</v>
      </c>
      <c r="J184" s="3">
        <f>SUMIFS(LinkFromIncStmnt!$D:$D,LinkFromIncStmnt!$E:$E,$D$162,LinkFromIncStmnt!$H:$H, $D184,LinkFromIncStmnt!$F:$F, J$129)</f>
        <v>0</v>
      </c>
      <c r="K184" s="3">
        <f>SUMIFS(LinkFromIncStmnt!$D:$D,LinkFromIncStmnt!$E:$E,$D$162,LinkFromIncStmnt!$H:$H, $D184,LinkFromIncStmnt!$F:$F, K$129)</f>
        <v>0</v>
      </c>
      <c r="L184" s="3">
        <f>SUMIFS(LinkFromIncStmnt!$D:$D,LinkFromIncStmnt!$E:$E,$D$162,LinkFromIncStmnt!$H:$H, $D184,LinkFromIncStmnt!$F:$F, L$129)</f>
        <v>0</v>
      </c>
      <c r="M184" s="3">
        <f>SUMIFS(LinkFromIncStmnt!$D:$D,LinkFromIncStmnt!$E:$E,$D$162,LinkFromIncStmnt!$H:$H, $D184,LinkFromIncStmnt!$F:$F, M$129)</f>
        <v>0</v>
      </c>
      <c r="N184" s="3">
        <f>SUMIFS(LinkFromIncStmnt!$D:$D,LinkFromIncStmnt!$E:$E,$D$162,LinkFromIncStmnt!$H:$H, $D184,LinkFromIncStmnt!$F:$F, N$129)</f>
        <v>0</v>
      </c>
      <c r="O184" s="3">
        <f>SUMIFS(LinkFromIncStmnt!$D:$D,LinkFromIncStmnt!$E:$E,$D$162,LinkFromIncStmnt!$H:$H, $D184,LinkFromIncStmnt!$F:$F, O$129)</f>
        <v>0</v>
      </c>
      <c r="P184" s="3">
        <f>SUMIFS(LinkFromIncStmnt!$D:$D,LinkFromIncStmnt!$E:$E,$D$162,LinkFromIncStmnt!$H:$H, $D184,LinkFromIncStmnt!$F:$F, P$129)</f>
        <v>0</v>
      </c>
      <c r="Q184" s="3">
        <f>SUMIFS(LinkFromIncStmnt!$D:$D,LinkFromIncStmnt!$E:$E,$D$162,LinkFromIncStmnt!$H:$H, $D184,LinkFromIncStmnt!$F:$F, Q$129)</f>
        <v>0</v>
      </c>
      <c r="R184" s="3">
        <f>SUMIFS(LinkFromIncStmnt!$D:$D,LinkFromIncStmnt!$E:$E,$D$162,LinkFromIncStmnt!$H:$H, $D184,LinkFromIncStmnt!$F:$F, R$129)</f>
        <v>0</v>
      </c>
      <c r="S184" s="3">
        <f>SUMIFS(LinkFromIncStmnt!$D:$D,LinkFromIncStmnt!$E:$E,$D$162,LinkFromIncStmnt!$H:$H, $D184,LinkFromIncStmnt!$F:$F, S$129)</f>
        <v>0</v>
      </c>
      <c r="T184" s="3">
        <f>SUMIFS(LinkFromIncStmnt!$D:$D,LinkFromIncStmnt!$E:$E,$D$162,LinkFromIncStmnt!$H:$H, $D184,LinkFromIncStmnt!$F:$F, T$129)</f>
        <v>0</v>
      </c>
      <c r="U184" s="3">
        <f>SUMIFS(LinkFromIncStmnt!$D:$D,LinkFromIncStmnt!$E:$E,$D$162,LinkFromIncStmnt!$H:$H, $D184,LinkFromIncStmnt!$F:$F, U$129)</f>
        <v>0</v>
      </c>
      <c r="V184" s="3">
        <f t="shared" si="12"/>
        <v>0</v>
      </c>
      <c r="W184" s="3"/>
    </row>
    <row r="185" spans="2:24" x14ac:dyDescent="0.2">
      <c r="B185" s="3"/>
      <c r="D185" s="1" t="str">
        <f t="shared" si="13"/>
        <v>Regulatory Expense</v>
      </c>
      <c r="F185" s="3">
        <f>SUMIFS(LinkFromIncStmnt!$D:$D,LinkFromIncStmnt!$E:$E,$D$162,LinkFromIncStmnt!$H:$H, $D185)</f>
        <v>0</v>
      </c>
      <c r="H185" s="3">
        <f>SUMIFS(LinkFromIncStmnt!$D:$D,LinkFromIncStmnt!$E:$E,$D$162,LinkFromIncStmnt!$H:$H, $D185,LinkFromIncStmnt!$F:$F, H$129)</f>
        <v>0</v>
      </c>
      <c r="I185" s="3">
        <f>SUMIFS(LinkFromIncStmnt!$D:$D,LinkFromIncStmnt!$E:$E,$D$162,LinkFromIncStmnt!$H:$H, $D185,LinkFromIncStmnt!$F:$F, I$129)</f>
        <v>0</v>
      </c>
      <c r="J185" s="3">
        <f>SUMIFS(LinkFromIncStmnt!$D:$D,LinkFromIncStmnt!$E:$E,$D$162,LinkFromIncStmnt!$H:$H, $D185,LinkFromIncStmnt!$F:$F, J$129)</f>
        <v>0</v>
      </c>
      <c r="K185" s="3">
        <f>SUMIFS(LinkFromIncStmnt!$D:$D,LinkFromIncStmnt!$E:$E,$D$162,LinkFromIncStmnt!$H:$H, $D185,LinkFromIncStmnt!$F:$F, K$129)</f>
        <v>0</v>
      </c>
      <c r="L185" s="3">
        <f>SUMIFS(LinkFromIncStmnt!$D:$D,LinkFromIncStmnt!$E:$E,$D$162,LinkFromIncStmnt!$H:$H, $D185,LinkFromIncStmnt!$F:$F, L$129)</f>
        <v>0</v>
      </c>
      <c r="M185" s="3">
        <f>SUMIFS(LinkFromIncStmnt!$D:$D,LinkFromIncStmnt!$E:$E,$D$162,LinkFromIncStmnt!$H:$H, $D185,LinkFromIncStmnt!$F:$F, M$129)</f>
        <v>0</v>
      </c>
      <c r="N185" s="3">
        <f>SUMIFS(LinkFromIncStmnt!$D:$D,LinkFromIncStmnt!$E:$E,$D$162,LinkFromIncStmnt!$H:$H, $D185,LinkFromIncStmnt!$F:$F, N$129)</f>
        <v>0</v>
      </c>
      <c r="O185" s="3">
        <f>SUMIFS(LinkFromIncStmnt!$D:$D,LinkFromIncStmnt!$E:$E,$D$162,LinkFromIncStmnt!$H:$H, $D185,LinkFromIncStmnt!$F:$F, O$129)</f>
        <v>0</v>
      </c>
      <c r="P185" s="3">
        <f>SUMIFS(LinkFromIncStmnt!$D:$D,LinkFromIncStmnt!$E:$E,$D$162,LinkFromIncStmnt!$H:$H, $D185,LinkFromIncStmnt!$F:$F, P$129)</f>
        <v>0</v>
      </c>
      <c r="Q185" s="3">
        <f>SUMIFS(LinkFromIncStmnt!$D:$D,LinkFromIncStmnt!$E:$E,$D$162,LinkFromIncStmnt!$H:$H, $D185,LinkFromIncStmnt!$F:$F, Q$129)</f>
        <v>0</v>
      </c>
      <c r="R185" s="3">
        <f>SUMIFS(LinkFromIncStmnt!$D:$D,LinkFromIncStmnt!$E:$E,$D$162,LinkFromIncStmnt!$H:$H, $D185,LinkFromIncStmnt!$F:$F, R$129)</f>
        <v>0</v>
      </c>
      <c r="S185" s="3">
        <f>SUMIFS(LinkFromIncStmnt!$D:$D,LinkFromIncStmnt!$E:$E,$D$162,LinkFromIncStmnt!$H:$H, $D185,LinkFromIncStmnt!$F:$F, S$129)</f>
        <v>0</v>
      </c>
      <c r="T185" s="3">
        <f>SUMIFS(LinkFromIncStmnt!$D:$D,LinkFromIncStmnt!$E:$E,$D$162,LinkFromIncStmnt!$H:$H, $D185,LinkFromIncStmnt!$F:$F, T$129)</f>
        <v>0</v>
      </c>
      <c r="U185" s="3">
        <f>SUMIFS(LinkFromIncStmnt!$D:$D,LinkFromIncStmnt!$E:$E,$D$162,LinkFromIncStmnt!$H:$H, $D185,LinkFromIncStmnt!$F:$F, U$129)</f>
        <v>0</v>
      </c>
      <c r="V185" s="3">
        <f t="shared" si="12"/>
        <v>0</v>
      </c>
      <c r="W185" s="3"/>
    </row>
    <row r="186" spans="2:24" x14ac:dyDescent="0.2">
      <c r="B186" s="3"/>
      <c r="D186" s="1" t="str">
        <f t="shared" si="13"/>
        <v>Insurance Other Than Group</v>
      </c>
      <c r="F186" s="3">
        <f>SUMIFS(LinkFromIncStmnt!$D:$D,LinkFromIncStmnt!$E:$E,$D$162,LinkFromIncStmnt!$H:$H, $D186)</f>
        <v>0</v>
      </c>
      <c r="H186" s="3">
        <f>SUMIFS(LinkFromIncStmnt!$D:$D,LinkFromIncStmnt!$E:$E,$D$162,LinkFromIncStmnt!$H:$H, $D186,LinkFromIncStmnt!$F:$F, H$129)</f>
        <v>0</v>
      </c>
      <c r="I186" s="3">
        <f>SUMIFS(LinkFromIncStmnt!$D:$D,LinkFromIncStmnt!$E:$E,$D$162,LinkFromIncStmnt!$H:$H, $D186,LinkFromIncStmnt!$F:$F, I$129)</f>
        <v>0</v>
      </c>
      <c r="J186" s="3">
        <f>SUMIFS(LinkFromIncStmnt!$D:$D,LinkFromIncStmnt!$E:$E,$D$162,LinkFromIncStmnt!$H:$H, $D186,LinkFromIncStmnt!$F:$F, J$129)</f>
        <v>0</v>
      </c>
      <c r="K186" s="3">
        <f>SUMIFS(LinkFromIncStmnt!$D:$D,LinkFromIncStmnt!$E:$E,$D$162,LinkFromIncStmnt!$H:$H, $D186,LinkFromIncStmnt!$F:$F, K$129)</f>
        <v>0</v>
      </c>
      <c r="L186" s="3">
        <f>SUMIFS(LinkFromIncStmnt!$D:$D,LinkFromIncStmnt!$E:$E,$D$162,LinkFromIncStmnt!$H:$H, $D186,LinkFromIncStmnt!$F:$F, L$129)</f>
        <v>0</v>
      </c>
      <c r="M186" s="3">
        <f>SUMIFS(LinkFromIncStmnt!$D:$D,LinkFromIncStmnt!$E:$E,$D$162,LinkFromIncStmnt!$H:$H, $D186,LinkFromIncStmnt!$F:$F, M$129)</f>
        <v>0</v>
      </c>
      <c r="N186" s="3">
        <f>SUMIFS(LinkFromIncStmnt!$D:$D,LinkFromIncStmnt!$E:$E,$D$162,LinkFromIncStmnt!$H:$H, $D186,LinkFromIncStmnt!$F:$F, N$129)</f>
        <v>0</v>
      </c>
      <c r="O186" s="3">
        <f>SUMIFS(LinkFromIncStmnt!$D:$D,LinkFromIncStmnt!$E:$E,$D$162,LinkFromIncStmnt!$H:$H, $D186,LinkFromIncStmnt!$F:$F, O$129)</f>
        <v>0</v>
      </c>
      <c r="P186" s="3">
        <f>SUMIFS(LinkFromIncStmnt!$D:$D,LinkFromIncStmnt!$E:$E,$D$162,LinkFromIncStmnt!$H:$H, $D186,LinkFromIncStmnt!$F:$F, P$129)</f>
        <v>0</v>
      </c>
      <c r="Q186" s="3">
        <f>SUMIFS(LinkFromIncStmnt!$D:$D,LinkFromIncStmnt!$E:$E,$D$162,LinkFromIncStmnt!$H:$H, $D186,LinkFromIncStmnt!$F:$F, Q$129)</f>
        <v>0</v>
      </c>
      <c r="R186" s="3">
        <f>SUMIFS(LinkFromIncStmnt!$D:$D,LinkFromIncStmnt!$E:$E,$D$162,LinkFromIncStmnt!$H:$H, $D186,LinkFromIncStmnt!$F:$F, R$129)</f>
        <v>0</v>
      </c>
      <c r="S186" s="3">
        <f>SUMIFS(LinkFromIncStmnt!$D:$D,LinkFromIncStmnt!$E:$E,$D$162,LinkFromIncStmnt!$H:$H, $D186,LinkFromIncStmnt!$F:$F, S$129)</f>
        <v>0</v>
      </c>
      <c r="T186" s="3">
        <f>SUMIFS(LinkFromIncStmnt!$D:$D,LinkFromIncStmnt!$E:$E,$D$162,LinkFromIncStmnt!$H:$H, $D186,LinkFromIncStmnt!$F:$F, T$129)</f>
        <v>0</v>
      </c>
      <c r="U186" s="3">
        <f>SUMIFS(LinkFromIncStmnt!$D:$D,LinkFromIncStmnt!$E:$E,$D$162,LinkFromIncStmnt!$H:$H, $D186,LinkFromIncStmnt!$F:$F, U$129)</f>
        <v>0</v>
      </c>
      <c r="V186" s="3">
        <f t="shared" si="12"/>
        <v>0</v>
      </c>
      <c r="W186" s="3"/>
    </row>
    <row r="187" spans="2:24" x14ac:dyDescent="0.2">
      <c r="B187" s="3"/>
      <c r="D187" s="1" t="str">
        <f t="shared" si="13"/>
        <v>Maintenance Supplies and Services</v>
      </c>
      <c r="F187" s="3">
        <f>SUMIFS(LinkFromIncStmnt!$D:$D,LinkFromIncStmnt!$E:$E,$D$162,LinkFromIncStmnt!$H:$H, $D187)</f>
        <v>2991635.34</v>
      </c>
      <c r="H187" s="3">
        <f>SUMIFS(LinkFromIncStmnt!$D:$D,LinkFromIncStmnt!$E:$E,$D$162,LinkFromIncStmnt!$H:$H, $D187,LinkFromIncStmnt!$F:$F, H$129)</f>
        <v>0</v>
      </c>
      <c r="I187" s="3">
        <f>SUMIFS(LinkFromIncStmnt!$D:$D,LinkFromIncStmnt!$E:$E,$D$162,LinkFromIncStmnt!$H:$H, $D187,LinkFromIncStmnt!$F:$F, I$129)</f>
        <v>4803.57</v>
      </c>
      <c r="J187" s="3">
        <f>SUMIFS(LinkFromIncStmnt!$D:$D,LinkFromIncStmnt!$E:$E,$D$162,LinkFromIncStmnt!$H:$H, $D187,LinkFromIncStmnt!$F:$F, J$129)</f>
        <v>1514670.58</v>
      </c>
      <c r="K187" s="3">
        <f>SUMIFS(LinkFromIncStmnt!$D:$D,LinkFromIncStmnt!$E:$E,$D$162,LinkFromIncStmnt!$H:$H, $D187,LinkFromIncStmnt!$F:$F, K$129)</f>
        <v>0</v>
      </c>
      <c r="L187" s="3">
        <f>SUMIFS(LinkFromIncStmnt!$D:$D,LinkFromIncStmnt!$E:$E,$D$162,LinkFromIncStmnt!$H:$H, $D187,LinkFromIncStmnt!$F:$F, L$129)</f>
        <v>1420792.2000000002</v>
      </c>
      <c r="M187" s="3">
        <f>SUMIFS(LinkFromIncStmnt!$D:$D,LinkFromIncStmnt!$E:$E,$D$162,LinkFromIncStmnt!$H:$H, $D187,LinkFromIncStmnt!$F:$F, M$129)</f>
        <v>0</v>
      </c>
      <c r="N187" s="3">
        <f>SUMIFS(LinkFromIncStmnt!$D:$D,LinkFromIncStmnt!$E:$E,$D$162,LinkFromIncStmnt!$H:$H, $D187,LinkFromIncStmnt!$F:$F, N$129)</f>
        <v>0</v>
      </c>
      <c r="O187" s="3">
        <f>SUMIFS(LinkFromIncStmnt!$D:$D,LinkFromIncStmnt!$E:$E,$D$162,LinkFromIncStmnt!$H:$H, $D187,LinkFromIncStmnt!$F:$F, O$129)</f>
        <v>0</v>
      </c>
      <c r="P187" s="3">
        <f>SUMIFS(LinkFromIncStmnt!$D:$D,LinkFromIncStmnt!$E:$E,$D$162,LinkFromIncStmnt!$H:$H, $D187,LinkFromIncStmnt!$F:$F, P$129)</f>
        <v>0</v>
      </c>
      <c r="Q187" s="3">
        <f>SUMIFS(LinkFromIncStmnt!$D:$D,LinkFromIncStmnt!$E:$E,$D$162,LinkFromIncStmnt!$H:$H, $D187,LinkFromIncStmnt!$F:$F, Q$129)</f>
        <v>0</v>
      </c>
      <c r="R187" s="3">
        <f>SUMIFS(LinkFromIncStmnt!$D:$D,LinkFromIncStmnt!$E:$E,$D$162,LinkFromIncStmnt!$H:$H, $D187,LinkFromIncStmnt!$F:$F, R$129)</f>
        <v>0</v>
      </c>
      <c r="S187" s="3">
        <f>SUMIFS(LinkFromIncStmnt!$D:$D,LinkFromIncStmnt!$E:$E,$D$162,LinkFromIncStmnt!$H:$H, $D187,LinkFromIncStmnt!$F:$F, S$129)</f>
        <v>0</v>
      </c>
      <c r="T187" s="3">
        <f>SUMIFS(LinkFromIncStmnt!$D:$D,LinkFromIncStmnt!$E:$E,$D$162,LinkFromIncStmnt!$H:$H, $D187,LinkFromIncStmnt!$F:$F, T$129)</f>
        <v>0</v>
      </c>
      <c r="U187" s="3">
        <f>SUMIFS(LinkFromIncStmnt!$D:$D,LinkFromIncStmnt!$E:$E,$D$162,LinkFromIncStmnt!$H:$H, $D187,LinkFromIncStmnt!$F:$F, U$129)</f>
        <v>51368.99</v>
      </c>
      <c r="V187" s="3">
        <f t="shared" si="12"/>
        <v>0</v>
      </c>
      <c r="W187" s="3"/>
    </row>
    <row r="188" spans="2:24" x14ac:dyDescent="0.2"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2:24" ht="13.5" thickBot="1" x14ac:dyDescent="0.25">
      <c r="D189" s="233" t="s">
        <v>242</v>
      </c>
      <c r="F189" s="29">
        <f>SUM(F163:F188)</f>
        <v>6033609.7521629371</v>
      </c>
      <c r="H189" s="4">
        <f t="shared" ref="H189:U189" si="14">SUM(H163:H188)</f>
        <v>0</v>
      </c>
      <c r="I189" s="4">
        <f t="shared" si="14"/>
        <v>4803.57</v>
      </c>
      <c r="J189" s="4">
        <f t="shared" si="14"/>
        <v>2066057.9383828125</v>
      </c>
      <c r="K189" s="4">
        <f t="shared" si="14"/>
        <v>0</v>
      </c>
      <c r="L189" s="4">
        <f t="shared" si="14"/>
        <v>3232054.2365563652</v>
      </c>
      <c r="M189" s="4">
        <f t="shared" si="14"/>
        <v>273004.34576847544</v>
      </c>
      <c r="N189" s="4">
        <f t="shared" si="14"/>
        <v>0</v>
      </c>
      <c r="O189" s="4">
        <f t="shared" si="14"/>
        <v>0</v>
      </c>
      <c r="P189" s="4">
        <f t="shared" si="14"/>
        <v>0</v>
      </c>
      <c r="Q189" s="4">
        <f t="shared" si="14"/>
        <v>157224.73467345766</v>
      </c>
      <c r="R189" s="4">
        <f t="shared" si="14"/>
        <v>76816.954650858461</v>
      </c>
      <c r="S189" s="4">
        <f t="shared" si="14"/>
        <v>172278.98213096801</v>
      </c>
      <c r="T189" s="4">
        <f t="shared" si="14"/>
        <v>0</v>
      </c>
      <c r="U189" s="4">
        <f t="shared" si="14"/>
        <v>51368.99</v>
      </c>
      <c r="V189" s="3"/>
    </row>
    <row r="190" spans="2:24" x14ac:dyDescent="0.2"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2:24" x14ac:dyDescent="0.2"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X191" s="6"/>
    </row>
    <row r="192" spans="2:24" ht="13.5" thickBot="1" x14ac:dyDescent="0.25">
      <c r="D192" s="233" t="s">
        <v>243</v>
      </c>
      <c r="F192" s="29">
        <f>+F160+F189</f>
        <v>51026926.469848886</v>
      </c>
      <c r="H192" s="4">
        <f t="shared" ref="H192:U192" si="15">+H160+H189</f>
        <v>0</v>
      </c>
      <c r="I192" s="4">
        <f t="shared" si="15"/>
        <v>1082739.260606146</v>
      </c>
      <c r="J192" s="4">
        <f t="shared" si="15"/>
        <v>19547950.166576009</v>
      </c>
      <c r="K192" s="4">
        <f t="shared" si="15"/>
        <v>598431.40999999992</v>
      </c>
      <c r="L192" s="4">
        <f t="shared" si="15"/>
        <v>5267705.0687011816</v>
      </c>
      <c r="M192" s="4">
        <f t="shared" si="15"/>
        <v>538190.64141022507</v>
      </c>
      <c r="N192" s="4">
        <f t="shared" si="15"/>
        <v>0</v>
      </c>
      <c r="O192" s="4">
        <f t="shared" si="15"/>
        <v>0</v>
      </c>
      <c r="P192" s="4">
        <f t="shared" si="15"/>
        <v>0</v>
      </c>
      <c r="Q192" s="4">
        <f t="shared" si="15"/>
        <v>1832606.9787539532</v>
      </c>
      <c r="R192" s="4">
        <f t="shared" si="15"/>
        <v>76816.954650858461</v>
      </c>
      <c r="S192" s="4">
        <f t="shared" si="15"/>
        <v>172278.98213096801</v>
      </c>
      <c r="T192" s="4">
        <f t="shared" si="15"/>
        <v>2023474.9929488755</v>
      </c>
      <c r="U192" s="4">
        <f t="shared" si="15"/>
        <v>19886732.014070671</v>
      </c>
      <c r="V192" s="3">
        <v>-2.8560616075992584</v>
      </c>
      <c r="X192" s="6"/>
    </row>
    <row r="193" spans="2:24" hidden="1" x14ac:dyDescent="0.2">
      <c r="D193" s="2"/>
      <c r="F193" s="84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X193" s="6"/>
    </row>
    <row r="194" spans="2:24" x14ac:dyDescent="0.2">
      <c r="D194" s="2"/>
      <c r="F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X194" s="6"/>
    </row>
    <row r="195" spans="2:24" ht="13.5" thickBot="1" x14ac:dyDescent="0.25">
      <c r="D195" s="2" t="s">
        <v>244</v>
      </c>
      <c r="F195" s="29">
        <f>+F192</f>
        <v>51026926.469848886</v>
      </c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>
        <v>-2.8560616075992584</v>
      </c>
      <c r="X195" s="6"/>
    </row>
    <row r="196" spans="2:24" x14ac:dyDescent="0.2">
      <c r="D196" s="28"/>
      <c r="F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X196" s="6"/>
    </row>
    <row r="197" spans="2:24" x14ac:dyDescent="0.2">
      <c r="D197" s="28"/>
      <c r="F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X197" s="6"/>
    </row>
    <row r="198" spans="2:24" ht="26.25" thickBot="1" x14ac:dyDescent="0.25">
      <c r="B198" s="231" t="s">
        <v>245</v>
      </c>
      <c r="C198" s="10"/>
      <c r="D198" s="10"/>
      <c r="F198" s="228" t="s">
        <v>229</v>
      </c>
      <c r="G198" s="227"/>
      <c r="H198" s="229" t="s">
        <v>17</v>
      </c>
      <c r="I198" s="229" t="s">
        <v>259</v>
      </c>
      <c r="J198" s="229" t="s">
        <v>261</v>
      </c>
      <c r="K198" s="229" t="s">
        <v>260</v>
      </c>
      <c r="L198" s="229" t="s">
        <v>38</v>
      </c>
      <c r="M198" s="229" t="s">
        <v>23</v>
      </c>
      <c r="N198" s="229" t="s">
        <v>58</v>
      </c>
      <c r="O198" s="229" t="s">
        <v>59</v>
      </c>
      <c r="P198" s="229" t="s">
        <v>26</v>
      </c>
      <c r="Q198" s="230" t="s">
        <v>29</v>
      </c>
      <c r="R198" s="229" t="s">
        <v>28</v>
      </c>
      <c r="S198" s="229" t="s">
        <v>27</v>
      </c>
      <c r="T198" s="229" t="s">
        <v>39</v>
      </c>
      <c r="U198" s="229" t="s">
        <v>24</v>
      </c>
      <c r="X198" s="6"/>
    </row>
    <row r="199" spans="2:24" ht="13.5" thickTop="1" x14ac:dyDescent="0.2">
      <c r="B199" s="70"/>
      <c r="C199" s="2" t="s">
        <v>17</v>
      </c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X199" s="6"/>
    </row>
    <row r="200" spans="2:24" x14ac:dyDescent="0.2">
      <c r="B200" s="69"/>
      <c r="D200" s="1" t="str">
        <f>D9</f>
        <v>Organization</v>
      </c>
      <c r="F200" s="3">
        <f t="shared" ref="F200:F202" si="16">SUM(H200:U200)</f>
        <v>0</v>
      </c>
      <c r="H200" s="3">
        <f>SUMIFS(LinkFromRateBase!$S:$S,LinkFromRateBase!$D:$D,H$5,LinkFromRateBase!$F:$F,$D200)</f>
        <v>0</v>
      </c>
      <c r="I200" s="3">
        <f>SUMIFS(LinkFromRateBase!$S:$S,LinkFromRateBase!$D:$D,I$5,LinkFromRateBase!$F:$F,$D200)</f>
        <v>0</v>
      </c>
      <c r="J200" s="3">
        <f>SUMIFS(LinkFromRateBase!$S:$S,LinkFromRateBase!$D:$D,J$5,LinkFromRateBase!$F:$F,$D200)</f>
        <v>0</v>
      </c>
      <c r="K200" s="3">
        <f>SUMIFS(LinkFromRateBase!$S:$S,LinkFromRateBase!$D:$D,K$5,LinkFromRateBase!$F:$F,$D200)</f>
        <v>0</v>
      </c>
      <c r="L200" s="3">
        <f>SUMIFS(LinkFromRateBase!$S:$S,LinkFromRateBase!$D:$D,L$5,LinkFromRateBase!$F:$F,$D200)</f>
        <v>0</v>
      </c>
      <c r="M200" s="3">
        <f>SUMIFS(LinkFromRateBase!$S:$S,LinkFromRateBase!$D:$D,M$5,LinkFromRateBase!$F:$F,$D200)</f>
        <v>0</v>
      </c>
      <c r="N200" s="3">
        <f>SUMIFS(LinkFromRateBase!$S:$S,LinkFromRateBase!$D:$D,N$5,LinkFromRateBase!$F:$F,$D200)</f>
        <v>0</v>
      </c>
      <c r="O200" s="3">
        <f>SUMIFS(LinkFromRateBase!$S:$S,LinkFromRateBase!$D:$D,O$5,LinkFromRateBase!$F:$F,$D200)</f>
        <v>0</v>
      </c>
      <c r="P200" s="3">
        <f>SUMIFS(LinkFromRateBase!$S:$S,LinkFromRateBase!$D:$D,P$5,LinkFromRateBase!$F:$F,$D200)</f>
        <v>0</v>
      </c>
      <c r="Q200" s="3">
        <f>SUMIFS(LinkFromRateBase!$S:$S,LinkFromRateBase!$D:$D,Q$5,LinkFromRateBase!$F:$F,$D200)</f>
        <v>0</v>
      </c>
      <c r="R200" s="3">
        <f>SUMIFS(LinkFromRateBase!$S:$S,LinkFromRateBase!$D:$D,R$5,LinkFromRateBase!$F:$F,$D200)</f>
        <v>0</v>
      </c>
      <c r="S200" s="3">
        <f>SUMIFS(LinkFromRateBase!$S:$S,LinkFromRateBase!$D:$D,S$5,LinkFromRateBase!$F:$F,$D200)</f>
        <v>0</v>
      </c>
      <c r="T200" s="3">
        <f>SUMIFS(LinkFromRateBase!$S:$S,LinkFromRateBase!$D:$D,T$5,LinkFromRateBase!$F:$F,$D200)</f>
        <v>0</v>
      </c>
      <c r="U200" s="3">
        <f>SUMIFS(LinkFromRateBase!$S:$S,LinkFromRateBase!$D:$D,U$5,LinkFromRateBase!$F:$F,$D200)</f>
        <v>0</v>
      </c>
      <c r="V200" s="3"/>
      <c r="X200" s="6"/>
    </row>
    <row r="201" spans="2:24" x14ac:dyDescent="0.2">
      <c r="B201" s="69"/>
      <c r="D201" s="1" t="str">
        <f>D10</f>
        <v>Franchises</v>
      </c>
      <c r="F201" s="3">
        <f t="shared" si="16"/>
        <v>0</v>
      </c>
      <c r="H201" s="3">
        <f>SUMIFS(LinkFromRateBase!$S:$S,LinkFromRateBase!$D:$D,H$5,LinkFromRateBase!$F:$F,$D201)</f>
        <v>0</v>
      </c>
      <c r="I201" s="3">
        <f>SUMIFS(LinkFromRateBase!$S:$S,LinkFromRateBase!$D:$D,I$5,LinkFromRateBase!$F:$F,$D201)</f>
        <v>0</v>
      </c>
      <c r="J201" s="3">
        <f>SUMIFS(LinkFromRateBase!$S:$S,LinkFromRateBase!$D:$D,J$5,LinkFromRateBase!$F:$F,$D201)</f>
        <v>0</v>
      </c>
      <c r="K201" s="3">
        <f>SUMIFS(LinkFromRateBase!$S:$S,LinkFromRateBase!$D:$D,K$5,LinkFromRateBase!$F:$F,$D201)</f>
        <v>0</v>
      </c>
      <c r="L201" s="3">
        <f>SUMIFS(LinkFromRateBase!$S:$S,LinkFromRateBase!$D:$D,L$5,LinkFromRateBase!$F:$F,$D201)</f>
        <v>0</v>
      </c>
      <c r="M201" s="3">
        <f>SUMIFS(LinkFromRateBase!$S:$S,LinkFromRateBase!$D:$D,M$5,LinkFromRateBase!$F:$F,$D201)</f>
        <v>0</v>
      </c>
      <c r="N201" s="3">
        <f>SUMIFS(LinkFromRateBase!$S:$S,LinkFromRateBase!$D:$D,N$5,LinkFromRateBase!$F:$F,$D201)</f>
        <v>0</v>
      </c>
      <c r="O201" s="3">
        <f>SUMIFS(LinkFromRateBase!$S:$S,LinkFromRateBase!$D:$D,O$5,LinkFromRateBase!$F:$F,$D201)</f>
        <v>0</v>
      </c>
      <c r="P201" s="3">
        <f>SUMIFS(LinkFromRateBase!$S:$S,LinkFromRateBase!$D:$D,P$5,LinkFromRateBase!$F:$F,$D201)</f>
        <v>0</v>
      </c>
      <c r="Q201" s="3">
        <f>SUMIFS(LinkFromRateBase!$S:$S,LinkFromRateBase!$D:$D,Q$5,LinkFromRateBase!$F:$F,$D201)</f>
        <v>0</v>
      </c>
      <c r="R201" s="3">
        <f>SUMIFS(LinkFromRateBase!$S:$S,LinkFromRateBase!$D:$D,R$5,LinkFromRateBase!$F:$F,$D201)</f>
        <v>0</v>
      </c>
      <c r="S201" s="3">
        <f>SUMIFS(LinkFromRateBase!$S:$S,LinkFromRateBase!$D:$D,S$5,LinkFromRateBase!$F:$F,$D201)</f>
        <v>0</v>
      </c>
      <c r="T201" s="3">
        <f>SUMIFS(LinkFromRateBase!$S:$S,LinkFromRateBase!$D:$D,T$5,LinkFromRateBase!$F:$F,$D201)</f>
        <v>0</v>
      </c>
      <c r="U201" s="3">
        <f>SUMIFS(LinkFromRateBase!$S:$S,LinkFromRateBase!$D:$D,U$5,LinkFromRateBase!$F:$F,$D201)</f>
        <v>0</v>
      </c>
      <c r="V201" s="3"/>
      <c r="X201" s="6"/>
    </row>
    <row r="202" spans="2:24" x14ac:dyDescent="0.2">
      <c r="B202" s="69"/>
      <c r="D202" s="1" t="str">
        <f>D11</f>
        <v>Other P/E-Intangible</v>
      </c>
      <c r="F202" s="3">
        <f t="shared" si="16"/>
        <v>0</v>
      </c>
      <c r="H202" s="3">
        <f>SUMIFS(LinkFromRateBase!$S:$S,LinkFromRateBase!$D:$D,H$5,LinkFromRateBase!$F:$F,$D202)</f>
        <v>0</v>
      </c>
      <c r="I202" s="3">
        <f>SUMIFS(LinkFromRateBase!$S:$S,LinkFromRateBase!$D:$D,I$5,LinkFromRateBase!$F:$F,$D202)</f>
        <v>0</v>
      </c>
      <c r="J202" s="3">
        <f>SUMIFS(LinkFromRateBase!$S:$S,LinkFromRateBase!$D:$D,J$5,LinkFromRateBase!$F:$F,$D202)</f>
        <v>0</v>
      </c>
      <c r="K202" s="3">
        <f>SUMIFS(LinkFromRateBase!$S:$S,LinkFromRateBase!$D:$D,K$5,LinkFromRateBase!$F:$F,$D202)</f>
        <v>0</v>
      </c>
      <c r="L202" s="3">
        <f>SUMIFS(LinkFromRateBase!$S:$S,LinkFromRateBase!$D:$D,L$5,LinkFromRateBase!$F:$F,$D202)</f>
        <v>0</v>
      </c>
      <c r="M202" s="3">
        <f>SUMIFS(LinkFromRateBase!$S:$S,LinkFromRateBase!$D:$D,M$5,LinkFromRateBase!$F:$F,$D202)</f>
        <v>0</v>
      </c>
      <c r="N202" s="3">
        <f>SUMIFS(LinkFromRateBase!$S:$S,LinkFromRateBase!$D:$D,N$5,LinkFromRateBase!$F:$F,$D202)</f>
        <v>0</v>
      </c>
      <c r="O202" s="3">
        <f>SUMIFS(LinkFromRateBase!$S:$S,LinkFromRateBase!$D:$D,O$5,LinkFromRateBase!$F:$F,$D202)</f>
        <v>0</v>
      </c>
      <c r="P202" s="3">
        <f>SUMIFS(LinkFromRateBase!$S:$S,LinkFromRateBase!$D:$D,P$5,LinkFromRateBase!$F:$F,$D202)</f>
        <v>0</v>
      </c>
      <c r="Q202" s="3">
        <f>SUMIFS(LinkFromRateBase!$S:$S,LinkFromRateBase!$D:$D,Q$5,LinkFromRateBase!$F:$F,$D202)</f>
        <v>0</v>
      </c>
      <c r="R202" s="3">
        <f>SUMIFS(LinkFromRateBase!$S:$S,LinkFromRateBase!$D:$D,R$5,LinkFromRateBase!$F:$F,$D202)</f>
        <v>0</v>
      </c>
      <c r="S202" s="3">
        <f>SUMIFS(LinkFromRateBase!$S:$S,LinkFromRateBase!$D:$D,S$5,LinkFromRateBase!$F:$F,$D202)</f>
        <v>0</v>
      </c>
      <c r="T202" s="3">
        <f>SUMIFS(LinkFromRateBase!$S:$S,LinkFromRateBase!$D:$D,T$5,LinkFromRateBase!$F:$F,$D202)</f>
        <v>0</v>
      </c>
      <c r="U202" s="3">
        <f>SUMIFS(LinkFromRateBase!$S:$S,LinkFromRateBase!$D:$D,U$5,LinkFromRateBase!$F:$F,$D202)</f>
        <v>0</v>
      </c>
      <c r="V202" s="3"/>
      <c r="X202" s="6"/>
    </row>
    <row r="203" spans="2:24" x14ac:dyDescent="0.2">
      <c r="B203" s="69"/>
      <c r="D203" s="1" t="str">
        <f>D12</f>
        <v>Other P/E-CPS</v>
      </c>
      <c r="F203" s="3">
        <f t="shared" ref="F203" si="17">SUM(H203:U203)</f>
        <v>120618.28615271897</v>
      </c>
      <c r="H203" s="3">
        <f>SUMIFS(LinkFromRateBase!$S:$S,LinkFromRateBase!$D:$D,H$5,LinkFromRateBase!$F:$F,$D203)</f>
        <v>120618.28615271897</v>
      </c>
      <c r="I203" s="3">
        <f>SUMIFS(LinkFromRateBase!$S:$S,LinkFromRateBase!$D:$D,I$5,LinkFromRateBase!$F:$F,$D203)</f>
        <v>0</v>
      </c>
      <c r="J203" s="3">
        <f>SUMIFS(LinkFromRateBase!$S:$S,LinkFromRateBase!$D:$D,J$5,LinkFromRateBase!$F:$F,$D203)</f>
        <v>0</v>
      </c>
      <c r="K203" s="3">
        <f>SUMIFS(LinkFromRateBase!$S:$S,LinkFromRateBase!$D:$D,K$5,LinkFromRateBase!$F:$F,$D203)</f>
        <v>0</v>
      </c>
      <c r="L203" s="3">
        <f>SUMIFS(LinkFromRateBase!$S:$S,LinkFromRateBase!$D:$D,L$5,LinkFromRateBase!$F:$F,$D203)</f>
        <v>0</v>
      </c>
      <c r="M203" s="3">
        <f>SUMIFS(LinkFromRateBase!$S:$S,LinkFromRateBase!$D:$D,M$5,LinkFromRateBase!$F:$F,$D203)</f>
        <v>0</v>
      </c>
      <c r="N203" s="3">
        <f>SUMIFS(LinkFromRateBase!$S:$S,LinkFromRateBase!$D:$D,N$5,LinkFromRateBase!$F:$F,$D203)</f>
        <v>0</v>
      </c>
      <c r="O203" s="3">
        <f>SUMIFS(LinkFromRateBase!$S:$S,LinkFromRateBase!$D:$D,O$5,LinkFromRateBase!$F:$F,$D203)</f>
        <v>0</v>
      </c>
      <c r="P203" s="3">
        <f>SUMIFS(LinkFromRateBase!$S:$S,LinkFromRateBase!$D:$D,P$5,LinkFromRateBase!$F:$F,$D203)</f>
        <v>0</v>
      </c>
      <c r="Q203" s="3">
        <f>SUMIFS(LinkFromRateBase!$S:$S,LinkFromRateBase!$D:$D,Q$5,LinkFromRateBase!$F:$F,$D203)</f>
        <v>0</v>
      </c>
      <c r="R203" s="3">
        <f>SUMIFS(LinkFromRateBase!$S:$S,LinkFromRateBase!$D:$D,R$5,LinkFromRateBase!$F:$F,$D203)</f>
        <v>0</v>
      </c>
      <c r="S203" s="3">
        <f>SUMIFS(LinkFromRateBase!$S:$S,LinkFromRateBase!$D:$D,S$5,LinkFromRateBase!$F:$F,$D203)</f>
        <v>0</v>
      </c>
      <c r="T203" s="3">
        <f>SUMIFS(LinkFromRateBase!$S:$S,LinkFromRateBase!$D:$D,T$5,LinkFromRateBase!$F:$F,$D203)</f>
        <v>0</v>
      </c>
      <c r="U203" s="3">
        <f>SUMIFS(LinkFromRateBase!$S:$S,LinkFromRateBase!$D:$D,U$5,LinkFromRateBase!$F:$F,$D203)</f>
        <v>0</v>
      </c>
      <c r="V203" s="3"/>
      <c r="X203" s="6"/>
    </row>
    <row r="204" spans="2:24" x14ac:dyDescent="0.2">
      <c r="B204" s="69"/>
      <c r="E204" s="12"/>
      <c r="F204" s="12"/>
      <c r="G204" s="12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X204" s="6"/>
    </row>
    <row r="205" spans="2:24" x14ac:dyDescent="0.2">
      <c r="B205" s="69"/>
      <c r="C205" s="2" t="s">
        <v>259</v>
      </c>
      <c r="E205" s="12"/>
      <c r="F205" s="12"/>
      <c r="G205" s="12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X205" s="6"/>
    </row>
    <row r="206" spans="2:24" x14ac:dyDescent="0.2">
      <c r="B206" s="69"/>
      <c r="D206" s="1" t="str">
        <f t="shared" ref="D206:D211" si="18">D15</f>
        <v>Land &amp; Land Rights-Supply</v>
      </c>
      <c r="F206" s="3">
        <f t="shared" ref="F206:F211" si="19">SUM(H206:U206)</f>
        <v>0</v>
      </c>
      <c r="H206" s="3">
        <f>SUMIFS(LinkFromRateBase!$S:$S,LinkFromRateBase!$D:$D,H$5,LinkFromRateBase!$F:$F,$D206)</f>
        <v>0</v>
      </c>
      <c r="I206" s="3">
        <f>SUMIFS(LinkFromRateBase!$S:$S,LinkFromRateBase!$D:$D,I$5,LinkFromRateBase!$F:$F,$D206)</f>
        <v>0</v>
      </c>
      <c r="J206" s="3">
        <f>SUMIFS(LinkFromRateBase!$S:$S,LinkFromRateBase!$D:$D,J$5,LinkFromRateBase!$F:$F,$D206)</f>
        <v>0</v>
      </c>
      <c r="K206" s="3">
        <f>SUMIFS(LinkFromRateBase!$S:$S,LinkFromRateBase!$D:$D,K$5,LinkFromRateBase!$F:$F,$D206)</f>
        <v>0</v>
      </c>
      <c r="L206" s="3">
        <f>SUMIFS(LinkFromRateBase!$S:$S,LinkFromRateBase!$D:$D,L$5,LinkFromRateBase!$F:$F,$D206)</f>
        <v>0</v>
      </c>
      <c r="M206" s="3">
        <f>SUMIFS(LinkFromRateBase!$S:$S,LinkFromRateBase!$D:$D,M$5,LinkFromRateBase!$F:$F,$D206)</f>
        <v>0</v>
      </c>
      <c r="N206" s="3">
        <f>SUMIFS(LinkFromRateBase!$S:$S,LinkFromRateBase!$D:$D,N$5,LinkFromRateBase!$F:$F,$D206)</f>
        <v>0</v>
      </c>
      <c r="O206" s="3">
        <f>SUMIFS(LinkFromRateBase!$S:$S,LinkFromRateBase!$D:$D,O$5,LinkFromRateBase!$F:$F,$D206)</f>
        <v>0</v>
      </c>
      <c r="P206" s="3">
        <f>SUMIFS(LinkFromRateBase!$S:$S,LinkFromRateBase!$D:$D,P$5,LinkFromRateBase!$F:$F,$D206)</f>
        <v>0</v>
      </c>
      <c r="Q206" s="3">
        <f>SUMIFS(LinkFromRateBase!$S:$S,LinkFromRateBase!$D:$D,Q$5,LinkFromRateBase!$F:$F,$D206)</f>
        <v>0</v>
      </c>
      <c r="R206" s="3">
        <f>SUMIFS(LinkFromRateBase!$S:$S,LinkFromRateBase!$D:$D,R$5,LinkFromRateBase!$F:$F,$D206)</f>
        <v>0</v>
      </c>
      <c r="S206" s="3">
        <f>SUMIFS(LinkFromRateBase!$S:$S,LinkFromRateBase!$D:$D,S$5,LinkFromRateBase!$F:$F,$D206)</f>
        <v>0</v>
      </c>
      <c r="T206" s="3">
        <f>SUMIFS(LinkFromRateBase!$S:$S,LinkFromRateBase!$D:$D,T$5,LinkFromRateBase!$F:$F,$D206)</f>
        <v>0</v>
      </c>
      <c r="U206" s="3">
        <f>SUMIFS(LinkFromRateBase!$S:$S,LinkFromRateBase!$D:$D,U$5,LinkFromRateBase!$F:$F,$D206)</f>
        <v>0</v>
      </c>
      <c r="V206" s="3"/>
      <c r="X206" s="6"/>
    </row>
    <row r="207" spans="2:24" x14ac:dyDescent="0.2">
      <c r="B207" s="69"/>
      <c r="D207" s="1" t="str">
        <f t="shared" si="18"/>
        <v>Struct &amp; Imp-Supply</v>
      </c>
      <c r="E207" s="12"/>
      <c r="F207" s="3">
        <f t="shared" si="19"/>
        <v>781650.6841941243</v>
      </c>
      <c r="G207" s="12"/>
      <c r="H207" s="3">
        <f>SUMIFS(LinkFromRateBase!$S:$S,LinkFromRateBase!$D:$D,H$5,LinkFromRateBase!$F:$F,$D207)</f>
        <v>0</v>
      </c>
      <c r="I207" s="3">
        <f>SUMIFS(LinkFromRateBase!$S:$S,LinkFromRateBase!$D:$D,I$5,LinkFromRateBase!$F:$F,$D207)</f>
        <v>781650.6841941243</v>
      </c>
      <c r="J207" s="3">
        <f>SUMIFS(LinkFromRateBase!$S:$S,LinkFromRateBase!$D:$D,J$5,LinkFromRateBase!$F:$F,$D207)</f>
        <v>0</v>
      </c>
      <c r="K207" s="3">
        <f>SUMIFS(LinkFromRateBase!$S:$S,LinkFromRateBase!$D:$D,K$5,LinkFromRateBase!$F:$F,$D207)</f>
        <v>0</v>
      </c>
      <c r="L207" s="3">
        <f>SUMIFS(LinkFromRateBase!$S:$S,LinkFromRateBase!$D:$D,L$5,LinkFromRateBase!$F:$F,$D207)</f>
        <v>0</v>
      </c>
      <c r="M207" s="3">
        <f>SUMIFS(LinkFromRateBase!$S:$S,LinkFromRateBase!$D:$D,M$5,LinkFromRateBase!$F:$F,$D207)</f>
        <v>0</v>
      </c>
      <c r="N207" s="3">
        <f>SUMIFS(LinkFromRateBase!$S:$S,LinkFromRateBase!$D:$D,N$5,LinkFromRateBase!$F:$F,$D207)</f>
        <v>0</v>
      </c>
      <c r="O207" s="3">
        <f>SUMIFS(LinkFromRateBase!$S:$S,LinkFromRateBase!$D:$D,O$5,LinkFromRateBase!$F:$F,$D207)</f>
        <v>0</v>
      </c>
      <c r="P207" s="3">
        <f>SUMIFS(LinkFromRateBase!$S:$S,LinkFromRateBase!$D:$D,P$5,LinkFromRateBase!$F:$F,$D207)</f>
        <v>0</v>
      </c>
      <c r="Q207" s="3">
        <f>SUMIFS(LinkFromRateBase!$S:$S,LinkFromRateBase!$D:$D,Q$5,LinkFromRateBase!$F:$F,$D207)</f>
        <v>0</v>
      </c>
      <c r="R207" s="3">
        <f>SUMIFS(LinkFromRateBase!$S:$S,LinkFromRateBase!$D:$D,R$5,LinkFromRateBase!$F:$F,$D207)</f>
        <v>0</v>
      </c>
      <c r="S207" s="3">
        <f>SUMIFS(LinkFromRateBase!$S:$S,LinkFromRateBase!$D:$D,S$5,LinkFromRateBase!$F:$F,$D207)</f>
        <v>0</v>
      </c>
      <c r="T207" s="3">
        <f>SUMIFS(LinkFromRateBase!$S:$S,LinkFromRateBase!$D:$D,T$5,LinkFromRateBase!$F:$F,$D207)</f>
        <v>0</v>
      </c>
      <c r="U207" s="3">
        <f>SUMIFS(LinkFromRateBase!$S:$S,LinkFromRateBase!$D:$D,U$5,LinkFromRateBase!$F:$F,$D207)</f>
        <v>0</v>
      </c>
      <c r="V207" s="3"/>
      <c r="X207" s="6"/>
    </row>
    <row r="208" spans="2:24" x14ac:dyDescent="0.2">
      <c r="B208" s="69"/>
      <c r="D208" s="1" t="str">
        <f t="shared" si="18"/>
        <v>Collect &amp; Impound Reservoirs</v>
      </c>
      <c r="F208" s="3">
        <f t="shared" si="19"/>
        <v>10732.305738000003</v>
      </c>
      <c r="H208" s="3">
        <f>SUMIFS(LinkFromRateBase!$S:$S,LinkFromRateBase!$D:$D,H$5,LinkFromRateBase!$F:$F,$D208)</f>
        <v>0</v>
      </c>
      <c r="I208" s="3">
        <f>SUMIFS(LinkFromRateBase!$S:$S,LinkFromRateBase!$D:$D,I$5,LinkFromRateBase!$F:$F,$D208)</f>
        <v>10732.305738000003</v>
      </c>
      <c r="J208" s="3">
        <f>SUMIFS(LinkFromRateBase!$S:$S,LinkFromRateBase!$D:$D,J$5,LinkFromRateBase!$F:$F,$D208)</f>
        <v>0</v>
      </c>
      <c r="K208" s="3">
        <f>SUMIFS(LinkFromRateBase!$S:$S,LinkFromRateBase!$D:$D,K$5,LinkFromRateBase!$F:$F,$D208)</f>
        <v>0</v>
      </c>
      <c r="L208" s="3">
        <f>SUMIFS(LinkFromRateBase!$S:$S,LinkFromRateBase!$D:$D,L$5,LinkFromRateBase!$F:$F,$D208)</f>
        <v>0</v>
      </c>
      <c r="M208" s="3">
        <f>SUMIFS(LinkFromRateBase!$S:$S,LinkFromRateBase!$D:$D,M$5,LinkFromRateBase!$F:$F,$D208)</f>
        <v>0</v>
      </c>
      <c r="N208" s="3">
        <f>SUMIFS(LinkFromRateBase!$S:$S,LinkFromRateBase!$D:$D,N$5,LinkFromRateBase!$F:$F,$D208)</f>
        <v>0</v>
      </c>
      <c r="O208" s="3">
        <f>SUMIFS(LinkFromRateBase!$S:$S,LinkFromRateBase!$D:$D,O$5,LinkFromRateBase!$F:$F,$D208)</f>
        <v>0</v>
      </c>
      <c r="P208" s="3">
        <f>SUMIFS(LinkFromRateBase!$S:$S,LinkFromRateBase!$D:$D,P$5,LinkFromRateBase!$F:$F,$D208)</f>
        <v>0</v>
      </c>
      <c r="Q208" s="3">
        <f>SUMIFS(LinkFromRateBase!$S:$S,LinkFromRateBase!$D:$D,Q$5,LinkFromRateBase!$F:$F,$D208)</f>
        <v>0</v>
      </c>
      <c r="R208" s="3">
        <f>SUMIFS(LinkFromRateBase!$S:$S,LinkFromRateBase!$D:$D,R$5,LinkFromRateBase!$F:$F,$D208)</f>
        <v>0</v>
      </c>
      <c r="S208" s="3">
        <f>SUMIFS(LinkFromRateBase!$S:$S,LinkFromRateBase!$D:$D,S$5,LinkFromRateBase!$F:$F,$D208)</f>
        <v>0</v>
      </c>
      <c r="T208" s="3">
        <f>SUMIFS(LinkFromRateBase!$S:$S,LinkFromRateBase!$D:$D,T$5,LinkFromRateBase!$F:$F,$D208)</f>
        <v>0</v>
      </c>
      <c r="U208" s="3">
        <f>SUMIFS(LinkFromRateBase!$S:$S,LinkFromRateBase!$D:$D,U$5,LinkFromRateBase!$F:$F,$D208)</f>
        <v>0</v>
      </c>
      <c r="V208" s="3"/>
      <c r="X208" s="6"/>
    </row>
    <row r="209" spans="2:24" x14ac:dyDescent="0.2">
      <c r="B209" s="69"/>
      <c r="D209" s="1" t="str">
        <f t="shared" si="18"/>
        <v>Lake, River &amp; Other Intakes</v>
      </c>
      <c r="F209" s="3">
        <f t="shared" si="19"/>
        <v>29566.777856000001</v>
      </c>
      <c r="H209" s="3">
        <f>SUMIFS(LinkFromRateBase!$S:$S,LinkFromRateBase!$D:$D,H$5,LinkFromRateBase!$F:$F,$D209)</f>
        <v>0</v>
      </c>
      <c r="I209" s="3">
        <f>SUMIFS(LinkFromRateBase!$S:$S,LinkFromRateBase!$D:$D,I$5,LinkFromRateBase!$F:$F,$D209)</f>
        <v>29566.777856000001</v>
      </c>
      <c r="J209" s="3">
        <f>SUMIFS(LinkFromRateBase!$S:$S,LinkFromRateBase!$D:$D,J$5,LinkFromRateBase!$F:$F,$D209)</f>
        <v>0</v>
      </c>
      <c r="K209" s="3">
        <f>SUMIFS(LinkFromRateBase!$S:$S,LinkFromRateBase!$D:$D,K$5,LinkFromRateBase!$F:$F,$D209)</f>
        <v>0</v>
      </c>
      <c r="L209" s="3">
        <f>SUMIFS(LinkFromRateBase!$S:$S,LinkFromRateBase!$D:$D,L$5,LinkFromRateBase!$F:$F,$D209)</f>
        <v>0</v>
      </c>
      <c r="M209" s="3">
        <f>SUMIFS(LinkFromRateBase!$S:$S,LinkFromRateBase!$D:$D,M$5,LinkFromRateBase!$F:$F,$D209)</f>
        <v>0</v>
      </c>
      <c r="N209" s="3">
        <f>SUMIFS(LinkFromRateBase!$S:$S,LinkFromRateBase!$D:$D,N$5,LinkFromRateBase!$F:$F,$D209)</f>
        <v>0</v>
      </c>
      <c r="O209" s="3">
        <f>SUMIFS(LinkFromRateBase!$S:$S,LinkFromRateBase!$D:$D,O$5,LinkFromRateBase!$F:$F,$D209)</f>
        <v>0</v>
      </c>
      <c r="P209" s="3">
        <f>SUMIFS(LinkFromRateBase!$S:$S,LinkFromRateBase!$D:$D,P$5,LinkFromRateBase!$F:$F,$D209)</f>
        <v>0</v>
      </c>
      <c r="Q209" s="3">
        <f>SUMIFS(LinkFromRateBase!$S:$S,LinkFromRateBase!$D:$D,Q$5,LinkFromRateBase!$F:$F,$D209)</f>
        <v>0</v>
      </c>
      <c r="R209" s="3">
        <f>SUMIFS(LinkFromRateBase!$S:$S,LinkFromRateBase!$D:$D,R$5,LinkFromRateBase!$F:$F,$D209)</f>
        <v>0</v>
      </c>
      <c r="S209" s="3">
        <f>SUMIFS(LinkFromRateBase!$S:$S,LinkFromRateBase!$D:$D,S$5,LinkFromRateBase!$F:$F,$D209)</f>
        <v>0</v>
      </c>
      <c r="T209" s="3">
        <f>SUMIFS(LinkFromRateBase!$S:$S,LinkFromRateBase!$D:$D,T$5,LinkFromRateBase!$F:$F,$D209)</f>
        <v>0</v>
      </c>
      <c r="U209" s="3">
        <f>SUMIFS(LinkFromRateBase!$S:$S,LinkFromRateBase!$D:$D,U$5,LinkFromRateBase!$F:$F,$D209)</f>
        <v>0</v>
      </c>
      <c r="V209" s="3"/>
      <c r="X209" s="6"/>
    </row>
    <row r="210" spans="2:24" x14ac:dyDescent="0.2">
      <c r="B210" s="69"/>
      <c r="D210" s="1" t="str">
        <f t="shared" si="18"/>
        <v>Supply Mains</v>
      </c>
      <c r="F210" s="3">
        <f t="shared" si="19"/>
        <v>230735.29911844467</v>
      </c>
      <c r="H210" s="3">
        <f>SUMIFS(LinkFromRateBase!$S:$S,LinkFromRateBase!$D:$D,H$5,LinkFromRateBase!$F:$F,$D210)</f>
        <v>0</v>
      </c>
      <c r="I210" s="3">
        <f>SUMIFS(LinkFromRateBase!$S:$S,LinkFromRateBase!$D:$D,I$5,LinkFromRateBase!$F:$F,$D210)</f>
        <v>230735.29911844467</v>
      </c>
      <c r="J210" s="3">
        <f>SUMIFS(LinkFromRateBase!$S:$S,LinkFromRateBase!$D:$D,J$5,LinkFromRateBase!$F:$F,$D210)</f>
        <v>0</v>
      </c>
      <c r="K210" s="3">
        <f>SUMIFS(LinkFromRateBase!$S:$S,LinkFromRateBase!$D:$D,K$5,LinkFromRateBase!$F:$F,$D210)</f>
        <v>0</v>
      </c>
      <c r="L210" s="3">
        <f>SUMIFS(LinkFromRateBase!$S:$S,LinkFromRateBase!$D:$D,L$5,LinkFromRateBase!$F:$F,$D210)</f>
        <v>0</v>
      </c>
      <c r="M210" s="3">
        <f>SUMIFS(LinkFromRateBase!$S:$S,LinkFromRateBase!$D:$D,M$5,LinkFromRateBase!$F:$F,$D210)</f>
        <v>0</v>
      </c>
      <c r="N210" s="3">
        <f>SUMIFS(LinkFromRateBase!$S:$S,LinkFromRateBase!$D:$D,N$5,LinkFromRateBase!$F:$F,$D210)</f>
        <v>0</v>
      </c>
      <c r="O210" s="3">
        <f>SUMIFS(LinkFromRateBase!$S:$S,LinkFromRateBase!$D:$D,O$5,LinkFromRateBase!$F:$F,$D210)</f>
        <v>0</v>
      </c>
      <c r="P210" s="3">
        <f>SUMIFS(LinkFromRateBase!$S:$S,LinkFromRateBase!$D:$D,P$5,LinkFromRateBase!$F:$F,$D210)</f>
        <v>0</v>
      </c>
      <c r="Q210" s="3">
        <f>SUMIFS(LinkFromRateBase!$S:$S,LinkFromRateBase!$D:$D,Q$5,LinkFromRateBase!$F:$F,$D210)</f>
        <v>0</v>
      </c>
      <c r="R210" s="3">
        <f>SUMIFS(LinkFromRateBase!$S:$S,LinkFromRateBase!$D:$D,R$5,LinkFromRateBase!$F:$F,$D210)</f>
        <v>0</v>
      </c>
      <c r="S210" s="3">
        <f>SUMIFS(LinkFromRateBase!$S:$S,LinkFromRateBase!$D:$D,S$5,LinkFromRateBase!$F:$F,$D210)</f>
        <v>0</v>
      </c>
      <c r="T210" s="3">
        <f>SUMIFS(LinkFromRateBase!$S:$S,LinkFromRateBase!$D:$D,T$5,LinkFromRateBase!$F:$F,$D210)</f>
        <v>0</v>
      </c>
      <c r="U210" s="3">
        <f>SUMIFS(LinkFromRateBase!$S:$S,LinkFromRateBase!$D:$D,U$5,LinkFromRateBase!$F:$F,$D210)</f>
        <v>0</v>
      </c>
      <c r="V210" s="3"/>
      <c r="X210" s="6"/>
    </row>
    <row r="211" spans="2:24" x14ac:dyDescent="0.2">
      <c r="B211" s="69"/>
      <c r="D211" s="1" t="str">
        <f t="shared" si="18"/>
        <v>Pump Eqp-SOS &amp; Pumping</v>
      </c>
      <c r="F211" s="3">
        <f t="shared" si="19"/>
        <v>557518.40118300042</v>
      </c>
      <c r="H211" s="3">
        <f>SUMIFS(LinkFromRateBase!$S:$S,LinkFromRateBase!$D:$D,H$5,LinkFromRateBase!$F:$F,$D211)</f>
        <v>0</v>
      </c>
      <c r="I211" s="3">
        <f>SUMIFS(LinkFromRateBase!$S:$S,LinkFromRateBase!$D:$D,I$5,LinkFromRateBase!$F:$F,$D211)</f>
        <v>557518.40118300042</v>
      </c>
      <c r="J211" s="3">
        <f>SUMIFS(LinkFromRateBase!$S:$S,LinkFromRateBase!$D:$D,J$5,LinkFromRateBase!$F:$F,$D211)</f>
        <v>0</v>
      </c>
      <c r="K211" s="3">
        <f>SUMIFS(LinkFromRateBase!$S:$S,LinkFromRateBase!$D:$D,K$5,LinkFromRateBase!$F:$F,$D211)</f>
        <v>0</v>
      </c>
      <c r="L211" s="3">
        <f>SUMIFS(LinkFromRateBase!$S:$S,LinkFromRateBase!$D:$D,L$5,LinkFromRateBase!$F:$F,$D211)</f>
        <v>0</v>
      </c>
      <c r="M211" s="3">
        <f>SUMIFS(LinkFromRateBase!$S:$S,LinkFromRateBase!$D:$D,M$5,LinkFromRateBase!$F:$F,$D211)</f>
        <v>0</v>
      </c>
      <c r="N211" s="3">
        <f>SUMIFS(LinkFromRateBase!$S:$S,LinkFromRateBase!$D:$D,N$5,LinkFromRateBase!$F:$F,$D211)</f>
        <v>0</v>
      </c>
      <c r="O211" s="3">
        <f>SUMIFS(LinkFromRateBase!$S:$S,LinkFromRateBase!$D:$D,O$5,LinkFromRateBase!$F:$F,$D211)</f>
        <v>0</v>
      </c>
      <c r="P211" s="3">
        <f>SUMIFS(LinkFromRateBase!$S:$S,LinkFromRateBase!$D:$D,P$5,LinkFromRateBase!$F:$F,$D211)</f>
        <v>0</v>
      </c>
      <c r="Q211" s="3">
        <f>SUMIFS(LinkFromRateBase!$S:$S,LinkFromRateBase!$D:$D,Q$5,LinkFromRateBase!$F:$F,$D211)</f>
        <v>0</v>
      </c>
      <c r="R211" s="3">
        <f>SUMIFS(LinkFromRateBase!$S:$S,LinkFromRateBase!$D:$D,R$5,LinkFromRateBase!$F:$F,$D211)</f>
        <v>0</v>
      </c>
      <c r="S211" s="3">
        <f>SUMIFS(LinkFromRateBase!$S:$S,LinkFromRateBase!$D:$D,S$5,LinkFromRateBase!$F:$F,$D211)</f>
        <v>0</v>
      </c>
      <c r="T211" s="3">
        <f>SUMIFS(LinkFromRateBase!$S:$S,LinkFromRateBase!$D:$D,T$5,LinkFromRateBase!$F:$F,$D211)</f>
        <v>0</v>
      </c>
      <c r="U211" s="3">
        <f>SUMIFS(LinkFromRateBase!$S:$S,LinkFromRateBase!$D:$D,U$5,LinkFromRateBase!$F:$F,$D211)</f>
        <v>0</v>
      </c>
      <c r="V211" s="3"/>
      <c r="X211" s="6"/>
    </row>
    <row r="212" spans="2:24" x14ac:dyDescent="0.2">
      <c r="B212" s="69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X212" s="6"/>
    </row>
    <row r="213" spans="2:24" x14ac:dyDescent="0.2">
      <c r="B213" s="69"/>
      <c r="C213" s="2" t="s">
        <v>260</v>
      </c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X213" s="6"/>
    </row>
    <row r="214" spans="2:24" x14ac:dyDescent="0.2">
      <c r="B214" s="69"/>
      <c r="D214" s="1" t="str">
        <f t="shared" ref="D214:D221" si="20">D23</f>
        <v>Land &amp; Land Rights-Pumping</v>
      </c>
      <c r="F214" s="3">
        <f t="shared" ref="F214:F221" si="21">SUM(H214:U214)</f>
        <v>0</v>
      </c>
      <c r="H214" s="3">
        <f>SUMIFS(LinkFromRateBase!$S:$S,LinkFromRateBase!$D:$D,H$5,LinkFromRateBase!$F:$F,$D214)</f>
        <v>0</v>
      </c>
      <c r="I214" s="3">
        <f>SUMIFS(LinkFromRateBase!$S:$S,LinkFromRateBase!$D:$D,I$5,LinkFromRateBase!$F:$F,$D214)</f>
        <v>0</v>
      </c>
      <c r="J214" s="3">
        <f>SUMIFS(LinkFromRateBase!$S:$S,LinkFromRateBase!$D:$D,J$5,LinkFromRateBase!$F:$F,$D214)</f>
        <v>0</v>
      </c>
      <c r="K214" s="3">
        <f>SUMIFS(LinkFromRateBase!$S:$S,LinkFromRateBase!$D:$D,K$5,LinkFromRateBase!$F:$F,$D214)</f>
        <v>0</v>
      </c>
      <c r="L214" s="3">
        <f>SUMIFS(LinkFromRateBase!$S:$S,LinkFromRateBase!$D:$D,L$5,LinkFromRateBase!$F:$F,$D214)</f>
        <v>0</v>
      </c>
      <c r="M214" s="3">
        <f>SUMIFS(LinkFromRateBase!$S:$S,LinkFromRateBase!$D:$D,M$5,LinkFromRateBase!$F:$F,$D214)</f>
        <v>0</v>
      </c>
      <c r="N214" s="3">
        <f>SUMIFS(LinkFromRateBase!$S:$S,LinkFromRateBase!$D:$D,N$5,LinkFromRateBase!$F:$F,$D214)</f>
        <v>0</v>
      </c>
      <c r="O214" s="3">
        <f>SUMIFS(LinkFromRateBase!$S:$S,LinkFromRateBase!$D:$D,O$5,LinkFromRateBase!$F:$F,$D214)</f>
        <v>0</v>
      </c>
      <c r="P214" s="3">
        <f>SUMIFS(LinkFromRateBase!$S:$S,LinkFromRateBase!$D:$D,P$5,LinkFromRateBase!$F:$F,$D214)</f>
        <v>0</v>
      </c>
      <c r="Q214" s="3">
        <f>SUMIFS(LinkFromRateBase!$S:$S,LinkFromRateBase!$D:$D,Q$5,LinkFromRateBase!$F:$F,$D214)</f>
        <v>0</v>
      </c>
      <c r="R214" s="3">
        <f>SUMIFS(LinkFromRateBase!$S:$S,LinkFromRateBase!$D:$D,R$5,LinkFromRateBase!$F:$F,$D214)</f>
        <v>0</v>
      </c>
      <c r="S214" s="3">
        <f>SUMIFS(LinkFromRateBase!$S:$S,LinkFromRateBase!$D:$D,S$5,LinkFromRateBase!$F:$F,$D214)</f>
        <v>0</v>
      </c>
      <c r="T214" s="3">
        <f>SUMIFS(LinkFromRateBase!$S:$S,LinkFromRateBase!$D:$D,T$5,LinkFromRateBase!$F:$F,$D214)</f>
        <v>0</v>
      </c>
      <c r="U214" s="3">
        <f>SUMIFS(LinkFromRateBase!$S:$S,LinkFromRateBase!$D:$D,U$5,LinkFromRateBase!$F:$F,$D214)</f>
        <v>0</v>
      </c>
      <c r="V214" s="3"/>
      <c r="X214" s="6"/>
    </row>
    <row r="215" spans="2:24" x14ac:dyDescent="0.2">
      <c r="B215" s="69"/>
      <c r="D215" s="1" t="str">
        <f t="shared" si="20"/>
        <v>Struct &amp; Imp-Pumping</v>
      </c>
      <c r="F215" s="3">
        <f t="shared" si="21"/>
        <v>176094.67460216663</v>
      </c>
      <c r="H215" s="3">
        <f>SUMIFS(LinkFromRateBase!$S:$S,LinkFromRateBase!$D:$D,H$5,LinkFromRateBase!$F:$F,$D215)</f>
        <v>0</v>
      </c>
      <c r="I215" s="3">
        <f>SUMIFS(LinkFromRateBase!$S:$S,LinkFromRateBase!$D:$D,I$5,LinkFromRateBase!$F:$F,$D215)</f>
        <v>0</v>
      </c>
      <c r="J215" s="3">
        <f>SUMIFS(LinkFromRateBase!$S:$S,LinkFromRateBase!$D:$D,J$5,LinkFromRateBase!$F:$F,$D215)</f>
        <v>0</v>
      </c>
      <c r="K215" s="3">
        <f>SUMIFS(LinkFromRateBase!$S:$S,LinkFromRateBase!$D:$D,K$5,LinkFromRateBase!$F:$F,$D215)</f>
        <v>176094.67460216663</v>
      </c>
      <c r="L215" s="3">
        <f>SUMIFS(LinkFromRateBase!$S:$S,LinkFromRateBase!$D:$D,L$5,LinkFromRateBase!$F:$F,$D215)</f>
        <v>0</v>
      </c>
      <c r="M215" s="3">
        <f>SUMIFS(LinkFromRateBase!$S:$S,LinkFromRateBase!$D:$D,M$5,LinkFromRateBase!$F:$F,$D215)</f>
        <v>0</v>
      </c>
      <c r="N215" s="3">
        <f>SUMIFS(LinkFromRateBase!$S:$S,LinkFromRateBase!$D:$D,N$5,LinkFromRateBase!$F:$F,$D215)</f>
        <v>0</v>
      </c>
      <c r="O215" s="3">
        <f>SUMIFS(LinkFromRateBase!$S:$S,LinkFromRateBase!$D:$D,O$5,LinkFromRateBase!$F:$F,$D215)</f>
        <v>0</v>
      </c>
      <c r="P215" s="3">
        <f>SUMIFS(LinkFromRateBase!$S:$S,LinkFromRateBase!$D:$D,P$5,LinkFromRateBase!$F:$F,$D215)</f>
        <v>0</v>
      </c>
      <c r="Q215" s="3">
        <f>SUMIFS(LinkFromRateBase!$S:$S,LinkFromRateBase!$D:$D,Q$5,LinkFromRateBase!$F:$F,$D215)</f>
        <v>0</v>
      </c>
      <c r="R215" s="3">
        <f>SUMIFS(LinkFromRateBase!$S:$S,LinkFromRateBase!$D:$D,R$5,LinkFromRateBase!$F:$F,$D215)</f>
        <v>0</v>
      </c>
      <c r="S215" s="3">
        <f>SUMIFS(LinkFromRateBase!$S:$S,LinkFromRateBase!$D:$D,S$5,LinkFromRateBase!$F:$F,$D215)</f>
        <v>0</v>
      </c>
      <c r="T215" s="3">
        <f>SUMIFS(LinkFromRateBase!$S:$S,LinkFromRateBase!$D:$D,T$5,LinkFromRateBase!$F:$F,$D215)</f>
        <v>0</v>
      </c>
      <c r="U215" s="3">
        <f>SUMIFS(LinkFromRateBase!$S:$S,LinkFromRateBase!$D:$D,U$5,LinkFromRateBase!$F:$F,$D215)</f>
        <v>0</v>
      </c>
      <c r="V215" s="3"/>
      <c r="X215" s="6"/>
    </row>
    <row r="216" spans="2:24" x14ac:dyDescent="0.2">
      <c r="B216" s="69"/>
      <c r="D216" s="1" t="str">
        <f t="shared" si="20"/>
        <v>Power Generation Equip</v>
      </c>
      <c r="F216" s="3">
        <f t="shared" si="21"/>
        <v>192037.17519015001</v>
      </c>
      <c r="H216" s="3">
        <f>SUMIFS(LinkFromRateBase!$S:$S,LinkFromRateBase!$D:$D,H$5,LinkFromRateBase!$F:$F,$D216)</f>
        <v>0</v>
      </c>
      <c r="I216" s="3">
        <f>SUMIFS(LinkFromRateBase!$S:$S,LinkFromRateBase!$D:$D,I$5,LinkFromRateBase!$F:$F,$D216)</f>
        <v>0</v>
      </c>
      <c r="J216" s="3">
        <f>SUMIFS(LinkFromRateBase!$S:$S,LinkFromRateBase!$D:$D,J$5,LinkFromRateBase!$F:$F,$D216)</f>
        <v>0</v>
      </c>
      <c r="K216" s="3">
        <f>SUMIFS(LinkFromRateBase!$S:$S,LinkFromRateBase!$D:$D,K$5,LinkFromRateBase!$F:$F,$D216)</f>
        <v>192037.17519015001</v>
      </c>
      <c r="L216" s="3">
        <f>SUMIFS(LinkFromRateBase!$S:$S,LinkFromRateBase!$D:$D,L$5,LinkFromRateBase!$F:$F,$D216)</f>
        <v>0</v>
      </c>
      <c r="M216" s="3">
        <f>SUMIFS(LinkFromRateBase!$S:$S,LinkFromRateBase!$D:$D,M$5,LinkFromRateBase!$F:$F,$D216)</f>
        <v>0</v>
      </c>
      <c r="N216" s="3">
        <f>SUMIFS(LinkFromRateBase!$S:$S,LinkFromRateBase!$D:$D,N$5,LinkFromRateBase!$F:$F,$D216)</f>
        <v>0</v>
      </c>
      <c r="O216" s="3">
        <f>SUMIFS(LinkFromRateBase!$S:$S,LinkFromRateBase!$D:$D,O$5,LinkFromRateBase!$F:$F,$D216)</f>
        <v>0</v>
      </c>
      <c r="P216" s="3">
        <f>SUMIFS(LinkFromRateBase!$S:$S,LinkFromRateBase!$D:$D,P$5,LinkFromRateBase!$F:$F,$D216)</f>
        <v>0</v>
      </c>
      <c r="Q216" s="3">
        <f>SUMIFS(LinkFromRateBase!$S:$S,LinkFromRateBase!$D:$D,Q$5,LinkFromRateBase!$F:$F,$D216)</f>
        <v>0</v>
      </c>
      <c r="R216" s="3">
        <f>SUMIFS(LinkFromRateBase!$S:$S,LinkFromRateBase!$D:$D,R$5,LinkFromRateBase!$F:$F,$D216)</f>
        <v>0</v>
      </c>
      <c r="S216" s="3">
        <f>SUMIFS(LinkFromRateBase!$S:$S,LinkFromRateBase!$D:$D,S$5,LinkFromRateBase!$F:$F,$D216)</f>
        <v>0</v>
      </c>
      <c r="T216" s="3">
        <f>SUMIFS(LinkFromRateBase!$S:$S,LinkFromRateBase!$D:$D,T$5,LinkFromRateBase!$F:$F,$D216)</f>
        <v>0</v>
      </c>
      <c r="U216" s="3">
        <f>SUMIFS(LinkFromRateBase!$S:$S,LinkFromRateBase!$D:$D,U$5,LinkFromRateBase!$F:$F,$D216)</f>
        <v>0</v>
      </c>
      <c r="V216" s="3"/>
      <c r="X216" s="6"/>
    </row>
    <row r="217" spans="2:24" x14ac:dyDescent="0.2">
      <c r="B217" s="69"/>
      <c r="D217" s="1" t="str">
        <f t="shared" si="20"/>
        <v>Pumping Equipment</v>
      </c>
      <c r="F217" s="3">
        <f t="shared" si="21"/>
        <v>0</v>
      </c>
      <c r="H217" s="3">
        <f>SUMIFS(LinkFromRateBase!$S:$S,LinkFromRateBase!$D:$D,H$5,LinkFromRateBase!$F:$F,$D217)</f>
        <v>0</v>
      </c>
      <c r="I217" s="3">
        <f>SUMIFS(LinkFromRateBase!$S:$S,LinkFromRateBase!$D:$D,I$5,LinkFromRateBase!$F:$F,$D217)</f>
        <v>0</v>
      </c>
      <c r="J217" s="3">
        <f>SUMIFS(LinkFromRateBase!$S:$S,LinkFromRateBase!$D:$D,J$5,LinkFromRateBase!$F:$F,$D217)</f>
        <v>0</v>
      </c>
      <c r="K217" s="3">
        <f>SUMIFS(LinkFromRateBase!$S:$S,LinkFromRateBase!$D:$D,K$5,LinkFromRateBase!$F:$F,$D217)</f>
        <v>0</v>
      </c>
      <c r="L217" s="3">
        <f>SUMIFS(LinkFromRateBase!$S:$S,LinkFromRateBase!$D:$D,L$5,LinkFromRateBase!$F:$F,$D217)</f>
        <v>0</v>
      </c>
      <c r="M217" s="3">
        <f>SUMIFS(LinkFromRateBase!$S:$S,LinkFromRateBase!$D:$D,M$5,LinkFromRateBase!$F:$F,$D217)</f>
        <v>0</v>
      </c>
      <c r="N217" s="3">
        <f>SUMIFS(LinkFromRateBase!$S:$S,LinkFromRateBase!$D:$D,N$5,LinkFromRateBase!$F:$F,$D217)</f>
        <v>0</v>
      </c>
      <c r="O217" s="3">
        <f>SUMIFS(LinkFromRateBase!$S:$S,LinkFromRateBase!$D:$D,O$5,LinkFromRateBase!$F:$F,$D217)</f>
        <v>0</v>
      </c>
      <c r="P217" s="3">
        <f>SUMIFS(LinkFromRateBase!$S:$S,LinkFromRateBase!$D:$D,P$5,LinkFromRateBase!$F:$F,$D217)</f>
        <v>0</v>
      </c>
      <c r="Q217" s="3">
        <f>SUMIFS(LinkFromRateBase!$S:$S,LinkFromRateBase!$D:$D,Q$5,LinkFromRateBase!$F:$F,$D217)</f>
        <v>0</v>
      </c>
      <c r="R217" s="3">
        <f>SUMIFS(LinkFromRateBase!$S:$S,LinkFromRateBase!$D:$D,R$5,LinkFromRateBase!$F:$F,$D217)</f>
        <v>0</v>
      </c>
      <c r="S217" s="3">
        <f>SUMIFS(LinkFromRateBase!$S:$S,LinkFromRateBase!$D:$D,S$5,LinkFromRateBase!$F:$F,$D217)</f>
        <v>0</v>
      </c>
      <c r="T217" s="3">
        <f>SUMIFS(LinkFromRateBase!$S:$S,LinkFromRateBase!$D:$D,T$5,LinkFromRateBase!$F:$F,$D217)</f>
        <v>0</v>
      </c>
      <c r="U217" s="3">
        <f>SUMIFS(LinkFromRateBase!$S:$S,LinkFromRateBase!$D:$D,U$5,LinkFromRateBase!$F:$F,$D217)</f>
        <v>0</v>
      </c>
      <c r="V217" s="3"/>
      <c r="X217" s="6"/>
    </row>
    <row r="218" spans="2:24" x14ac:dyDescent="0.2">
      <c r="B218" s="69"/>
      <c r="D218" s="1" t="str">
        <f t="shared" si="20"/>
        <v>Pump Eqp Electric</v>
      </c>
      <c r="F218" s="3">
        <f t="shared" si="21"/>
        <v>1052915.5929340674</v>
      </c>
      <c r="H218" s="3">
        <f>SUMIFS(LinkFromRateBase!$S:$S,LinkFromRateBase!$D:$D,H$5,LinkFromRateBase!$F:$F,$D218)</f>
        <v>0</v>
      </c>
      <c r="I218" s="3">
        <f>SUMIFS(LinkFromRateBase!$S:$S,LinkFromRateBase!$D:$D,I$5,LinkFromRateBase!$F:$F,$D218)</f>
        <v>0</v>
      </c>
      <c r="J218" s="3">
        <f>SUMIFS(LinkFromRateBase!$S:$S,LinkFromRateBase!$D:$D,J$5,LinkFromRateBase!$F:$F,$D218)</f>
        <v>0</v>
      </c>
      <c r="K218" s="3">
        <f>SUMIFS(LinkFromRateBase!$S:$S,LinkFromRateBase!$D:$D,K$5,LinkFromRateBase!$F:$F,$D218)</f>
        <v>1052915.5929340674</v>
      </c>
      <c r="L218" s="3">
        <f>SUMIFS(LinkFromRateBase!$S:$S,LinkFromRateBase!$D:$D,L$5,LinkFromRateBase!$F:$F,$D218)</f>
        <v>0</v>
      </c>
      <c r="M218" s="3">
        <f>SUMIFS(LinkFromRateBase!$S:$S,LinkFromRateBase!$D:$D,M$5,LinkFromRateBase!$F:$F,$D218)</f>
        <v>0</v>
      </c>
      <c r="N218" s="3">
        <f>SUMIFS(LinkFromRateBase!$S:$S,LinkFromRateBase!$D:$D,N$5,LinkFromRateBase!$F:$F,$D218)</f>
        <v>0</v>
      </c>
      <c r="O218" s="3">
        <f>SUMIFS(LinkFromRateBase!$S:$S,LinkFromRateBase!$D:$D,O$5,LinkFromRateBase!$F:$F,$D218)</f>
        <v>0</v>
      </c>
      <c r="P218" s="3">
        <f>SUMIFS(LinkFromRateBase!$S:$S,LinkFromRateBase!$D:$D,P$5,LinkFromRateBase!$F:$F,$D218)</f>
        <v>0</v>
      </c>
      <c r="Q218" s="3">
        <f>SUMIFS(LinkFromRateBase!$S:$S,LinkFromRateBase!$D:$D,Q$5,LinkFromRateBase!$F:$F,$D218)</f>
        <v>0</v>
      </c>
      <c r="R218" s="3">
        <f>SUMIFS(LinkFromRateBase!$S:$S,LinkFromRateBase!$D:$D,R$5,LinkFromRateBase!$F:$F,$D218)</f>
        <v>0</v>
      </c>
      <c r="S218" s="3">
        <f>SUMIFS(LinkFromRateBase!$S:$S,LinkFromRateBase!$D:$D,S$5,LinkFromRateBase!$F:$F,$D218)</f>
        <v>0</v>
      </c>
      <c r="T218" s="3">
        <f>SUMIFS(LinkFromRateBase!$S:$S,LinkFromRateBase!$D:$D,T$5,LinkFromRateBase!$F:$F,$D218)</f>
        <v>0</v>
      </c>
      <c r="U218" s="3">
        <f>SUMIFS(LinkFromRateBase!$S:$S,LinkFromRateBase!$D:$D,U$5,LinkFromRateBase!$F:$F,$D218)</f>
        <v>0</v>
      </c>
      <c r="V218" s="3"/>
      <c r="X218" s="6"/>
    </row>
    <row r="219" spans="2:24" x14ac:dyDescent="0.2">
      <c r="B219" s="69"/>
      <c r="D219" s="1" t="str">
        <f t="shared" si="20"/>
        <v>Pump Eqp Diesel</v>
      </c>
      <c r="F219" s="3">
        <f t="shared" si="21"/>
        <v>14628.478898000001</v>
      </c>
      <c r="H219" s="3">
        <f>SUMIFS(LinkFromRateBase!$S:$S,LinkFromRateBase!$D:$D,H$5,LinkFromRateBase!$F:$F,$D219)</f>
        <v>0</v>
      </c>
      <c r="I219" s="3">
        <f>SUMIFS(LinkFromRateBase!$S:$S,LinkFromRateBase!$D:$D,I$5,LinkFromRateBase!$F:$F,$D219)</f>
        <v>0</v>
      </c>
      <c r="J219" s="3">
        <f>SUMIFS(LinkFromRateBase!$S:$S,LinkFromRateBase!$D:$D,J$5,LinkFromRateBase!$F:$F,$D219)</f>
        <v>0</v>
      </c>
      <c r="K219" s="3">
        <f>SUMIFS(LinkFromRateBase!$S:$S,LinkFromRateBase!$D:$D,K$5,LinkFromRateBase!$F:$F,$D219)</f>
        <v>14628.478898000001</v>
      </c>
      <c r="L219" s="3">
        <f>SUMIFS(LinkFromRateBase!$S:$S,LinkFromRateBase!$D:$D,L$5,LinkFromRateBase!$F:$F,$D219)</f>
        <v>0</v>
      </c>
      <c r="M219" s="3">
        <f>SUMIFS(LinkFromRateBase!$S:$S,LinkFromRateBase!$D:$D,M$5,LinkFromRateBase!$F:$F,$D219)</f>
        <v>0</v>
      </c>
      <c r="N219" s="3">
        <f>SUMIFS(LinkFromRateBase!$S:$S,LinkFromRateBase!$D:$D,N$5,LinkFromRateBase!$F:$F,$D219)</f>
        <v>0</v>
      </c>
      <c r="O219" s="3">
        <f>SUMIFS(LinkFromRateBase!$S:$S,LinkFromRateBase!$D:$D,O$5,LinkFromRateBase!$F:$F,$D219)</f>
        <v>0</v>
      </c>
      <c r="P219" s="3">
        <f>SUMIFS(LinkFromRateBase!$S:$S,LinkFromRateBase!$D:$D,P$5,LinkFromRateBase!$F:$F,$D219)</f>
        <v>0</v>
      </c>
      <c r="Q219" s="3">
        <f>SUMIFS(LinkFromRateBase!$S:$S,LinkFromRateBase!$D:$D,Q$5,LinkFromRateBase!$F:$F,$D219)</f>
        <v>0</v>
      </c>
      <c r="R219" s="3">
        <f>SUMIFS(LinkFromRateBase!$S:$S,LinkFromRateBase!$D:$D,R$5,LinkFromRateBase!$F:$F,$D219)</f>
        <v>0</v>
      </c>
      <c r="S219" s="3">
        <f>SUMIFS(LinkFromRateBase!$S:$S,LinkFromRateBase!$D:$D,S$5,LinkFromRateBase!$F:$F,$D219)</f>
        <v>0</v>
      </c>
      <c r="T219" s="3">
        <f>SUMIFS(LinkFromRateBase!$S:$S,LinkFromRateBase!$D:$D,T$5,LinkFromRateBase!$F:$F,$D219)</f>
        <v>0</v>
      </c>
      <c r="U219" s="3">
        <f>SUMIFS(LinkFromRateBase!$S:$S,LinkFromRateBase!$D:$D,U$5,LinkFromRateBase!$F:$F,$D219)</f>
        <v>0</v>
      </c>
      <c r="V219" s="3"/>
      <c r="X219" s="6"/>
    </row>
    <row r="220" spans="2:24" x14ac:dyDescent="0.2">
      <c r="B220" s="69"/>
      <c r="D220" s="1" t="str">
        <f t="shared" si="20"/>
        <v>Pump Eqp Hydraulic</v>
      </c>
      <c r="F220" s="3">
        <f t="shared" si="21"/>
        <v>0</v>
      </c>
      <c r="H220" s="3">
        <f>SUMIFS(LinkFromRateBase!$S:$S,LinkFromRateBase!$D:$D,H$5,LinkFromRateBase!$F:$F,$D220)</f>
        <v>0</v>
      </c>
      <c r="I220" s="3">
        <f>SUMIFS(LinkFromRateBase!$S:$S,LinkFromRateBase!$D:$D,I$5,LinkFromRateBase!$F:$F,$D220)</f>
        <v>0</v>
      </c>
      <c r="J220" s="3">
        <f>SUMIFS(LinkFromRateBase!$S:$S,LinkFromRateBase!$D:$D,J$5,LinkFromRateBase!$F:$F,$D220)</f>
        <v>0</v>
      </c>
      <c r="K220" s="3">
        <f>SUMIFS(LinkFromRateBase!$S:$S,LinkFromRateBase!$D:$D,K$5,LinkFromRateBase!$F:$F,$D220)</f>
        <v>0</v>
      </c>
      <c r="L220" s="3">
        <f>SUMIFS(LinkFromRateBase!$S:$S,LinkFromRateBase!$D:$D,L$5,LinkFromRateBase!$F:$F,$D220)</f>
        <v>0</v>
      </c>
      <c r="M220" s="3">
        <f>SUMIFS(LinkFromRateBase!$S:$S,LinkFromRateBase!$D:$D,M$5,LinkFromRateBase!$F:$F,$D220)</f>
        <v>0</v>
      </c>
      <c r="N220" s="3">
        <f>SUMIFS(LinkFromRateBase!$S:$S,LinkFromRateBase!$D:$D,N$5,LinkFromRateBase!$F:$F,$D220)</f>
        <v>0</v>
      </c>
      <c r="O220" s="3">
        <f>SUMIFS(LinkFromRateBase!$S:$S,LinkFromRateBase!$D:$D,O$5,LinkFromRateBase!$F:$F,$D220)</f>
        <v>0</v>
      </c>
      <c r="P220" s="3">
        <f>SUMIFS(LinkFromRateBase!$S:$S,LinkFromRateBase!$D:$D,P$5,LinkFromRateBase!$F:$F,$D220)</f>
        <v>0</v>
      </c>
      <c r="Q220" s="3">
        <f>SUMIFS(LinkFromRateBase!$S:$S,LinkFromRateBase!$D:$D,Q$5,LinkFromRateBase!$F:$F,$D220)</f>
        <v>0</v>
      </c>
      <c r="R220" s="3">
        <f>SUMIFS(LinkFromRateBase!$S:$S,LinkFromRateBase!$D:$D,R$5,LinkFromRateBase!$F:$F,$D220)</f>
        <v>0</v>
      </c>
      <c r="S220" s="3">
        <f>SUMIFS(LinkFromRateBase!$S:$S,LinkFromRateBase!$D:$D,S$5,LinkFromRateBase!$F:$F,$D220)</f>
        <v>0</v>
      </c>
      <c r="T220" s="3">
        <f>SUMIFS(LinkFromRateBase!$S:$S,LinkFromRateBase!$D:$D,T$5,LinkFromRateBase!$F:$F,$D220)</f>
        <v>0</v>
      </c>
      <c r="U220" s="3">
        <f>SUMIFS(LinkFromRateBase!$S:$S,LinkFromRateBase!$D:$D,U$5,LinkFromRateBase!$F:$F,$D220)</f>
        <v>0</v>
      </c>
      <c r="V220" s="3"/>
      <c r="X220" s="6"/>
    </row>
    <row r="221" spans="2:24" x14ac:dyDescent="0.2">
      <c r="B221" s="69"/>
      <c r="D221" s="1" t="str">
        <f t="shared" si="20"/>
        <v>Pump Eqp Other</v>
      </c>
      <c r="F221" s="3">
        <f t="shared" si="21"/>
        <v>0</v>
      </c>
      <c r="H221" s="3">
        <f>SUMIFS(LinkFromRateBase!$S:$S,LinkFromRateBase!$D:$D,H$5,LinkFromRateBase!$F:$F,$D221)</f>
        <v>0</v>
      </c>
      <c r="I221" s="3">
        <f>SUMIFS(LinkFromRateBase!$S:$S,LinkFromRateBase!$D:$D,I$5,LinkFromRateBase!$F:$F,$D221)</f>
        <v>0</v>
      </c>
      <c r="J221" s="3">
        <f>SUMIFS(LinkFromRateBase!$S:$S,LinkFromRateBase!$D:$D,J$5,LinkFromRateBase!$F:$F,$D221)</f>
        <v>0</v>
      </c>
      <c r="K221" s="3">
        <f>SUMIFS(LinkFromRateBase!$S:$S,LinkFromRateBase!$D:$D,K$5,LinkFromRateBase!$F:$F,$D221)</f>
        <v>0</v>
      </c>
      <c r="L221" s="3">
        <f>SUMIFS(LinkFromRateBase!$S:$S,LinkFromRateBase!$D:$D,L$5,LinkFromRateBase!$F:$F,$D221)</f>
        <v>0</v>
      </c>
      <c r="M221" s="3">
        <f>SUMIFS(LinkFromRateBase!$S:$S,LinkFromRateBase!$D:$D,M$5,LinkFromRateBase!$F:$F,$D221)</f>
        <v>0</v>
      </c>
      <c r="N221" s="3">
        <f>SUMIFS(LinkFromRateBase!$S:$S,LinkFromRateBase!$D:$D,N$5,LinkFromRateBase!$F:$F,$D221)</f>
        <v>0</v>
      </c>
      <c r="O221" s="3">
        <f>SUMIFS(LinkFromRateBase!$S:$S,LinkFromRateBase!$D:$D,O$5,LinkFromRateBase!$F:$F,$D221)</f>
        <v>0</v>
      </c>
      <c r="P221" s="3">
        <f>SUMIFS(LinkFromRateBase!$S:$S,LinkFromRateBase!$D:$D,P$5,LinkFromRateBase!$F:$F,$D221)</f>
        <v>0</v>
      </c>
      <c r="Q221" s="3">
        <f>SUMIFS(LinkFromRateBase!$S:$S,LinkFromRateBase!$D:$D,Q$5,LinkFromRateBase!$F:$F,$D221)</f>
        <v>0</v>
      </c>
      <c r="R221" s="3">
        <f>SUMIFS(LinkFromRateBase!$S:$S,LinkFromRateBase!$D:$D,R$5,LinkFromRateBase!$F:$F,$D221)</f>
        <v>0</v>
      </c>
      <c r="S221" s="3">
        <f>SUMIFS(LinkFromRateBase!$S:$S,LinkFromRateBase!$D:$D,S$5,LinkFromRateBase!$F:$F,$D221)</f>
        <v>0</v>
      </c>
      <c r="T221" s="3">
        <f>SUMIFS(LinkFromRateBase!$S:$S,LinkFromRateBase!$D:$D,T$5,LinkFromRateBase!$F:$F,$D221)</f>
        <v>0</v>
      </c>
      <c r="U221" s="3">
        <f>SUMIFS(LinkFromRateBase!$S:$S,LinkFromRateBase!$D:$D,U$5,LinkFromRateBase!$F:$F,$D221)</f>
        <v>0</v>
      </c>
      <c r="V221" s="3"/>
      <c r="X221" s="6"/>
    </row>
    <row r="222" spans="2:24" x14ac:dyDescent="0.2">
      <c r="B222" s="69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X222" s="6"/>
    </row>
    <row r="223" spans="2:24" x14ac:dyDescent="0.2">
      <c r="B223" s="69"/>
      <c r="C223" s="2" t="s">
        <v>261</v>
      </c>
      <c r="F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X223" s="6"/>
    </row>
    <row r="224" spans="2:24" x14ac:dyDescent="0.2">
      <c r="B224" s="69"/>
      <c r="D224" s="1" t="str">
        <f>D33</f>
        <v>Land &amp; Land Rights-Treatment</v>
      </c>
      <c r="F224" s="3">
        <f t="shared" ref="F224:F228" si="22">SUM(H224:U224)</f>
        <v>0</v>
      </c>
      <c r="H224" s="3">
        <f>SUMIFS(LinkFromRateBase!$S:$S,LinkFromRateBase!$D:$D,H$5,LinkFromRateBase!$F:$F,$D224)</f>
        <v>0</v>
      </c>
      <c r="I224" s="3">
        <f>SUMIFS(LinkFromRateBase!$S:$S,LinkFromRateBase!$D:$D,I$5,LinkFromRateBase!$F:$F,$D224)</f>
        <v>0</v>
      </c>
      <c r="J224" s="3">
        <f>SUMIFS(LinkFromRateBase!$S:$S,LinkFromRateBase!$D:$D,J$5,LinkFromRateBase!$F:$F,$D224)</f>
        <v>0</v>
      </c>
      <c r="K224" s="3">
        <f>SUMIFS(LinkFromRateBase!$S:$S,LinkFromRateBase!$D:$D,K$5,LinkFromRateBase!$F:$F,$D224)</f>
        <v>0</v>
      </c>
      <c r="L224" s="3">
        <f>SUMIFS(LinkFromRateBase!$S:$S,LinkFromRateBase!$D:$D,L$5,LinkFromRateBase!$F:$F,$D224)</f>
        <v>0</v>
      </c>
      <c r="M224" s="3">
        <f>SUMIFS(LinkFromRateBase!$S:$S,LinkFromRateBase!$D:$D,M$5,LinkFromRateBase!$F:$F,$D224)</f>
        <v>0</v>
      </c>
      <c r="N224" s="3">
        <f>SUMIFS(LinkFromRateBase!$S:$S,LinkFromRateBase!$D:$D,N$5,LinkFromRateBase!$F:$F,$D224)</f>
        <v>0</v>
      </c>
      <c r="O224" s="3">
        <f>SUMIFS(LinkFromRateBase!$S:$S,LinkFromRateBase!$D:$D,O$5,LinkFromRateBase!$F:$F,$D224)</f>
        <v>0</v>
      </c>
      <c r="P224" s="3">
        <f>SUMIFS(LinkFromRateBase!$S:$S,LinkFromRateBase!$D:$D,P$5,LinkFromRateBase!$F:$F,$D224)</f>
        <v>0</v>
      </c>
      <c r="Q224" s="3">
        <f>SUMIFS(LinkFromRateBase!$S:$S,LinkFromRateBase!$D:$D,Q$5,LinkFromRateBase!$F:$F,$D224)</f>
        <v>0</v>
      </c>
      <c r="R224" s="3">
        <f>SUMIFS(LinkFromRateBase!$S:$S,LinkFromRateBase!$D:$D,R$5,LinkFromRateBase!$F:$F,$D224)</f>
        <v>0</v>
      </c>
      <c r="S224" s="3">
        <f>SUMIFS(LinkFromRateBase!$S:$S,LinkFromRateBase!$D:$D,S$5,LinkFromRateBase!$F:$F,$D224)</f>
        <v>0</v>
      </c>
      <c r="T224" s="3">
        <f>SUMIFS(LinkFromRateBase!$S:$S,LinkFromRateBase!$D:$D,T$5,LinkFromRateBase!$F:$F,$D224)</f>
        <v>0</v>
      </c>
      <c r="U224" s="3">
        <f>SUMIFS(LinkFromRateBase!$S:$S,LinkFromRateBase!$D:$D,U$5,LinkFromRateBase!$F:$F,$D224)</f>
        <v>0</v>
      </c>
      <c r="V224" s="3"/>
      <c r="X224" s="6"/>
    </row>
    <row r="225" spans="2:24" x14ac:dyDescent="0.2">
      <c r="B225" s="69"/>
      <c r="D225" s="1" t="str">
        <f>D34</f>
        <v>Struct &amp; Imp-Treatment</v>
      </c>
      <c r="F225" s="3">
        <f t="shared" si="22"/>
        <v>1171163.973135432</v>
      </c>
      <c r="H225" s="3">
        <f>SUMIFS(LinkFromRateBase!$S:$S,LinkFromRateBase!$D:$D,H$5,LinkFromRateBase!$F:$F,$D225)</f>
        <v>0</v>
      </c>
      <c r="I225" s="3">
        <f>SUMIFS(LinkFromRateBase!$S:$S,LinkFromRateBase!$D:$D,I$5,LinkFromRateBase!$F:$F,$D225)</f>
        <v>0</v>
      </c>
      <c r="J225" s="3">
        <f>SUMIFS(LinkFromRateBase!$S:$S,LinkFromRateBase!$D:$D,J$5,LinkFromRateBase!$F:$F,$D225)</f>
        <v>1171163.973135432</v>
      </c>
      <c r="K225" s="3">
        <f>SUMIFS(LinkFromRateBase!$S:$S,LinkFromRateBase!$D:$D,K$5,LinkFromRateBase!$F:$F,$D225)</f>
        <v>0</v>
      </c>
      <c r="L225" s="3">
        <f>SUMIFS(LinkFromRateBase!$S:$S,LinkFromRateBase!$D:$D,L$5,LinkFromRateBase!$F:$F,$D225)</f>
        <v>0</v>
      </c>
      <c r="M225" s="3">
        <f>SUMIFS(LinkFromRateBase!$S:$S,LinkFromRateBase!$D:$D,M$5,LinkFromRateBase!$F:$F,$D225)</f>
        <v>0</v>
      </c>
      <c r="N225" s="3">
        <f>SUMIFS(LinkFromRateBase!$S:$S,LinkFromRateBase!$D:$D,N$5,LinkFromRateBase!$F:$F,$D225)</f>
        <v>0</v>
      </c>
      <c r="O225" s="3">
        <f>SUMIFS(LinkFromRateBase!$S:$S,LinkFromRateBase!$D:$D,O$5,LinkFromRateBase!$F:$F,$D225)</f>
        <v>0</v>
      </c>
      <c r="P225" s="3">
        <f>SUMIFS(LinkFromRateBase!$S:$S,LinkFromRateBase!$D:$D,P$5,LinkFromRateBase!$F:$F,$D225)</f>
        <v>0</v>
      </c>
      <c r="Q225" s="3">
        <f>SUMIFS(LinkFromRateBase!$S:$S,LinkFromRateBase!$D:$D,Q$5,LinkFromRateBase!$F:$F,$D225)</f>
        <v>0</v>
      </c>
      <c r="R225" s="3">
        <f>SUMIFS(LinkFromRateBase!$S:$S,LinkFromRateBase!$D:$D,R$5,LinkFromRateBase!$F:$F,$D225)</f>
        <v>0</v>
      </c>
      <c r="S225" s="3">
        <f>SUMIFS(LinkFromRateBase!$S:$S,LinkFromRateBase!$D:$D,S$5,LinkFromRateBase!$F:$F,$D225)</f>
        <v>0</v>
      </c>
      <c r="T225" s="3">
        <f>SUMIFS(LinkFromRateBase!$S:$S,LinkFromRateBase!$D:$D,T$5,LinkFromRateBase!$F:$F,$D225)</f>
        <v>0</v>
      </c>
      <c r="U225" s="3">
        <f>SUMIFS(LinkFromRateBase!$S:$S,LinkFromRateBase!$D:$D,U$5,LinkFromRateBase!$F:$F,$D225)</f>
        <v>0</v>
      </c>
      <c r="V225" s="3"/>
      <c r="X225" s="6"/>
    </row>
    <row r="226" spans="2:24" x14ac:dyDescent="0.2">
      <c r="B226" s="69"/>
      <c r="D226" s="1" t="str">
        <f>D35</f>
        <v>Pump Eqp Wtr Treatment</v>
      </c>
      <c r="F226" s="3">
        <f t="shared" si="22"/>
        <v>84677.782021499908</v>
      </c>
      <c r="H226" s="3">
        <f>SUMIFS(LinkFromRateBase!$S:$S,LinkFromRateBase!$D:$D,H$5,LinkFromRateBase!$F:$F,$D226)</f>
        <v>0</v>
      </c>
      <c r="I226" s="3">
        <f>SUMIFS(LinkFromRateBase!$S:$S,LinkFromRateBase!$D:$D,I$5,LinkFromRateBase!$F:$F,$D226)</f>
        <v>0</v>
      </c>
      <c r="J226" s="3">
        <f>SUMIFS(LinkFromRateBase!$S:$S,LinkFromRateBase!$D:$D,J$5,LinkFromRateBase!$F:$F,$D226)</f>
        <v>84677.782021499908</v>
      </c>
      <c r="K226" s="3">
        <f>SUMIFS(LinkFromRateBase!$S:$S,LinkFromRateBase!$D:$D,K$5,LinkFromRateBase!$F:$F,$D226)</f>
        <v>0</v>
      </c>
      <c r="L226" s="3">
        <f>SUMIFS(LinkFromRateBase!$S:$S,LinkFromRateBase!$D:$D,L$5,LinkFromRateBase!$F:$F,$D226)</f>
        <v>0</v>
      </c>
      <c r="M226" s="3">
        <f>SUMIFS(LinkFromRateBase!$S:$S,LinkFromRateBase!$D:$D,M$5,LinkFromRateBase!$F:$F,$D226)</f>
        <v>0</v>
      </c>
      <c r="N226" s="3">
        <f>SUMIFS(LinkFromRateBase!$S:$S,LinkFromRateBase!$D:$D,N$5,LinkFromRateBase!$F:$F,$D226)</f>
        <v>0</v>
      </c>
      <c r="O226" s="3">
        <f>SUMIFS(LinkFromRateBase!$S:$S,LinkFromRateBase!$D:$D,O$5,LinkFromRateBase!$F:$F,$D226)</f>
        <v>0</v>
      </c>
      <c r="P226" s="3">
        <f>SUMIFS(LinkFromRateBase!$S:$S,LinkFromRateBase!$D:$D,P$5,LinkFromRateBase!$F:$F,$D226)</f>
        <v>0</v>
      </c>
      <c r="Q226" s="3">
        <f>SUMIFS(LinkFromRateBase!$S:$S,LinkFromRateBase!$D:$D,Q$5,LinkFromRateBase!$F:$F,$D226)</f>
        <v>0</v>
      </c>
      <c r="R226" s="3">
        <f>SUMIFS(LinkFromRateBase!$S:$S,LinkFromRateBase!$D:$D,R$5,LinkFromRateBase!$F:$F,$D226)</f>
        <v>0</v>
      </c>
      <c r="S226" s="3">
        <f>SUMIFS(LinkFromRateBase!$S:$S,LinkFromRateBase!$D:$D,S$5,LinkFromRateBase!$F:$F,$D226)</f>
        <v>0</v>
      </c>
      <c r="T226" s="3">
        <f>SUMIFS(LinkFromRateBase!$S:$S,LinkFromRateBase!$D:$D,T$5,LinkFromRateBase!$F:$F,$D226)</f>
        <v>0</v>
      </c>
      <c r="U226" s="3">
        <f>SUMIFS(LinkFromRateBase!$S:$S,LinkFromRateBase!$D:$D,U$5,LinkFromRateBase!$F:$F,$D226)</f>
        <v>0</v>
      </c>
      <c r="V226" s="3"/>
      <c r="X226" s="6"/>
    </row>
    <row r="227" spans="2:24" x14ac:dyDescent="0.2">
      <c r="B227" s="69"/>
      <c r="D227" s="1" t="str">
        <f>D36</f>
        <v>WT Equip Non-Media</v>
      </c>
      <c r="F227" s="3">
        <f t="shared" si="22"/>
        <v>2089369.9357419775</v>
      </c>
      <c r="H227" s="3">
        <f>SUMIFS(LinkFromRateBase!$S:$S,LinkFromRateBase!$D:$D,H$5,LinkFromRateBase!$F:$F,$D227)</f>
        <v>0</v>
      </c>
      <c r="I227" s="3">
        <f>SUMIFS(LinkFromRateBase!$S:$S,LinkFromRateBase!$D:$D,I$5,LinkFromRateBase!$F:$F,$D227)</f>
        <v>0</v>
      </c>
      <c r="J227" s="3">
        <f>SUMIFS(LinkFromRateBase!$S:$S,LinkFromRateBase!$D:$D,J$5,LinkFromRateBase!$F:$F,$D227)</f>
        <v>2089369.9357419775</v>
      </c>
      <c r="K227" s="3">
        <f>SUMIFS(LinkFromRateBase!$S:$S,LinkFromRateBase!$D:$D,K$5,LinkFromRateBase!$F:$F,$D227)</f>
        <v>0</v>
      </c>
      <c r="L227" s="3">
        <f>SUMIFS(LinkFromRateBase!$S:$S,LinkFromRateBase!$D:$D,L$5,LinkFromRateBase!$F:$F,$D227)</f>
        <v>0</v>
      </c>
      <c r="M227" s="3">
        <f>SUMIFS(LinkFromRateBase!$S:$S,LinkFromRateBase!$D:$D,M$5,LinkFromRateBase!$F:$F,$D227)</f>
        <v>0</v>
      </c>
      <c r="N227" s="3">
        <f>SUMIFS(LinkFromRateBase!$S:$S,LinkFromRateBase!$D:$D,N$5,LinkFromRateBase!$F:$F,$D227)</f>
        <v>0</v>
      </c>
      <c r="O227" s="3">
        <f>SUMIFS(LinkFromRateBase!$S:$S,LinkFromRateBase!$D:$D,O$5,LinkFromRateBase!$F:$F,$D227)</f>
        <v>0</v>
      </c>
      <c r="P227" s="3">
        <f>SUMIFS(LinkFromRateBase!$S:$S,LinkFromRateBase!$D:$D,P$5,LinkFromRateBase!$F:$F,$D227)</f>
        <v>0</v>
      </c>
      <c r="Q227" s="3">
        <f>SUMIFS(LinkFromRateBase!$S:$S,LinkFromRateBase!$D:$D,Q$5,LinkFromRateBase!$F:$F,$D227)</f>
        <v>0</v>
      </c>
      <c r="R227" s="3">
        <f>SUMIFS(LinkFromRateBase!$S:$S,LinkFromRateBase!$D:$D,R$5,LinkFromRateBase!$F:$F,$D227)</f>
        <v>0</v>
      </c>
      <c r="S227" s="3">
        <f>SUMIFS(LinkFromRateBase!$S:$S,LinkFromRateBase!$D:$D,S$5,LinkFromRateBase!$F:$F,$D227)</f>
        <v>0</v>
      </c>
      <c r="T227" s="3">
        <f>SUMIFS(LinkFromRateBase!$S:$S,LinkFromRateBase!$D:$D,T$5,LinkFromRateBase!$F:$F,$D227)</f>
        <v>0</v>
      </c>
      <c r="U227" s="3">
        <f>SUMIFS(LinkFromRateBase!$S:$S,LinkFromRateBase!$D:$D,U$5,LinkFromRateBase!$F:$F,$D227)</f>
        <v>0</v>
      </c>
      <c r="V227" s="3"/>
      <c r="X227" s="6"/>
    </row>
    <row r="228" spans="2:24" x14ac:dyDescent="0.2">
      <c r="B228" s="69"/>
      <c r="D228" s="1" t="str">
        <f>D37</f>
        <v>WT Equip Filter Media</v>
      </c>
      <c r="F228" s="3">
        <f t="shared" si="22"/>
        <v>77415.647169999967</v>
      </c>
      <c r="H228" s="3">
        <f>SUMIFS(LinkFromRateBase!$S:$S,LinkFromRateBase!$D:$D,H$5,LinkFromRateBase!$F:$F,$D228)</f>
        <v>0</v>
      </c>
      <c r="I228" s="3">
        <f>SUMIFS(LinkFromRateBase!$S:$S,LinkFromRateBase!$D:$D,I$5,LinkFromRateBase!$F:$F,$D228)</f>
        <v>0</v>
      </c>
      <c r="J228" s="3">
        <f>SUMIFS(LinkFromRateBase!$S:$S,LinkFromRateBase!$D:$D,J$5,LinkFromRateBase!$F:$F,$D228)</f>
        <v>77415.647169999967</v>
      </c>
      <c r="K228" s="3">
        <f>SUMIFS(LinkFromRateBase!$S:$S,LinkFromRateBase!$D:$D,K$5,LinkFromRateBase!$F:$F,$D228)</f>
        <v>0</v>
      </c>
      <c r="L228" s="3">
        <f>SUMIFS(LinkFromRateBase!$S:$S,LinkFromRateBase!$D:$D,L$5,LinkFromRateBase!$F:$F,$D228)</f>
        <v>0</v>
      </c>
      <c r="M228" s="3">
        <f>SUMIFS(LinkFromRateBase!$S:$S,LinkFromRateBase!$D:$D,M$5,LinkFromRateBase!$F:$F,$D228)</f>
        <v>0</v>
      </c>
      <c r="N228" s="3">
        <f>SUMIFS(LinkFromRateBase!$S:$S,LinkFromRateBase!$D:$D,N$5,LinkFromRateBase!$F:$F,$D228)</f>
        <v>0</v>
      </c>
      <c r="O228" s="3">
        <f>SUMIFS(LinkFromRateBase!$S:$S,LinkFromRateBase!$D:$D,O$5,LinkFromRateBase!$F:$F,$D228)</f>
        <v>0</v>
      </c>
      <c r="P228" s="3">
        <f>SUMIFS(LinkFromRateBase!$S:$S,LinkFromRateBase!$D:$D,P$5,LinkFromRateBase!$F:$F,$D228)</f>
        <v>0</v>
      </c>
      <c r="Q228" s="3">
        <f>SUMIFS(LinkFromRateBase!$S:$S,LinkFromRateBase!$D:$D,Q$5,LinkFromRateBase!$F:$F,$D228)</f>
        <v>0</v>
      </c>
      <c r="R228" s="3">
        <f>SUMIFS(LinkFromRateBase!$S:$S,LinkFromRateBase!$D:$D,R$5,LinkFromRateBase!$F:$F,$D228)</f>
        <v>0</v>
      </c>
      <c r="S228" s="3">
        <f>SUMIFS(LinkFromRateBase!$S:$S,LinkFromRateBase!$D:$D,S$5,LinkFromRateBase!$F:$F,$D228)</f>
        <v>0</v>
      </c>
      <c r="T228" s="3">
        <f>SUMIFS(LinkFromRateBase!$S:$S,LinkFromRateBase!$D:$D,T$5,LinkFromRateBase!$F:$F,$D228)</f>
        <v>0</v>
      </c>
      <c r="U228" s="3">
        <f>SUMIFS(LinkFromRateBase!$S:$S,LinkFromRateBase!$D:$D,U$5,LinkFromRateBase!$F:$F,$D228)</f>
        <v>0</v>
      </c>
      <c r="V228" s="3"/>
      <c r="X228" s="6"/>
    </row>
    <row r="229" spans="2:24" x14ac:dyDescent="0.2">
      <c r="B229" s="69"/>
      <c r="F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X229" s="6"/>
    </row>
    <row r="230" spans="2:24" x14ac:dyDescent="0.2">
      <c r="B230" s="69"/>
      <c r="C230" s="2" t="s">
        <v>389</v>
      </c>
      <c r="F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X230" s="6"/>
    </row>
    <row r="231" spans="2:24" x14ac:dyDescent="0.2">
      <c r="B231" s="70"/>
      <c r="D231" s="1" t="str">
        <f t="shared" ref="D231:D238" si="23">D40</f>
        <v>Land &amp; Land Rights-T&amp;D</v>
      </c>
      <c r="F231" s="3">
        <f t="shared" ref="F231:F238" si="24">SUM(H231:U231)</f>
        <v>0</v>
      </c>
      <c r="H231" s="3">
        <f>SUMIFS(LinkFromRateBase!$S:$S,LinkFromRateBase!$D:$D,H$5,LinkFromRateBase!$F:$F,$D231)</f>
        <v>0</v>
      </c>
      <c r="I231" s="3">
        <f>SUMIFS(LinkFromRateBase!$S:$S,LinkFromRateBase!$D:$D,I$5,LinkFromRateBase!$F:$F,$D231)</f>
        <v>0</v>
      </c>
      <c r="J231" s="3">
        <f>SUMIFS(LinkFromRateBase!$S:$S,LinkFromRateBase!$D:$D,J$5,LinkFromRateBase!$F:$F,$D231)</f>
        <v>0</v>
      </c>
      <c r="K231" s="3">
        <f>SUMIFS(LinkFromRateBase!$S:$S,LinkFromRateBase!$D:$D,K$5,LinkFromRateBase!$F:$F,$D231)</f>
        <v>0</v>
      </c>
      <c r="L231" s="3">
        <f>SUMIFS(LinkFromRateBase!$S:$S,LinkFromRateBase!$D:$D,L$5,LinkFromRateBase!$F:$F,$D231)</f>
        <v>0</v>
      </c>
      <c r="M231" s="3">
        <f>SUMIFS(LinkFromRateBase!$S:$S,LinkFromRateBase!$D:$D,M$5,LinkFromRateBase!$F:$F,$D231)</f>
        <v>0</v>
      </c>
      <c r="N231" s="3">
        <f>SUMIFS(LinkFromRateBase!$S:$S,LinkFromRateBase!$D:$D,N$5,LinkFromRateBase!$F:$F,$D231)</f>
        <v>0</v>
      </c>
      <c r="O231" s="3">
        <f>SUMIFS(LinkFromRateBase!$S:$S,LinkFromRateBase!$D:$D,O$5,LinkFromRateBase!$F:$F,$D231)</f>
        <v>0</v>
      </c>
      <c r="P231" s="3">
        <f>SUMIFS(LinkFromRateBase!$S:$S,LinkFromRateBase!$D:$D,P$5,LinkFromRateBase!$F:$F,$D231)</f>
        <v>0</v>
      </c>
      <c r="Q231" s="3">
        <f>SUMIFS(LinkFromRateBase!$S:$S,LinkFromRateBase!$D:$D,Q$5,LinkFromRateBase!$F:$F,$D231)</f>
        <v>0</v>
      </c>
      <c r="R231" s="3">
        <f>SUMIFS(LinkFromRateBase!$S:$S,LinkFromRateBase!$D:$D,R$5,LinkFromRateBase!$F:$F,$D231)</f>
        <v>0</v>
      </c>
      <c r="S231" s="3">
        <f>SUMIFS(LinkFromRateBase!$S:$S,LinkFromRateBase!$D:$D,S$5,LinkFromRateBase!$F:$F,$D231)</f>
        <v>0</v>
      </c>
      <c r="T231" s="3">
        <f>SUMIFS(LinkFromRateBase!$S:$S,LinkFromRateBase!$D:$D,T$5,LinkFromRateBase!$F:$F,$D231)</f>
        <v>0</v>
      </c>
      <c r="U231" s="3">
        <f>SUMIFS(LinkFromRateBase!$S:$S,LinkFromRateBase!$D:$D,U$5,LinkFromRateBase!$F:$F,$D231)</f>
        <v>0</v>
      </c>
      <c r="V231" s="3"/>
      <c r="X231" s="6"/>
    </row>
    <row r="232" spans="2:24" x14ac:dyDescent="0.2">
      <c r="B232" s="69"/>
      <c r="D232" s="1" t="str">
        <f t="shared" si="23"/>
        <v>Struct &amp; Imp-T&amp;D</v>
      </c>
      <c r="F232" s="3">
        <f t="shared" si="24"/>
        <v>162376.32239199983</v>
      </c>
      <c r="H232" s="3">
        <f>SUMIFS(LinkFromRateBase!$S:$S,LinkFromRateBase!$D:$D,H$5,LinkFromRateBase!$F:$F,$D232)</f>
        <v>0</v>
      </c>
      <c r="I232" s="3">
        <f>SUMIFS(LinkFromRateBase!$S:$S,LinkFromRateBase!$D:$D,I$5,LinkFromRateBase!$F:$F,$D232)</f>
        <v>0</v>
      </c>
      <c r="J232" s="3">
        <f>SUMIFS(LinkFromRateBase!$S:$S,LinkFromRateBase!$D:$D,J$5,LinkFromRateBase!$F:$F,$D232)</f>
        <v>0</v>
      </c>
      <c r="K232" s="3">
        <f>SUMIFS(LinkFromRateBase!$S:$S,LinkFromRateBase!$D:$D,K$5,LinkFromRateBase!$F:$F,$D232)</f>
        <v>0</v>
      </c>
      <c r="L232" s="3">
        <f>SUMIFS(LinkFromRateBase!$S:$S,LinkFromRateBase!$D:$D,L$5,LinkFromRateBase!$F:$F,$D232)</f>
        <v>0</v>
      </c>
      <c r="M232" s="3">
        <f>SUMIFS(LinkFromRateBase!$S:$S,LinkFromRateBase!$D:$D,M$5,LinkFromRateBase!$F:$F,$D232)</f>
        <v>162376.32239199983</v>
      </c>
      <c r="N232" s="3">
        <f>SUMIFS(LinkFromRateBase!$S:$S,LinkFromRateBase!$D:$D,N$5,LinkFromRateBase!$F:$F,$D232)</f>
        <v>0</v>
      </c>
      <c r="O232" s="3">
        <f>SUMIFS(LinkFromRateBase!$S:$S,LinkFromRateBase!$D:$D,O$5,LinkFromRateBase!$F:$F,$D232)</f>
        <v>0</v>
      </c>
      <c r="P232" s="3">
        <f>SUMIFS(LinkFromRateBase!$S:$S,LinkFromRateBase!$D:$D,P$5,LinkFromRateBase!$F:$F,$D232)</f>
        <v>0</v>
      </c>
      <c r="Q232" s="3">
        <f>SUMIFS(LinkFromRateBase!$S:$S,LinkFromRateBase!$D:$D,Q$5,LinkFromRateBase!$F:$F,$D232)</f>
        <v>0</v>
      </c>
      <c r="R232" s="3">
        <f>SUMIFS(LinkFromRateBase!$S:$S,LinkFromRateBase!$D:$D,R$5,LinkFromRateBase!$F:$F,$D232)</f>
        <v>0</v>
      </c>
      <c r="S232" s="3">
        <f>SUMIFS(LinkFromRateBase!$S:$S,LinkFromRateBase!$D:$D,S$5,LinkFromRateBase!$F:$F,$D232)</f>
        <v>0</v>
      </c>
      <c r="T232" s="3">
        <f>SUMIFS(LinkFromRateBase!$S:$S,LinkFromRateBase!$D:$D,T$5,LinkFromRateBase!$F:$F,$D232)</f>
        <v>0</v>
      </c>
      <c r="U232" s="3">
        <f>SUMIFS(LinkFromRateBase!$S:$S,LinkFromRateBase!$D:$D,U$5,LinkFromRateBase!$F:$F,$D232)</f>
        <v>0</v>
      </c>
      <c r="V232" s="3"/>
      <c r="X232" s="6"/>
    </row>
    <row r="233" spans="2:24" x14ac:dyDescent="0.2">
      <c r="B233" s="69"/>
      <c r="D233" s="1" t="str">
        <f t="shared" si="23"/>
        <v>Pumping Equipment TD</v>
      </c>
      <c r="F233" s="3">
        <f t="shared" si="24"/>
        <v>109119.31756035479</v>
      </c>
      <c r="H233" s="3">
        <f>SUMIFS(LinkFromRateBase!$S:$S,LinkFromRateBase!$D:$D,H$5,LinkFromRateBase!$F:$F,$D233)</f>
        <v>0</v>
      </c>
      <c r="I233" s="3">
        <f>SUMIFS(LinkFromRateBase!$S:$S,LinkFromRateBase!$D:$D,I$5,LinkFromRateBase!$F:$F,$D233)</f>
        <v>0</v>
      </c>
      <c r="J233" s="3">
        <f>SUMIFS(LinkFromRateBase!$S:$S,LinkFromRateBase!$D:$D,J$5,LinkFromRateBase!$F:$F,$D233)</f>
        <v>0</v>
      </c>
      <c r="K233" s="3">
        <f>SUMIFS(LinkFromRateBase!$S:$S,LinkFromRateBase!$D:$D,K$5,LinkFromRateBase!$F:$F,$D233)</f>
        <v>0</v>
      </c>
      <c r="L233" s="3">
        <f>SUMIFS(LinkFromRateBase!$S:$S,LinkFromRateBase!$D:$D,L$5,LinkFromRateBase!$F:$F,$D233)</f>
        <v>0</v>
      </c>
      <c r="M233" s="3">
        <f>SUMIFS(LinkFromRateBase!$S:$S,LinkFromRateBase!$D:$D,M$5,LinkFromRateBase!$F:$F,$D233)</f>
        <v>109119.31756035479</v>
      </c>
      <c r="N233" s="3">
        <f>SUMIFS(LinkFromRateBase!$S:$S,LinkFromRateBase!$D:$D,N$5,LinkFromRateBase!$F:$F,$D233)</f>
        <v>0</v>
      </c>
      <c r="O233" s="3">
        <f>SUMIFS(LinkFromRateBase!$S:$S,LinkFromRateBase!$D:$D,O$5,LinkFromRateBase!$F:$F,$D233)</f>
        <v>0</v>
      </c>
      <c r="P233" s="3">
        <f>SUMIFS(LinkFromRateBase!$S:$S,LinkFromRateBase!$D:$D,P$5,LinkFromRateBase!$F:$F,$D233)</f>
        <v>0</v>
      </c>
      <c r="Q233" s="3">
        <f>SUMIFS(LinkFromRateBase!$S:$S,LinkFromRateBase!$D:$D,Q$5,LinkFromRateBase!$F:$F,$D233)</f>
        <v>0</v>
      </c>
      <c r="R233" s="3">
        <f>SUMIFS(LinkFromRateBase!$S:$S,LinkFromRateBase!$D:$D,R$5,LinkFromRateBase!$F:$F,$D233)</f>
        <v>0</v>
      </c>
      <c r="S233" s="3">
        <f>SUMIFS(LinkFromRateBase!$S:$S,LinkFromRateBase!$D:$D,S$5,LinkFromRateBase!$F:$F,$D233)</f>
        <v>0</v>
      </c>
      <c r="T233" s="3">
        <f>SUMIFS(LinkFromRateBase!$S:$S,LinkFromRateBase!$D:$D,T$5,LinkFromRateBase!$F:$F,$D233)</f>
        <v>0</v>
      </c>
      <c r="U233" s="3">
        <f>SUMIFS(LinkFromRateBase!$S:$S,LinkFromRateBase!$D:$D,U$5,LinkFromRateBase!$F:$F,$D233)</f>
        <v>0</v>
      </c>
      <c r="V233" s="3"/>
      <c r="X233" s="6"/>
    </row>
    <row r="234" spans="2:24" x14ac:dyDescent="0.2">
      <c r="B234" s="69"/>
      <c r="D234" s="1" t="str">
        <f t="shared" si="23"/>
        <v>TD Mains</v>
      </c>
      <c r="F234" s="3">
        <f t="shared" si="24"/>
        <v>-4.4502169525444824E-3</v>
      </c>
      <c r="H234" s="3">
        <f>SUMIFS(LinkFromRateBase!$S:$S,LinkFromRateBase!$D:$D,H$5,LinkFromRateBase!$F:$F,$D234)</f>
        <v>0</v>
      </c>
      <c r="I234" s="3">
        <f>SUMIFS(LinkFromRateBase!$S:$S,LinkFromRateBase!$D:$D,I$5,LinkFromRateBase!$F:$F,$D234)</f>
        <v>0</v>
      </c>
      <c r="J234" s="3">
        <f>SUMIFS(LinkFromRateBase!$S:$S,LinkFromRateBase!$D:$D,J$5,LinkFromRateBase!$F:$F,$D234)</f>
        <v>0</v>
      </c>
      <c r="K234" s="3">
        <f>SUMIFS(LinkFromRateBase!$S:$S,LinkFromRateBase!$D:$D,K$5,LinkFromRateBase!$F:$F,$D234)</f>
        <v>0</v>
      </c>
      <c r="L234" s="3">
        <f>SUMIFS(LinkFromRateBase!$S:$S,LinkFromRateBase!$D:$D,L$5,LinkFromRateBase!$F:$F,$D234)</f>
        <v>0</v>
      </c>
      <c r="M234" s="3">
        <f>SUMIFS(LinkFromRateBase!$S:$S,LinkFromRateBase!$D:$D,M$5,LinkFromRateBase!$F:$F,$D234)</f>
        <v>-4.4502169525444824E-3</v>
      </c>
      <c r="N234" s="3">
        <f>SUMIFS(LinkFromRateBase!$S:$S,LinkFromRateBase!$D:$D,N$5,LinkFromRateBase!$F:$F,$D234)</f>
        <v>0</v>
      </c>
      <c r="O234" s="3">
        <f>SUMIFS(LinkFromRateBase!$S:$S,LinkFromRateBase!$D:$D,O$5,LinkFromRateBase!$F:$F,$D234)</f>
        <v>0</v>
      </c>
      <c r="P234" s="3">
        <f>SUMIFS(LinkFromRateBase!$S:$S,LinkFromRateBase!$D:$D,P$5,LinkFromRateBase!$F:$F,$D234)</f>
        <v>0</v>
      </c>
      <c r="Q234" s="3">
        <f>SUMIFS(LinkFromRateBase!$S:$S,LinkFromRateBase!$D:$D,Q$5,LinkFromRateBase!$F:$F,$D234)</f>
        <v>0</v>
      </c>
      <c r="R234" s="3">
        <f>SUMIFS(LinkFromRateBase!$S:$S,LinkFromRateBase!$D:$D,R$5,LinkFromRateBase!$F:$F,$D234)</f>
        <v>0</v>
      </c>
      <c r="S234" s="3">
        <f>SUMIFS(LinkFromRateBase!$S:$S,LinkFromRateBase!$D:$D,S$5,LinkFromRateBase!$F:$F,$D234)</f>
        <v>0</v>
      </c>
      <c r="T234" s="3">
        <f>SUMIFS(LinkFromRateBase!$S:$S,LinkFromRateBase!$D:$D,T$5,LinkFromRateBase!$F:$F,$D234)</f>
        <v>0</v>
      </c>
      <c r="U234" s="3">
        <f>SUMIFS(LinkFromRateBase!$S:$S,LinkFromRateBase!$D:$D,U$5,LinkFromRateBase!$F:$F,$D234)</f>
        <v>0</v>
      </c>
      <c r="V234" s="3"/>
      <c r="X234" s="6"/>
    </row>
    <row r="235" spans="2:24" x14ac:dyDescent="0.2">
      <c r="B235" s="69"/>
      <c r="D235" s="1" t="str">
        <f t="shared" si="23"/>
        <v>TD Mains 4in &amp; Less</v>
      </c>
      <c r="F235" s="3">
        <f t="shared" si="24"/>
        <v>691478.38841269002</v>
      </c>
      <c r="H235" s="3">
        <f>SUMIFS(LinkFromRateBase!$S:$S,LinkFromRateBase!$D:$D,H$5,LinkFromRateBase!$F:$F,$D235)</f>
        <v>0</v>
      </c>
      <c r="I235" s="3">
        <f>SUMIFS(LinkFromRateBase!$S:$S,LinkFromRateBase!$D:$D,I$5,LinkFromRateBase!$F:$F,$D235)</f>
        <v>0</v>
      </c>
      <c r="J235" s="3">
        <f>SUMIFS(LinkFromRateBase!$S:$S,LinkFromRateBase!$D:$D,J$5,LinkFromRateBase!$F:$F,$D235)</f>
        <v>0</v>
      </c>
      <c r="K235" s="3">
        <f>SUMIFS(LinkFromRateBase!$S:$S,LinkFromRateBase!$D:$D,K$5,LinkFromRateBase!$F:$F,$D235)</f>
        <v>0</v>
      </c>
      <c r="L235" s="3">
        <f>SUMIFS(LinkFromRateBase!$S:$S,LinkFromRateBase!$D:$D,L$5,LinkFromRateBase!$F:$F,$D235)</f>
        <v>0</v>
      </c>
      <c r="M235" s="3">
        <f>SUMIFS(LinkFromRateBase!$S:$S,LinkFromRateBase!$D:$D,M$5,LinkFromRateBase!$F:$F,$D235)</f>
        <v>691478.38841269002</v>
      </c>
      <c r="N235" s="3">
        <f>SUMIFS(LinkFromRateBase!$S:$S,LinkFromRateBase!$D:$D,N$5,LinkFromRateBase!$F:$F,$D235)</f>
        <v>0</v>
      </c>
      <c r="O235" s="3">
        <f>SUMIFS(LinkFromRateBase!$S:$S,LinkFromRateBase!$D:$D,O$5,LinkFromRateBase!$F:$F,$D235)</f>
        <v>0</v>
      </c>
      <c r="P235" s="3">
        <f>SUMIFS(LinkFromRateBase!$S:$S,LinkFromRateBase!$D:$D,P$5,LinkFromRateBase!$F:$F,$D235)</f>
        <v>0</v>
      </c>
      <c r="Q235" s="3">
        <f>SUMIFS(LinkFromRateBase!$S:$S,LinkFromRateBase!$D:$D,Q$5,LinkFromRateBase!$F:$F,$D235)</f>
        <v>0</v>
      </c>
      <c r="R235" s="3">
        <f>SUMIFS(LinkFromRateBase!$S:$S,LinkFromRateBase!$D:$D,R$5,LinkFromRateBase!$F:$F,$D235)</f>
        <v>0</v>
      </c>
      <c r="S235" s="3">
        <f>SUMIFS(LinkFromRateBase!$S:$S,LinkFromRateBase!$D:$D,S$5,LinkFromRateBase!$F:$F,$D235)</f>
        <v>0</v>
      </c>
      <c r="T235" s="3">
        <f>SUMIFS(LinkFromRateBase!$S:$S,LinkFromRateBase!$D:$D,T$5,LinkFromRateBase!$F:$F,$D235)</f>
        <v>0</v>
      </c>
      <c r="U235" s="3">
        <f>SUMIFS(LinkFromRateBase!$S:$S,LinkFromRateBase!$D:$D,U$5,LinkFromRateBase!$F:$F,$D235)</f>
        <v>0</v>
      </c>
      <c r="V235" s="3"/>
      <c r="X235" s="6"/>
    </row>
    <row r="236" spans="2:24" x14ac:dyDescent="0.2">
      <c r="B236" s="69"/>
      <c r="D236" s="1" t="str">
        <f t="shared" si="23"/>
        <v>TD Mains 6in to 8in</v>
      </c>
      <c r="F236" s="3">
        <f t="shared" si="24"/>
        <v>3888903.8680366669</v>
      </c>
      <c r="H236" s="3">
        <f>SUMIFS(LinkFromRateBase!$S:$S,LinkFromRateBase!$D:$D,H$5,LinkFromRateBase!$F:$F,$D236)</f>
        <v>0</v>
      </c>
      <c r="I236" s="3">
        <f>SUMIFS(LinkFromRateBase!$S:$S,LinkFromRateBase!$D:$D,I$5,LinkFromRateBase!$F:$F,$D236)</f>
        <v>0</v>
      </c>
      <c r="J236" s="3">
        <f>SUMIFS(LinkFromRateBase!$S:$S,LinkFromRateBase!$D:$D,J$5,LinkFromRateBase!$F:$F,$D236)</f>
        <v>0</v>
      </c>
      <c r="K236" s="3">
        <f>SUMIFS(LinkFromRateBase!$S:$S,LinkFromRateBase!$D:$D,K$5,LinkFromRateBase!$F:$F,$D236)</f>
        <v>0</v>
      </c>
      <c r="L236" s="3">
        <f>SUMIFS(LinkFromRateBase!$S:$S,LinkFromRateBase!$D:$D,L$5,LinkFromRateBase!$F:$F,$D236)</f>
        <v>0</v>
      </c>
      <c r="M236" s="3">
        <f>SUMIFS(LinkFromRateBase!$S:$S,LinkFromRateBase!$D:$D,M$5,LinkFromRateBase!$F:$F,$D236)</f>
        <v>3888903.8680366669</v>
      </c>
      <c r="N236" s="3">
        <f>SUMIFS(LinkFromRateBase!$S:$S,LinkFromRateBase!$D:$D,N$5,LinkFromRateBase!$F:$F,$D236)</f>
        <v>0</v>
      </c>
      <c r="O236" s="3">
        <f>SUMIFS(LinkFromRateBase!$S:$S,LinkFromRateBase!$D:$D,O$5,LinkFromRateBase!$F:$F,$D236)</f>
        <v>0</v>
      </c>
      <c r="P236" s="3">
        <f>SUMIFS(LinkFromRateBase!$S:$S,LinkFromRateBase!$D:$D,P$5,LinkFromRateBase!$F:$F,$D236)</f>
        <v>0</v>
      </c>
      <c r="Q236" s="3">
        <f>SUMIFS(LinkFromRateBase!$S:$S,LinkFromRateBase!$D:$D,Q$5,LinkFromRateBase!$F:$F,$D236)</f>
        <v>0</v>
      </c>
      <c r="R236" s="3">
        <f>SUMIFS(LinkFromRateBase!$S:$S,LinkFromRateBase!$D:$D,R$5,LinkFromRateBase!$F:$F,$D236)</f>
        <v>0</v>
      </c>
      <c r="S236" s="3">
        <f>SUMIFS(LinkFromRateBase!$S:$S,LinkFromRateBase!$D:$D,S$5,LinkFromRateBase!$F:$F,$D236)</f>
        <v>0</v>
      </c>
      <c r="T236" s="3">
        <f>SUMIFS(LinkFromRateBase!$S:$S,LinkFromRateBase!$D:$D,T$5,LinkFromRateBase!$F:$F,$D236)</f>
        <v>0</v>
      </c>
      <c r="U236" s="3">
        <f>SUMIFS(LinkFromRateBase!$S:$S,LinkFromRateBase!$D:$D,U$5,LinkFromRateBase!$F:$F,$D236)</f>
        <v>0</v>
      </c>
      <c r="V236" s="3"/>
      <c r="X236" s="6"/>
    </row>
    <row r="237" spans="2:24" x14ac:dyDescent="0.2">
      <c r="B237" s="69"/>
      <c r="D237" s="1" t="str">
        <f t="shared" si="23"/>
        <v>TD Mains 10in to 16in</v>
      </c>
      <c r="F237" s="3">
        <f t="shared" si="24"/>
        <v>1167372.715358193</v>
      </c>
      <c r="H237" s="3">
        <f>SUMIFS(LinkFromRateBase!$S:$S,LinkFromRateBase!$D:$D,H$5,LinkFromRateBase!$F:$F,$D237)</f>
        <v>0</v>
      </c>
      <c r="I237" s="3">
        <f>SUMIFS(LinkFromRateBase!$S:$S,LinkFromRateBase!$D:$D,I$5,LinkFromRateBase!$F:$F,$D237)</f>
        <v>0</v>
      </c>
      <c r="J237" s="3">
        <f>SUMIFS(LinkFromRateBase!$S:$S,LinkFromRateBase!$D:$D,J$5,LinkFromRateBase!$F:$F,$D237)</f>
        <v>0</v>
      </c>
      <c r="K237" s="3">
        <f>SUMIFS(LinkFromRateBase!$S:$S,LinkFromRateBase!$D:$D,K$5,LinkFromRateBase!$F:$F,$D237)</f>
        <v>0</v>
      </c>
      <c r="L237" s="3">
        <f>SUMIFS(LinkFromRateBase!$S:$S,LinkFromRateBase!$D:$D,L$5,LinkFromRateBase!$F:$F,$D237)</f>
        <v>0</v>
      </c>
      <c r="M237" s="3">
        <f>SUMIFS(LinkFromRateBase!$S:$S,LinkFromRateBase!$D:$D,M$5,LinkFromRateBase!$F:$F,$D237)</f>
        <v>1167372.715358193</v>
      </c>
      <c r="N237" s="3">
        <f>SUMIFS(LinkFromRateBase!$S:$S,LinkFromRateBase!$D:$D,N$5,LinkFromRateBase!$F:$F,$D237)</f>
        <v>0</v>
      </c>
      <c r="O237" s="3">
        <f>SUMIFS(LinkFromRateBase!$S:$S,LinkFromRateBase!$D:$D,O$5,LinkFromRateBase!$F:$F,$D237)</f>
        <v>0</v>
      </c>
      <c r="P237" s="3">
        <f>SUMIFS(LinkFromRateBase!$S:$S,LinkFromRateBase!$D:$D,P$5,LinkFromRateBase!$F:$F,$D237)</f>
        <v>0</v>
      </c>
      <c r="Q237" s="3">
        <f>SUMIFS(LinkFromRateBase!$S:$S,LinkFromRateBase!$D:$D,Q$5,LinkFromRateBase!$F:$F,$D237)</f>
        <v>0</v>
      </c>
      <c r="R237" s="3">
        <f>SUMIFS(LinkFromRateBase!$S:$S,LinkFromRateBase!$D:$D,R$5,LinkFromRateBase!$F:$F,$D237)</f>
        <v>0</v>
      </c>
      <c r="S237" s="3">
        <f>SUMIFS(LinkFromRateBase!$S:$S,LinkFromRateBase!$D:$D,S$5,LinkFromRateBase!$F:$F,$D237)</f>
        <v>0</v>
      </c>
      <c r="T237" s="3">
        <f>SUMIFS(LinkFromRateBase!$S:$S,LinkFromRateBase!$D:$D,T$5,LinkFromRateBase!$F:$F,$D237)</f>
        <v>0</v>
      </c>
      <c r="U237" s="3">
        <f>SUMIFS(LinkFromRateBase!$S:$S,LinkFromRateBase!$D:$D,U$5,LinkFromRateBase!$F:$F,$D237)</f>
        <v>0</v>
      </c>
      <c r="V237" s="3"/>
      <c r="X237" s="6"/>
    </row>
    <row r="238" spans="2:24" x14ac:dyDescent="0.2">
      <c r="B238" s="69"/>
      <c r="D238" s="1" t="str">
        <f t="shared" si="23"/>
        <v>TD Mains 18in &amp; Grtr</v>
      </c>
      <c r="F238" s="3">
        <f t="shared" si="24"/>
        <v>1225798.5275480305</v>
      </c>
      <c r="H238" s="3">
        <f>SUMIFS(LinkFromRateBase!$S:$S,LinkFromRateBase!$D:$D,H$5,LinkFromRateBase!$F:$F,$D238)</f>
        <v>0</v>
      </c>
      <c r="I238" s="3">
        <f>SUMIFS(LinkFromRateBase!$S:$S,LinkFromRateBase!$D:$D,I$5,LinkFromRateBase!$F:$F,$D238)</f>
        <v>0</v>
      </c>
      <c r="J238" s="3">
        <f>SUMIFS(LinkFromRateBase!$S:$S,LinkFromRateBase!$D:$D,J$5,LinkFromRateBase!$F:$F,$D238)</f>
        <v>0</v>
      </c>
      <c r="K238" s="3">
        <f>SUMIFS(LinkFromRateBase!$S:$S,LinkFromRateBase!$D:$D,K$5,LinkFromRateBase!$F:$F,$D238)</f>
        <v>0</v>
      </c>
      <c r="L238" s="3">
        <f>SUMIFS(LinkFromRateBase!$S:$S,LinkFromRateBase!$D:$D,L$5,LinkFromRateBase!$F:$F,$D238)</f>
        <v>0</v>
      </c>
      <c r="M238" s="3">
        <f>SUMIFS(LinkFromRateBase!$S:$S,LinkFromRateBase!$D:$D,M$5,LinkFromRateBase!$F:$F,$D238)</f>
        <v>1225798.5275480305</v>
      </c>
      <c r="N238" s="3">
        <f>SUMIFS(LinkFromRateBase!$S:$S,LinkFromRateBase!$D:$D,N$5,LinkFromRateBase!$F:$F,$D238)</f>
        <v>0</v>
      </c>
      <c r="O238" s="3">
        <f>SUMIFS(LinkFromRateBase!$S:$S,LinkFromRateBase!$D:$D,O$5,LinkFromRateBase!$F:$F,$D238)</f>
        <v>0</v>
      </c>
      <c r="P238" s="3">
        <f>SUMIFS(LinkFromRateBase!$S:$S,LinkFromRateBase!$D:$D,P$5,LinkFromRateBase!$F:$F,$D238)</f>
        <v>0</v>
      </c>
      <c r="Q238" s="3">
        <f>SUMIFS(LinkFromRateBase!$S:$S,LinkFromRateBase!$D:$D,Q$5,LinkFromRateBase!$F:$F,$D238)</f>
        <v>0</v>
      </c>
      <c r="R238" s="3">
        <f>SUMIFS(LinkFromRateBase!$S:$S,LinkFromRateBase!$D:$D,R$5,LinkFromRateBase!$F:$F,$D238)</f>
        <v>0</v>
      </c>
      <c r="S238" s="3">
        <f>SUMIFS(LinkFromRateBase!$S:$S,LinkFromRateBase!$D:$D,S$5,LinkFromRateBase!$F:$F,$D238)</f>
        <v>0</v>
      </c>
      <c r="T238" s="3">
        <f>SUMIFS(LinkFromRateBase!$S:$S,LinkFromRateBase!$D:$D,T$5,LinkFromRateBase!$F:$F,$D238)</f>
        <v>0</v>
      </c>
      <c r="U238" s="3">
        <f>SUMIFS(LinkFromRateBase!$S:$S,LinkFromRateBase!$D:$D,U$5,LinkFromRateBase!$F:$F,$D238)</f>
        <v>0</v>
      </c>
      <c r="V238" s="3"/>
      <c r="X238" s="6"/>
    </row>
    <row r="239" spans="2:24" x14ac:dyDescent="0.2">
      <c r="B239" s="69"/>
      <c r="F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X239" s="6"/>
    </row>
    <row r="240" spans="2:24" x14ac:dyDescent="0.2">
      <c r="B240" s="69"/>
      <c r="C240" s="2" t="s">
        <v>231</v>
      </c>
      <c r="F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X240" s="6"/>
    </row>
    <row r="241" spans="2:24" x14ac:dyDescent="0.2">
      <c r="B241" s="69"/>
      <c r="D241" s="1" t="str">
        <f>D50</f>
        <v>Dist Reservoirs &amp; Standpipes</v>
      </c>
      <c r="F241" s="3">
        <f>SUM(H241:U241)</f>
        <v>37867.697847000003</v>
      </c>
      <c r="H241" s="3">
        <f>SUMIFS(LinkFromRateBase!$S:$S,LinkFromRateBase!$D:$D,H$5,LinkFromRateBase!$F:$F,$D241)</f>
        <v>0</v>
      </c>
      <c r="I241" s="3">
        <f>SUMIFS(LinkFromRateBase!$S:$S,LinkFromRateBase!$D:$D,I$5,LinkFromRateBase!$F:$F,$D241)</f>
        <v>0</v>
      </c>
      <c r="J241" s="3">
        <f>SUMIFS(LinkFromRateBase!$S:$S,LinkFromRateBase!$D:$D,J$5,LinkFromRateBase!$F:$F,$D241)</f>
        <v>0</v>
      </c>
      <c r="K241" s="3">
        <f>SUMIFS(LinkFromRateBase!$S:$S,LinkFromRateBase!$D:$D,K$5,LinkFromRateBase!$F:$F,$D241)</f>
        <v>0</v>
      </c>
      <c r="L241" s="3">
        <f>SUMIFS(LinkFromRateBase!$S:$S,LinkFromRateBase!$D:$D,L$5,LinkFromRateBase!$F:$F,$D241)</f>
        <v>0</v>
      </c>
      <c r="M241" s="3">
        <f>SUMIFS(LinkFromRateBase!$S:$S,LinkFromRateBase!$D:$D,M$5,LinkFromRateBase!$F:$F,$D241)</f>
        <v>0</v>
      </c>
      <c r="N241" s="3">
        <f>SUMIFS(LinkFromRateBase!$S:$S,LinkFromRateBase!$D:$D,N$5,LinkFromRateBase!$F:$F,$D241)</f>
        <v>0</v>
      </c>
      <c r="O241" s="3">
        <f>SUMIFS(LinkFromRateBase!$S:$S,LinkFromRateBase!$D:$D,O$5,LinkFromRateBase!$F:$F,$D241)</f>
        <v>0</v>
      </c>
      <c r="P241" s="3">
        <f>SUMIFS(LinkFromRateBase!$S:$S,LinkFromRateBase!$D:$D,P$5,LinkFromRateBase!$F:$F,$D241)</f>
        <v>37867.697847000003</v>
      </c>
      <c r="Q241" s="3">
        <f>SUMIFS(LinkFromRateBase!$S:$S,LinkFromRateBase!$D:$D,Q$5,LinkFromRateBase!$F:$F,$D241)</f>
        <v>0</v>
      </c>
      <c r="R241" s="3">
        <f>SUMIFS(LinkFromRateBase!$S:$S,LinkFromRateBase!$D:$D,R$5,LinkFromRateBase!$F:$F,$D241)</f>
        <v>0</v>
      </c>
      <c r="S241" s="3">
        <f>SUMIFS(LinkFromRateBase!$S:$S,LinkFromRateBase!$D:$D,S$5,LinkFromRateBase!$F:$F,$D241)</f>
        <v>0</v>
      </c>
      <c r="T241" s="3">
        <f>SUMIFS(LinkFromRateBase!$S:$S,LinkFromRateBase!$D:$D,T$5,LinkFromRateBase!$F:$F,$D241)</f>
        <v>0</v>
      </c>
      <c r="U241" s="3">
        <f>SUMIFS(LinkFromRateBase!$S:$S,LinkFromRateBase!$D:$D,U$5,LinkFromRateBase!$F:$F,$D241)</f>
        <v>0</v>
      </c>
      <c r="V241" s="3"/>
      <c r="X241" s="6"/>
    </row>
    <row r="242" spans="2:24" x14ac:dyDescent="0.2">
      <c r="B242" s="69"/>
      <c r="D242" s="1" t="str">
        <f>D51</f>
        <v>Elevated Tanks &amp; Standpipes</v>
      </c>
      <c r="F242" s="3">
        <f t="shared" ref="F242:F244" si="25">SUM(H242:U242)</f>
        <v>262877.23295999999</v>
      </c>
      <c r="H242" s="3">
        <f>SUMIFS(LinkFromRateBase!$S:$S,LinkFromRateBase!$D:$D,H$5,LinkFromRateBase!$F:$F,$D242)</f>
        <v>0</v>
      </c>
      <c r="I242" s="3">
        <f>SUMIFS(LinkFromRateBase!$S:$S,LinkFromRateBase!$D:$D,I$5,LinkFromRateBase!$F:$F,$D242)</f>
        <v>0</v>
      </c>
      <c r="J242" s="3">
        <f>SUMIFS(LinkFromRateBase!$S:$S,LinkFromRateBase!$D:$D,J$5,LinkFromRateBase!$F:$F,$D242)</f>
        <v>0</v>
      </c>
      <c r="K242" s="3">
        <f>SUMIFS(LinkFromRateBase!$S:$S,LinkFromRateBase!$D:$D,K$5,LinkFromRateBase!$F:$F,$D242)</f>
        <v>0</v>
      </c>
      <c r="L242" s="3">
        <f>SUMIFS(LinkFromRateBase!$S:$S,LinkFromRateBase!$D:$D,L$5,LinkFromRateBase!$F:$F,$D242)</f>
        <v>0</v>
      </c>
      <c r="M242" s="3">
        <f>SUMIFS(LinkFromRateBase!$S:$S,LinkFromRateBase!$D:$D,M$5,LinkFromRateBase!$F:$F,$D242)</f>
        <v>0</v>
      </c>
      <c r="N242" s="3">
        <f>SUMIFS(LinkFromRateBase!$S:$S,LinkFromRateBase!$D:$D,N$5,LinkFromRateBase!$F:$F,$D242)</f>
        <v>0</v>
      </c>
      <c r="O242" s="3">
        <f>SUMIFS(LinkFromRateBase!$S:$S,LinkFromRateBase!$D:$D,O$5,LinkFromRateBase!$F:$F,$D242)</f>
        <v>0</v>
      </c>
      <c r="P242" s="3">
        <f>SUMIFS(LinkFromRateBase!$S:$S,LinkFromRateBase!$D:$D,P$5,LinkFromRateBase!$F:$F,$D242)</f>
        <v>262877.23295999999</v>
      </c>
      <c r="Q242" s="3">
        <f>SUMIFS(LinkFromRateBase!$S:$S,LinkFromRateBase!$D:$D,Q$5,LinkFromRateBase!$F:$F,$D242)</f>
        <v>0</v>
      </c>
      <c r="R242" s="3">
        <f>SUMIFS(LinkFromRateBase!$S:$S,LinkFromRateBase!$D:$D,R$5,LinkFromRateBase!$F:$F,$D242)</f>
        <v>0</v>
      </c>
      <c r="S242" s="3">
        <f>SUMIFS(LinkFromRateBase!$S:$S,LinkFromRateBase!$D:$D,S$5,LinkFromRateBase!$F:$F,$D242)</f>
        <v>0</v>
      </c>
      <c r="T242" s="3">
        <f>SUMIFS(LinkFromRateBase!$S:$S,LinkFromRateBase!$D:$D,T$5,LinkFromRateBase!$F:$F,$D242)</f>
        <v>0</v>
      </c>
      <c r="U242" s="3">
        <f>SUMIFS(LinkFromRateBase!$S:$S,LinkFromRateBase!$D:$D,U$5,LinkFromRateBase!$F:$F,$D242)</f>
        <v>0</v>
      </c>
      <c r="V242" s="3"/>
      <c r="X242" s="6"/>
    </row>
    <row r="243" spans="2:24" x14ac:dyDescent="0.2">
      <c r="B243" s="69"/>
      <c r="D243" s="1" t="str">
        <f>D52</f>
        <v>Ground Level Tanks</v>
      </c>
      <c r="F243" s="3">
        <f t="shared" si="25"/>
        <v>57888.247801847217</v>
      </c>
      <c r="H243" s="3">
        <f>SUMIFS(LinkFromRateBase!$S:$S,LinkFromRateBase!$D:$D,H$5,LinkFromRateBase!$F:$F,$D243)</f>
        <v>0</v>
      </c>
      <c r="I243" s="3">
        <f>SUMIFS(LinkFromRateBase!$S:$S,LinkFromRateBase!$D:$D,I$5,LinkFromRateBase!$F:$F,$D243)</f>
        <v>0</v>
      </c>
      <c r="J243" s="3">
        <f>SUMIFS(LinkFromRateBase!$S:$S,LinkFromRateBase!$D:$D,J$5,LinkFromRateBase!$F:$F,$D243)</f>
        <v>0</v>
      </c>
      <c r="K243" s="3">
        <f>SUMIFS(LinkFromRateBase!$S:$S,LinkFromRateBase!$D:$D,K$5,LinkFromRateBase!$F:$F,$D243)</f>
        <v>0</v>
      </c>
      <c r="L243" s="3">
        <f>SUMIFS(LinkFromRateBase!$S:$S,LinkFromRateBase!$D:$D,L$5,LinkFromRateBase!$F:$F,$D243)</f>
        <v>0</v>
      </c>
      <c r="M243" s="3">
        <f>SUMIFS(LinkFromRateBase!$S:$S,LinkFromRateBase!$D:$D,M$5,LinkFromRateBase!$F:$F,$D243)</f>
        <v>0</v>
      </c>
      <c r="N243" s="3">
        <f>SUMIFS(LinkFromRateBase!$S:$S,LinkFromRateBase!$D:$D,N$5,LinkFromRateBase!$F:$F,$D243)</f>
        <v>0</v>
      </c>
      <c r="O243" s="3">
        <f>SUMIFS(LinkFromRateBase!$S:$S,LinkFromRateBase!$D:$D,O$5,LinkFromRateBase!$F:$F,$D243)</f>
        <v>0</v>
      </c>
      <c r="P243" s="3">
        <f>SUMIFS(LinkFromRateBase!$S:$S,LinkFromRateBase!$D:$D,P$5,LinkFromRateBase!$F:$F,$D243)</f>
        <v>57888.247801847217</v>
      </c>
      <c r="Q243" s="3">
        <f>SUMIFS(LinkFromRateBase!$S:$S,LinkFromRateBase!$D:$D,Q$5,LinkFromRateBase!$F:$F,$D243)</f>
        <v>0</v>
      </c>
      <c r="R243" s="3">
        <f>SUMIFS(LinkFromRateBase!$S:$S,LinkFromRateBase!$D:$D,R$5,LinkFromRateBase!$F:$F,$D243)</f>
        <v>0</v>
      </c>
      <c r="S243" s="3">
        <f>SUMIFS(LinkFromRateBase!$S:$S,LinkFromRateBase!$D:$D,S$5,LinkFromRateBase!$F:$F,$D243)</f>
        <v>0</v>
      </c>
      <c r="T243" s="3">
        <f>SUMIFS(LinkFromRateBase!$S:$S,LinkFromRateBase!$D:$D,T$5,LinkFromRateBase!$F:$F,$D243)</f>
        <v>0</v>
      </c>
      <c r="U243" s="3">
        <f>SUMIFS(LinkFromRateBase!$S:$S,LinkFromRateBase!$D:$D,U$5,LinkFromRateBase!$F:$F,$D243)</f>
        <v>0</v>
      </c>
      <c r="V243" s="3"/>
      <c r="X243" s="6"/>
    </row>
    <row r="244" spans="2:24" x14ac:dyDescent="0.2">
      <c r="B244" s="69"/>
      <c r="D244" s="1" t="str">
        <f>D53</f>
        <v>Clearwell</v>
      </c>
      <c r="F244" s="3">
        <f t="shared" si="25"/>
        <v>20497.879709999994</v>
      </c>
      <c r="H244" s="3">
        <f>SUMIFS(LinkFromRateBase!$S:$S,LinkFromRateBase!$D:$D,H$5,LinkFromRateBase!$F:$F,$D244)</f>
        <v>0</v>
      </c>
      <c r="I244" s="3">
        <f>SUMIFS(LinkFromRateBase!$S:$S,LinkFromRateBase!$D:$D,I$5,LinkFromRateBase!$F:$F,$D244)</f>
        <v>0</v>
      </c>
      <c r="J244" s="3">
        <f>SUMIFS(LinkFromRateBase!$S:$S,LinkFromRateBase!$D:$D,J$5,LinkFromRateBase!$F:$F,$D244)</f>
        <v>0</v>
      </c>
      <c r="K244" s="3">
        <f>SUMIFS(LinkFromRateBase!$S:$S,LinkFromRateBase!$D:$D,K$5,LinkFromRateBase!$F:$F,$D244)</f>
        <v>0</v>
      </c>
      <c r="L244" s="3">
        <f>SUMIFS(LinkFromRateBase!$S:$S,LinkFromRateBase!$D:$D,L$5,LinkFromRateBase!$F:$F,$D244)</f>
        <v>0</v>
      </c>
      <c r="M244" s="3">
        <f>SUMIFS(LinkFromRateBase!$S:$S,LinkFromRateBase!$D:$D,M$5,LinkFromRateBase!$F:$F,$D244)</f>
        <v>0</v>
      </c>
      <c r="N244" s="3">
        <f>SUMIFS(LinkFromRateBase!$S:$S,LinkFromRateBase!$D:$D,N$5,LinkFromRateBase!$F:$F,$D244)</f>
        <v>0</v>
      </c>
      <c r="O244" s="3">
        <f>SUMIFS(LinkFromRateBase!$S:$S,LinkFromRateBase!$D:$D,O$5,LinkFromRateBase!$F:$F,$D244)</f>
        <v>0</v>
      </c>
      <c r="P244" s="3">
        <f>SUMIFS(LinkFromRateBase!$S:$S,LinkFromRateBase!$D:$D,P$5,LinkFromRateBase!$F:$F,$D244)</f>
        <v>20497.879709999994</v>
      </c>
      <c r="Q244" s="3">
        <f>SUMIFS(LinkFromRateBase!$S:$S,LinkFromRateBase!$D:$D,Q$5,LinkFromRateBase!$F:$F,$D244)</f>
        <v>0</v>
      </c>
      <c r="R244" s="3">
        <f>SUMIFS(LinkFromRateBase!$S:$S,LinkFromRateBase!$D:$D,R$5,LinkFromRateBase!$F:$F,$D244)</f>
        <v>0</v>
      </c>
      <c r="S244" s="3">
        <f>SUMIFS(LinkFromRateBase!$S:$S,LinkFromRateBase!$D:$D,S$5,LinkFromRateBase!$F:$F,$D244)</f>
        <v>0</v>
      </c>
      <c r="T244" s="3">
        <f>SUMIFS(LinkFromRateBase!$S:$S,LinkFromRateBase!$D:$D,T$5,LinkFromRateBase!$F:$F,$D244)</f>
        <v>0</v>
      </c>
      <c r="U244" s="3">
        <f>SUMIFS(LinkFromRateBase!$S:$S,LinkFromRateBase!$D:$D,U$5,LinkFromRateBase!$F:$F,$D244)</f>
        <v>0</v>
      </c>
      <c r="V244" s="3"/>
      <c r="X244" s="6"/>
    </row>
    <row r="245" spans="2:24" x14ac:dyDescent="0.2">
      <c r="B245" s="69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X245" s="6"/>
    </row>
    <row r="246" spans="2:24" x14ac:dyDescent="0.2">
      <c r="B246" s="69"/>
      <c r="C246" s="2" t="s">
        <v>232</v>
      </c>
      <c r="F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X246" s="6"/>
    </row>
    <row r="247" spans="2:24" x14ac:dyDescent="0.2">
      <c r="B247" s="69"/>
      <c r="C247" s="2"/>
      <c r="D247" s="1" t="str">
        <f t="shared" ref="D247:D253" si="26">D56</f>
        <v>Meters</v>
      </c>
      <c r="F247" s="3">
        <f t="shared" ref="F247:F253" si="27">SUM(H247:U247)</f>
        <v>13932138.64765542</v>
      </c>
      <c r="H247" s="3">
        <f>SUMIFS(LinkFromRateBase!$S:$S,LinkFromRateBase!$D:$D,H$5,LinkFromRateBase!$F:$F,$D247)</f>
        <v>0</v>
      </c>
      <c r="I247" s="3">
        <f>SUMIFS(LinkFromRateBase!$S:$S,LinkFromRateBase!$D:$D,I$5,LinkFromRateBase!$F:$F,$D247)</f>
        <v>0</v>
      </c>
      <c r="J247" s="3">
        <f>SUMIFS(LinkFromRateBase!$S:$S,LinkFromRateBase!$D:$D,J$5,LinkFromRateBase!$F:$F,$D247)</f>
        <v>0</v>
      </c>
      <c r="K247" s="3">
        <f>SUMIFS(LinkFromRateBase!$S:$S,LinkFromRateBase!$D:$D,K$5,LinkFromRateBase!$F:$F,$D247)</f>
        <v>0</v>
      </c>
      <c r="L247" s="3">
        <f>SUMIFS(LinkFromRateBase!$S:$S,LinkFromRateBase!$D:$D,L$5,LinkFromRateBase!$F:$F,$D247)</f>
        <v>0</v>
      </c>
      <c r="M247" s="3">
        <f>SUMIFS(LinkFromRateBase!$S:$S,LinkFromRateBase!$D:$D,M$5,LinkFromRateBase!$F:$F,$D247)</f>
        <v>0</v>
      </c>
      <c r="N247" s="3">
        <f>SUMIFS(LinkFromRateBase!$S:$S,LinkFromRateBase!$D:$D,N$5,LinkFromRateBase!$F:$F,$D247)</f>
        <v>0</v>
      </c>
      <c r="O247" s="3">
        <f>SUMIFS(LinkFromRateBase!$S:$S,LinkFromRateBase!$D:$D,O$5,LinkFromRateBase!$F:$F,$D247)</f>
        <v>0</v>
      </c>
      <c r="P247" s="3">
        <f>SUMIFS(LinkFromRateBase!$S:$S,LinkFromRateBase!$D:$D,P$5,LinkFromRateBase!$F:$F,$D247)</f>
        <v>0</v>
      </c>
      <c r="Q247" s="3">
        <f>SUMIFS(LinkFromRateBase!$S:$S,LinkFromRateBase!$D:$D,Q$5,LinkFromRateBase!$F:$F,$D247)</f>
        <v>13932138.64765542</v>
      </c>
      <c r="R247" s="3">
        <f>SUMIFS(LinkFromRateBase!$S:$S,LinkFromRateBase!$D:$D,R$5,LinkFromRateBase!$F:$F,$D247)</f>
        <v>0</v>
      </c>
      <c r="S247" s="3">
        <f>SUMIFS(LinkFromRateBase!$S:$S,LinkFromRateBase!$D:$D,S$5,LinkFromRateBase!$F:$F,$D247)</f>
        <v>0</v>
      </c>
      <c r="T247" s="3">
        <f>SUMIFS(LinkFromRateBase!$S:$S,LinkFromRateBase!$D:$D,T$5,LinkFromRateBase!$F:$F,$D247)</f>
        <v>0</v>
      </c>
      <c r="U247" s="3">
        <f>SUMIFS(LinkFromRateBase!$S:$S,LinkFromRateBase!$D:$D,U$5,LinkFromRateBase!$F:$F,$D247)</f>
        <v>0</v>
      </c>
      <c r="V247" s="3"/>
      <c r="X247" s="6"/>
    </row>
    <row r="248" spans="2:24" x14ac:dyDescent="0.2">
      <c r="B248" s="69"/>
      <c r="C248" s="2"/>
      <c r="D248" s="1" t="str">
        <f t="shared" si="26"/>
        <v>Meters Bronze Case</v>
      </c>
      <c r="F248" s="3">
        <f t="shared" si="27"/>
        <v>572121.05536666617</v>
      </c>
      <c r="H248" s="3">
        <f>SUMIFS(LinkFromRateBase!$S:$S,LinkFromRateBase!$D:$D,H$5,LinkFromRateBase!$F:$F,$D248)</f>
        <v>0</v>
      </c>
      <c r="I248" s="3">
        <f>SUMIFS(LinkFromRateBase!$S:$S,LinkFromRateBase!$D:$D,I$5,LinkFromRateBase!$F:$F,$D248)</f>
        <v>0</v>
      </c>
      <c r="J248" s="3">
        <f>SUMIFS(LinkFromRateBase!$S:$S,LinkFromRateBase!$D:$D,J$5,LinkFromRateBase!$F:$F,$D248)</f>
        <v>0</v>
      </c>
      <c r="K248" s="3">
        <f>SUMIFS(LinkFromRateBase!$S:$S,LinkFromRateBase!$D:$D,K$5,LinkFromRateBase!$F:$F,$D248)</f>
        <v>0</v>
      </c>
      <c r="L248" s="3">
        <f>SUMIFS(LinkFromRateBase!$S:$S,LinkFromRateBase!$D:$D,L$5,LinkFromRateBase!$F:$F,$D248)</f>
        <v>0</v>
      </c>
      <c r="M248" s="3">
        <f>SUMIFS(LinkFromRateBase!$S:$S,LinkFromRateBase!$D:$D,M$5,LinkFromRateBase!$F:$F,$D248)</f>
        <v>0</v>
      </c>
      <c r="N248" s="3">
        <f>SUMIFS(LinkFromRateBase!$S:$S,LinkFromRateBase!$D:$D,N$5,LinkFromRateBase!$F:$F,$D248)</f>
        <v>0</v>
      </c>
      <c r="O248" s="3">
        <f>SUMIFS(LinkFromRateBase!$S:$S,LinkFromRateBase!$D:$D,O$5,LinkFromRateBase!$F:$F,$D248)</f>
        <v>0</v>
      </c>
      <c r="P248" s="3">
        <f>SUMIFS(LinkFromRateBase!$S:$S,LinkFromRateBase!$D:$D,P$5,LinkFromRateBase!$F:$F,$D248)</f>
        <v>0</v>
      </c>
      <c r="Q248" s="3">
        <f>SUMIFS(LinkFromRateBase!$S:$S,LinkFromRateBase!$D:$D,Q$5,LinkFromRateBase!$F:$F,$D248)</f>
        <v>572121.05536666617</v>
      </c>
      <c r="R248" s="3">
        <f>SUMIFS(LinkFromRateBase!$S:$S,LinkFromRateBase!$D:$D,R$5,LinkFromRateBase!$F:$F,$D248)</f>
        <v>0</v>
      </c>
      <c r="S248" s="3">
        <f>SUMIFS(LinkFromRateBase!$S:$S,LinkFromRateBase!$D:$D,S$5,LinkFromRateBase!$F:$F,$D248)</f>
        <v>0</v>
      </c>
      <c r="T248" s="3">
        <f>SUMIFS(LinkFromRateBase!$S:$S,LinkFromRateBase!$D:$D,T$5,LinkFromRateBase!$F:$F,$D248)</f>
        <v>0</v>
      </c>
      <c r="U248" s="3">
        <f>SUMIFS(LinkFromRateBase!$S:$S,LinkFromRateBase!$D:$D,U$5,LinkFromRateBase!$F:$F,$D248)</f>
        <v>0</v>
      </c>
      <c r="V248" s="3"/>
      <c r="X248" s="6"/>
    </row>
    <row r="249" spans="2:24" x14ac:dyDescent="0.2">
      <c r="B249" s="69"/>
      <c r="C249" s="2"/>
      <c r="D249" s="1" t="str">
        <f t="shared" si="26"/>
        <v>Meters Plastic Case</v>
      </c>
      <c r="F249" s="3">
        <f t="shared" si="27"/>
        <v>280975.88572558347</v>
      </c>
      <c r="H249" s="3">
        <f>SUMIFS(LinkFromRateBase!$S:$S,LinkFromRateBase!$D:$D,H$5,LinkFromRateBase!$F:$F,$D249)</f>
        <v>0</v>
      </c>
      <c r="I249" s="3">
        <f>SUMIFS(LinkFromRateBase!$S:$S,LinkFromRateBase!$D:$D,I$5,LinkFromRateBase!$F:$F,$D249)</f>
        <v>0</v>
      </c>
      <c r="J249" s="3">
        <f>SUMIFS(LinkFromRateBase!$S:$S,LinkFromRateBase!$D:$D,J$5,LinkFromRateBase!$F:$F,$D249)</f>
        <v>0</v>
      </c>
      <c r="K249" s="3">
        <f>SUMIFS(LinkFromRateBase!$S:$S,LinkFromRateBase!$D:$D,K$5,LinkFromRateBase!$F:$F,$D249)</f>
        <v>0</v>
      </c>
      <c r="L249" s="3">
        <f>SUMIFS(LinkFromRateBase!$S:$S,LinkFromRateBase!$D:$D,L$5,LinkFromRateBase!$F:$F,$D249)</f>
        <v>0</v>
      </c>
      <c r="M249" s="3">
        <f>SUMIFS(LinkFromRateBase!$S:$S,LinkFromRateBase!$D:$D,M$5,LinkFromRateBase!$F:$F,$D249)</f>
        <v>0</v>
      </c>
      <c r="N249" s="3">
        <f>SUMIFS(LinkFromRateBase!$S:$S,LinkFromRateBase!$D:$D,N$5,LinkFromRateBase!$F:$F,$D249)</f>
        <v>0</v>
      </c>
      <c r="O249" s="3">
        <f>SUMIFS(LinkFromRateBase!$S:$S,LinkFromRateBase!$D:$D,O$5,LinkFromRateBase!$F:$F,$D249)</f>
        <v>0</v>
      </c>
      <c r="P249" s="3">
        <f>SUMIFS(LinkFromRateBase!$S:$S,LinkFromRateBase!$D:$D,P$5,LinkFromRateBase!$F:$F,$D249)</f>
        <v>0</v>
      </c>
      <c r="Q249" s="3">
        <f>SUMIFS(LinkFromRateBase!$S:$S,LinkFromRateBase!$D:$D,Q$5,LinkFromRateBase!$F:$F,$D249)</f>
        <v>280975.88572558347</v>
      </c>
      <c r="R249" s="3">
        <f>SUMIFS(LinkFromRateBase!$S:$S,LinkFromRateBase!$D:$D,R$5,LinkFromRateBase!$F:$F,$D249)</f>
        <v>0</v>
      </c>
      <c r="S249" s="3">
        <f>SUMIFS(LinkFromRateBase!$S:$S,LinkFromRateBase!$D:$D,S$5,LinkFromRateBase!$F:$F,$D249)</f>
        <v>0</v>
      </c>
      <c r="T249" s="3">
        <f>SUMIFS(LinkFromRateBase!$S:$S,LinkFromRateBase!$D:$D,T$5,LinkFromRateBase!$F:$F,$D249)</f>
        <v>0</v>
      </c>
      <c r="U249" s="3">
        <f>SUMIFS(LinkFromRateBase!$S:$S,LinkFromRateBase!$D:$D,U$5,LinkFromRateBase!$F:$F,$D249)</f>
        <v>0</v>
      </c>
      <c r="V249" s="3"/>
      <c r="X249" s="6"/>
    </row>
    <row r="250" spans="2:24" x14ac:dyDescent="0.2">
      <c r="B250" s="69"/>
      <c r="C250" s="2"/>
      <c r="D250" s="1" t="str">
        <f t="shared" si="26"/>
        <v>Meters Other</v>
      </c>
      <c r="F250" s="3">
        <f t="shared" si="27"/>
        <v>1610438.2597829993</v>
      </c>
      <c r="H250" s="3">
        <f>SUMIFS(LinkFromRateBase!$S:$S,LinkFromRateBase!$D:$D,H$5,LinkFromRateBase!$F:$F,$D250)</f>
        <v>0</v>
      </c>
      <c r="I250" s="3">
        <f>SUMIFS(LinkFromRateBase!$S:$S,LinkFromRateBase!$D:$D,I$5,LinkFromRateBase!$F:$F,$D250)</f>
        <v>0</v>
      </c>
      <c r="J250" s="3">
        <f>SUMIFS(LinkFromRateBase!$S:$S,LinkFromRateBase!$D:$D,J$5,LinkFromRateBase!$F:$F,$D250)</f>
        <v>0</v>
      </c>
      <c r="K250" s="3">
        <f>SUMIFS(LinkFromRateBase!$S:$S,LinkFromRateBase!$D:$D,K$5,LinkFromRateBase!$F:$F,$D250)</f>
        <v>0</v>
      </c>
      <c r="L250" s="3">
        <f>SUMIFS(LinkFromRateBase!$S:$S,LinkFromRateBase!$D:$D,L$5,LinkFromRateBase!$F:$F,$D250)</f>
        <v>0</v>
      </c>
      <c r="M250" s="3">
        <f>SUMIFS(LinkFromRateBase!$S:$S,LinkFromRateBase!$D:$D,M$5,LinkFromRateBase!$F:$F,$D250)</f>
        <v>0</v>
      </c>
      <c r="N250" s="3">
        <f>SUMIFS(LinkFromRateBase!$S:$S,LinkFromRateBase!$D:$D,N$5,LinkFromRateBase!$F:$F,$D250)</f>
        <v>0</v>
      </c>
      <c r="O250" s="3">
        <f>SUMIFS(LinkFromRateBase!$S:$S,LinkFromRateBase!$D:$D,O$5,LinkFromRateBase!$F:$F,$D250)</f>
        <v>0</v>
      </c>
      <c r="P250" s="3">
        <f>SUMIFS(LinkFromRateBase!$S:$S,LinkFromRateBase!$D:$D,P$5,LinkFromRateBase!$F:$F,$D250)</f>
        <v>0</v>
      </c>
      <c r="Q250" s="3">
        <f>SUMIFS(LinkFromRateBase!$S:$S,LinkFromRateBase!$D:$D,Q$5,LinkFromRateBase!$F:$F,$D250)</f>
        <v>1610438.2597829993</v>
      </c>
      <c r="R250" s="3">
        <f>SUMIFS(LinkFromRateBase!$S:$S,LinkFromRateBase!$D:$D,R$5,LinkFromRateBase!$F:$F,$D250)</f>
        <v>0</v>
      </c>
      <c r="S250" s="3">
        <f>SUMIFS(LinkFromRateBase!$S:$S,LinkFromRateBase!$D:$D,S$5,LinkFromRateBase!$F:$F,$D250)</f>
        <v>0</v>
      </c>
      <c r="T250" s="3">
        <f>SUMIFS(LinkFromRateBase!$S:$S,LinkFromRateBase!$D:$D,T$5,LinkFromRateBase!$F:$F,$D250)</f>
        <v>0</v>
      </c>
      <c r="U250" s="3">
        <f>SUMIFS(LinkFromRateBase!$S:$S,LinkFromRateBase!$D:$D,U$5,LinkFromRateBase!$F:$F,$D250)</f>
        <v>0</v>
      </c>
      <c r="V250" s="3"/>
      <c r="X250" s="6"/>
    </row>
    <row r="251" spans="2:24" x14ac:dyDescent="0.2">
      <c r="B251" s="69"/>
      <c r="C251" s="2"/>
      <c r="D251" s="1" t="str">
        <f t="shared" si="26"/>
        <v>Meter Reading Units</v>
      </c>
      <c r="F251" s="3">
        <f t="shared" si="27"/>
        <v>150137.18810616681</v>
      </c>
      <c r="H251" s="3">
        <f>SUMIFS(LinkFromRateBase!$S:$S,LinkFromRateBase!$D:$D,H$5,LinkFromRateBase!$F:$F,$D251)</f>
        <v>0</v>
      </c>
      <c r="I251" s="3">
        <f>SUMIFS(LinkFromRateBase!$S:$S,LinkFromRateBase!$D:$D,I$5,LinkFromRateBase!$F:$F,$D251)</f>
        <v>0</v>
      </c>
      <c r="J251" s="3">
        <f>SUMIFS(LinkFromRateBase!$S:$S,LinkFromRateBase!$D:$D,J$5,LinkFromRateBase!$F:$F,$D251)</f>
        <v>0</v>
      </c>
      <c r="K251" s="3">
        <f>SUMIFS(LinkFromRateBase!$S:$S,LinkFromRateBase!$D:$D,K$5,LinkFromRateBase!$F:$F,$D251)</f>
        <v>0</v>
      </c>
      <c r="L251" s="3">
        <f>SUMIFS(LinkFromRateBase!$S:$S,LinkFromRateBase!$D:$D,L$5,LinkFromRateBase!$F:$F,$D251)</f>
        <v>0</v>
      </c>
      <c r="M251" s="3">
        <f>SUMIFS(LinkFromRateBase!$S:$S,LinkFromRateBase!$D:$D,M$5,LinkFromRateBase!$F:$F,$D251)</f>
        <v>0</v>
      </c>
      <c r="N251" s="3">
        <f>SUMIFS(LinkFromRateBase!$S:$S,LinkFromRateBase!$D:$D,N$5,LinkFromRateBase!$F:$F,$D251)</f>
        <v>0</v>
      </c>
      <c r="O251" s="3">
        <f>SUMIFS(LinkFromRateBase!$S:$S,LinkFromRateBase!$D:$D,O$5,LinkFromRateBase!$F:$F,$D251)</f>
        <v>0</v>
      </c>
      <c r="P251" s="3">
        <f>SUMIFS(LinkFromRateBase!$S:$S,LinkFromRateBase!$D:$D,P$5,LinkFromRateBase!$F:$F,$D251)</f>
        <v>0</v>
      </c>
      <c r="Q251" s="3">
        <f>SUMIFS(LinkFromRateBase!$S:$S,LinkFromRateBase!$D:$D,Q$5,LinkFromRateBase!$F:$F,$D251)</f>
        <v>150137.18810616681</v>
      </c>
      <c r="R251" s="3">
        <f>SUMIFS(LinkFromRateBase!$S:$S,LinkFromRateBase!$D:$D,R$5,LinkFromRateBase!$F:$F,$D251)</f>
        <v>0</v>
      </c>
      <c r="S251" s="3">
        <f>SUMIFS(LinkFromRateBase!$S:$S,LinkFromRateBase!$D:$D,S$5,LinkFromRateBase!$F:$F,$D251)</f>
        <v>0</v>
      </c>
      <c r="T251" s="3">
        <f>SUMIFS(LinkFromRateBase!$S:$S,LinkFromRateBase!$D:$D,T$5,LinkFromRateBase!$F:$F,$D251)</f>
        <v>0</v>
      </c>
      <c r="U251" s="3">
        <f>SUMIFS(LinkFromRateBase!$S:$S,LinkFromRateBase!$D:$D,U$5,LinkFromRateBase!$F:$F,$D251)</f>
        <v>0</v>
      </c>
      <c r="V251" s="3"/>
      <c r="X251" s="6"/>
    </row>
    <row r="252" spans="2:24" x14ac:dyDescent="0.2">
      <c r="B252" s="69"/>
      <c r="C252" s="2"/>
      <c r="D252" s="1" t="str">
        <f t="shared" si="26"/>
        <v>Meter Installations</v>
      </c>
      <c r="F252" s="3">
        <f t="shared" si="27"/>
        <v>694329.22613698768</v>
      </c>
      <c r="H252" s="3">
        <f>SUMIFS(LinkFromRateBase!$S:$S,LinkFromRateBase!$D:$D,H$5,LinkFromRateBase!$F:$F,$D252)</f>
        <v>0</v>
      </c>
      <c r="I252" s="3">
        <f>SUMIFS(LinkFromRateBase!$S:$S,LinkFromRateBase!$D:$D,I$5,LinkFromRateBase!$F:$F,$D252)</f>
        <v>0</v>
      </c>
      <c r="J252" s="3">
        <f>SUMIFS(LinkFromRateBase!$S:$S,LinkFromRateBase!$D:$D,J$5,LinkFromRateBase!$F:$F,$D252)</f>
        <v>0</v>
      </c>
      <c r="K252" s="3">
        <f>SUMIFS(LinkFromRateBase!$S:$S,LinkFromRateBase!$D:$D,K$5,LinkFromRateBase!$F:$F,$D252)</f>
        <v>0</v>
      </c>
      <c r="L252" s="3">
        <f>SUMIFS(LinkFromRateBase!$S:$S,LinkFromRateBase!$D:$D,L$5,LinkFromRateBase!$F:$F,$D252)</f>
        <v>0</v>
      </c>
      <c r="M252" s="3">
        <f>SUMIFS(LinkFromRateBase!$S:$S,LinkFromRateBase!$D:$D,M$5,LinkFromRateBase!$F:$F,$D252)</f>
        <v>0</v>
      </c>
      <c r="N252" s="3">
        <f>SUMIFS(LinkFromRateBase!$S:$S,LinkFromRateBase!$D:$D,N$5,LinkFromRateBase!$F:$F,$D252)</f>
        <v>0</v>
      </c>
      <c r="O252" s="3">
        <f>SUMIFS(LinkFromRateBase!$S:$S,LinkFromRateBase!$D:$D,O$5,LinkFromRateBase!$F:$F,$D252)</f>
        <v>0</v>
      </c>
      <c r="P252" s="3">
        <f>SUMIFS(LinkFromRateBase!$S:$S,LinkFromRateBase!$D:$D,P$5,LinkFromRateBase!$F:$F,$D252)</f>
        <v>0</v>
      </c>
      <c r="Q252" s="3">
        <f>SUMIFS(LinkFromRateBase!$S:$S,LinkFromRateBase!$D:$D,Q$5,LinkFromRateBase!$F:$F,$D252)</f>
        <v>694329.22613698768</v>
      </c>
      <c r="R252" s="3">
        <f>SUMIFS(LinkFromRateBase!$S:$S,LinkFromRateBase!$D:$D,R$5,LinkFromRateBase!$F:$F,$D252)</f>
        <v>0</v>
      </c>
      <c r="S252" s="3">
        <f>SUMIFS(LinkFromRateBase!$S:$S,LinkFromRateBase!$D:$D,S$5,LinkFromRateBase!$F:$F,$D252)</f>
        <v>0</v>
      </c>
      <c r="T252" s="3">
        <f>SUMIFS(LinkFromRateBase!$S:$S,LinkFromRateBase!$D:$D,T$5,LinkFromRateBase!$F:$F,$D252)</f>
        <v>0</v>
      </c>
      <c r="U252" s="3">
        <f>SUMIFS(LinkFromRateBase!$S:$S,LinkFromRateBase!$D:$D,U$5,LinkFromRateBase!$F:$F,$D252)</f>
        <v>0</v>
      </c>
      <c r="V252" s="3"/>
      <c r="X252" s="6"/>
    </row>
    <row r="253" spans="2:24" x14ac:dyDescent="0.2">
      <c r="B253" s="69"/>
      <c r="C253" s="2"/>
      <c r="D253" s="1" t="str">
        <f t="shared" si="26"/>
        <v>Meter Vaults</v>
      </c>
      <c r="F253" s="3">
        <f t="shared" si="27"/>
        <v>100253.56345627796</v>
      </c>
      <c r="H253" s="3">
        <f>SUMIFS(LinkFromRateBase!$S:$S,LinkFromRateBase!$D:$D,H$5,LinkFromRateBase!$F:$F,$D253)</f>
        <v>0</v>
      </c>
      <c r="I253" s="3">
        <f>SUMIFS(LinkFromRateBase!$S:$S,LinkFromRateBase!$D:$D,I$5,LinkFromRateBase!$F:$F,$D253)</f>
        <v>0</v>
      </c>
      <c r="J253" s="3">
        <f>SUMIFS(LinkFromRateBase!$S:$S,LinkFromRateBase!$D:$D,J$5,LinkFromRateBase!$F:$F,$D253)</f>
        <v>0</v>
      </c>
      <c r="K253" s="3">
        <f>SUMIFS(LinkFromRateBase!$S:$S,LinkFromRateBase!$D:$D,K$5,LinkFromRateBase!$F:$F,$D253)</f>
        <v>0</v>
      </c>
      <c r="L253" s="3">
        <f>SUMIFS(LinkFromRateBase!$S:$S,LinkFromRateBase!$D:$D,L$5,LinkFromRateBase!$F:$F,$D253)</f>
        <v>0</v>
      </c>
      <c r="M253" s="3">
        <f>SUMIFS(LinkFromRateBase!$S:$S,LinkFromRateBase!$D:$D,M$5,LinkFromRateBase!$F:$F,$D253)</f>
        <v>0</v>
      </c>
      <c r="N253" s="3">
        <f>SUMIFS(LinkFromRateBase!$S:$S,LinkFromRateBase!$D:$D,N$5,LinkFromRateBase!$F:$F,$D253)</f>
        <v>0</v>
      </c>
      <c r="O253" s="3">
        <f>SUMIFS(LinkFromRateBase!$S:$S,LinkFromRateBase!$D:$D,O$5,LinkFromRateBase!$F:$F,$D253)</f>
        <v>0</v>
      </c>
      <c r="P253" s="3">
        <f>SUMIFS(LinkFromRateBase!$S:$S,LinkFromRateBase!$D:$D,P$5,LinkFromRateBase!$F:$F,$D253)</f>
        <v>0</v>
      </c>
      <c r="Q253" s="3">
        <f>SUMIFS(LinkFromRateBase!$S:$S,LinkFromRateBase!$D:$D,Q$5,LinkFromRateBase!$F:$F,$D253)</f>
        <v>100253.56345627796</v>
      </c>
      <c r="R253" s="3">
        <f>SUMIFS(LinkFromRateBase!$S:$S,LinkFromRateBase!$D:$D,R$5,LinkFromRateBase!$F:$F,$D253)</f>
        <v>0</v>
      </c>
      <c r="S253" s="3">
        <f>SUMIFS(LinkFromRateBase!$S:$S,LinkFromRateBase!$D:$D,S$5,LinkFromRateBase!$F:$F,$D253)</f>
        <v>0</v>
      </c>
      <c r="T253" s="3">
        <f>SUMIFS(LinkFromRateBase!$S:$S,LinkFromRateBase!$D:$D,T$5,LinkFromRateBase!$F:$F,$D253)</f>
        <v>0</v>
      </c>
      <c r="U253" s="3">
        <f>SUMIFS(LinkFromRateBase!$S:$S,LinkFromRateBase!$D:$D,U$5,LinkFromRateBase!$F:$F,$D253)</f>
        <v>0</v>
      </c>
      <c r="V253" s="3"/>
      <c r="X253" s="6"/>
    </row>
    <row r="254" spans="2:24" x14ac:dyDescent="0.2">
      <c r="B254" s="69"/>
      <c r="C254" s="2"/>
      <c r="F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X254" s="6"/>
    </row>
    <row r="255" spans="2:24" x14ac:dyDescent="0.2">
      <c r="B255" s="69"/>
      <c r="C255" s="2" t="s">
        <v>233</v>
      </c>
      <c r="F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X255" s="6"/>
    </row>
    <row r="256" spans="2:24" x14ac:dyDescent="0.2">
      <c r="B256" s="69"/>
      <c r="C256" s="2"/>
      <c r="D256" s="1" t="str">
        <f>D65</f>
        <v>Services</v>
      </c>
      <c r="F256" s="3">
        <f>SUM(H256:U256)</f>
        <v>2353465.7626052108</v>
      </c>
      <c r="H256" s="3">
        <f>SUMIFS(LinkFromRateBase!$S:$S,LinkFromRateBase!$D:$D,H$5,LinkFromRateBase!$F:$F,$D256)</f>
        <v>0</v>
      </c>
      <c r="I256" s="3">
        <f>SUMIFS(LinkFromRateBase!$S:$S,LinkFromRateBase!$D:$D,I$5,LinkFromRateBase!$F:$F,$D256)</f>
        <v>0</v>
      </c>
      <c r="J256" s="3">
        <f>SUMIFS(LinkFromRateBase!$S:$S,LinkFromRateBase!$D:$D,J$5,LinkFromRateBase!$F:$F,$D256)</f>
        <v>0</v>
      </c>
      <c r="K256" s="3">
        <f>SUMIFS(LinkFromRateBase!$S:$S,LinkFromRateBase!$D:$D,K$5,LinkFromRateBase!$F:$F,$D256)</f>
        <v>0</v>
      </c>
      <c r="L256" s="3">
        <f>SUMIFS(LinkFromRateBase!$S:$S,LinkFromRateBase!$D:$D,L$5,LinkFromRateBase!$F:$F,$D256)</f>
        <v>0</v>
      </c>
      <c r="M256" s="3">
        <f>SUMIFS(LinkFromRateBase!$S:$S,LinkFromRateBase!$D:$D,M$5,LinkFromRateBase!$F:$F,$D256)</f>
        <v>0</v>
      </c>
      <c r="N256" s="3">
        <f>SUMIFS(LinkFromRateBase!$S:$S,LinkFromRateBase!$D:$D,N$5,LinkFromRateBase!$F:$F,$D256)</f>
        <v>0</v>
      </c>
      <c r="O256" s="3">
        <f>SUMIFS(LinkFromRateBase!$S:$S,LinkFromRateBase!$D:$D,O$5,LinkFromRateBase!$F:$F,$D256)</f>
        <v>0</v>
      </c>
      <c r="P256" s="3">
        <f>SUMIFS(LinkFromRateBase!$S:$S,LinkFromRateBase!$D:$D,P$5,LinkFromRateBase!$F:$F,$D256)</f>
        <v>0</v>
      </c>
      <c r="Q256" s="3">
        <f>SUMIFS(LinkFromRateBase!$S:$S,LinkFromRateBase!$D:$D,Q$5,LinkFromRateBase!$F:$F,$D256)</f>
        <v>0</v>
      </c>
      <c r="R256" s="3">
        <f>SUMIFS(LinkFromRateBase!$S:$S,LinkFromRateBase!$D:$D,R$5,LinkFromRateBase!$F:$F,$D256)</f>
        <v>2353465.7626052108</v>
      </c>
      <c r="S256" s="3">
        <f>SUMIFS(LinkFromRateBase!$S:$S,LinkFromRateBase!$D:$D,S$5,LinkFromRateBase!$F:$F,$D256)</f>
        <v>0</v>
      </c>
      <c r="T256" s="3">
        <f>SUMIFS(LinkFromRateBase!$S:$S,LinkFromRateBase!$D:$D,T$5,LinkFromRateBase!$F:$F,$D256)</f>
        <v>0</v>
      </c>
      <c r="U256" s="3">
        <f>SUMIFS(LinkFromRateBase!$S:$S,LinkFromRateBase!$D:$D,U$5,LinkFromRateBase!$F:$F,$D256)</f>
        <v>0</v>
      </c>
      <c r="V256" s="3"/>
      <c r="X256" s="6"/>
    </row>
    <row r="257" spans="2:24" x14ac:dyDescent="0.2">
      <c r="B257" s="69"/>
      <c r="C257" s="2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X257" s="6"/>
    </row>
    <row r="258" spans="2:24" x14ac:dyDescent="0.2">
      <c r="B258" s="69"/>
      <c r="C258" s="2" t="s">
        <v>234</v>
      </c>
      <c r="F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X258" s="6"/>
    </row>
    <row r="259" spans="2:24" x14ac:dyDescent="0.2">
      <c r="B259" s="69"/>
      <c r="C259" s="2"/>
      <c r="D259" s="1" t="str">
        <f>D68</f>
        <v>Hydrants</v>
      </c>
      <c r="F259" s="3">
        <f>SUM(H259:U259)</f>
        <v>1082602.1289096279</v>
      </c>
      <c r="H259" s="3">
        <f>SUMIFS(LinkFromRateBase!$S:$S,LinkFromRateBase!$D:$D,H$5,LinkFromRateBase!$F:$F,$D259)</f>
        <v>0</v>
      </c>
      <c r="I259" s="3">
        <f>SUMIFS(LinkFromRateBase!$S:$S,LinkFromRateBase!$D:$D,I$5,LinkFromRateBase!$F:$F,$D259)</f>
        <v>0</v>
      </c>
      <c r="J259" s="3">
        <f>SUMIFS(LinkFromRateBase!$S:$S,LinkFromRateBase!$D:$D,J$5,LinkFromRateBase!$F:$F,$D259)</f>
        <v>0</v>
      </c>
      <c r="K259" s="3">
        <f>SUMIFS(LinkFromRateBase!$S:$S,LinkFromRateBase!$D:$D,K$5,LinkFromRateBase!$F:$F,$D259)</f>
        <v>0</v>
      </c>
      <c r="L259" s="3">
        <f>SUMIFS(LinkFromRateBase!$S:$S,LinkFromRateBase!$D:$D,L$5,LinkFromRateBase!$F:$F,$D259)</f>
        <v>0</v>
      </c>
      <c r="M259" s="3">
        <f>SUMIFS(LinkFromRateBase!$S:$S,LinkFromRateBase!$D:$D,M$5,LinkFromRateBase!$F:$F,$D259)</f>
        <v>0</v>
      </c>
      <c r="N259" s="3">
        <f>SUMIFS(LinkFromRateBase!$S:$S,LinkFromRateBase!$D:$D,N$5,LinkFromRateBase!$F:$F,$D259)</f>
        <v>0</v>
      </c>
      <c r="O259" s="3">
        <f>SUMIFS(LinkFromRateBase!$S:$S,LinkFromRateBase!$D:$D,O$5,LinkFromRateBase!$F:$F,$D259)</f>
        <v>0</v>
      </c>
      <c r="P259" s="3">
        <f>SUMIFS(LinkFromRateBase!$S:$S,LinkFromRateBase!$D:$D,P$5,LinkFromRateBase!$F:$F,$D259)</f>
        <v>0</v>
      </c>
      <c r="Q259" s="3">
        <f>SUMIFS(LinkFromRateBase!$S:$S,LinkFromRateBase!$D:$D,Q$5,LinkFromRateBase!$F:$F,$D259)</f>
        <v>0</v>
      </c>
      <c r="R259" s="3">
        <f>SUMIFS(LinkFromRateBase!$S:$S,LinkFromRateBase!$D:$D,R$5,LinkFromRateBase!$F:$F,$D259)</f>
        <v>0</v>
      </c>
      <c r="S259" s="3">
        <f>SUMIFS(LinkFromRateBase!$S:$S,LinkFromRateBase!$D:$D,S$5,LinkFromRateBase!$F:$F,$D259)</f>
        <v>1082602.1289096279</v>
      </c>
      <c r="T259" s="3">
        <f>SUMIFS(LinkFromRateBase!$S:$S,LinkFromRateBase!$D:$D,T$5,LinkFromRateBase!$F:$F,$D259)</f>
        <v>0</v>
      </c>
      <c r="U259" s="3">
        <f>SUMIFS(LinkFromRateBase!$S:$S,LinkFromRateBase!$D:$D,U$5,LinkFromRateBase!$F:$F,$D259)</f>
        <v>0</v>
      </c>
      <c r="V259" s="3"/>
      <c r="X259" s="6"/>
    </row>
    <row r="260" spans="2:24" x14ac:dyDescent="0.2">
      <c r="B260" s="69"/>
      <c r="C260" s="2"/>
      <c r="F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X260" s="6"/>
    </row>
    <row r="261" spans="2:24" x14ac:dyDescent="0.2">
      <c r="B261" s="69"/>
      <c r="C261" s="2" t="s">
        <v>235</v>
      </c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X261" s="6"/>
    </row>
    <row r="262" spans="2:24" x14ac:dyDescent="0.2">
      <c r="B262" s="69"/>
      <c r="D262" s="1" t="str">
        <f t="shared" ref="D262:D286" si="28">D71</f>
        <v>Struct &amp; Imp-General</v>
      </c>
      <c r="F262" s="3">
        <f t="shared" ref="F262:F291" si="29">SUM(H262:U262)</f>
        <v>597831.95511729643</v>
      </c>
      <c r="H262" s="3">
        <f>SUMIFS(LinkFromRateBase!$S:$S,LinkFromRateBase!$D:$D,H$5,LinkFromRateBase!$F:$F,$D262)</f>
        <v>0</v>
      </c>
      <c r="I262" s="3">
        <f>SUMIFS(LinkFromRateBase!$S:$S,LinkFromRateBase!$D:$D,I$5,LinkFromRateBase!$F:$F,$D262)</f>
        <v>0</v>
      </c>
      <c r="J262" s="3">
        <f>SUMIFS(LinkFromRateBase!$S:$S,LinkFromRateBase!$D:$D,J$5,LinkFromRateBase!$F:$F,$D262)</f>
        <v>0</v>
      </c>
      <c r="K262" s="3">
        <f>SUMIFS(LinkFromRateBase!$S:$S,LinkFromRateBase!$D:$D,K$5,LinkFromRateBase!$F:$F,$D262)</f>
        <v>0</v>
      </c>
      <c r="L262" s="3">
        <f>SUMIFS(LinkFromRateBase!$S:$S,LinkFromRateBase!$D:$D,L$5,LinkFromRateBase!$F:$F,$D262)</f>
        <v>0</v>
      </c>
      <c r="M262" s="3">
        <f>SUMIFS(LinkFromRateBase!$S:$S,LinkFromRateBase!$D:$D,M$5,LinkFromRateBase!$F:$F,$D262)</f>
        <v>0</v>
      </c>
      <c r="N262" s="3">
        <f>SUMIFS(LinkFromRateBase!$S:$S,LinkFromRateBase!$D:$D,N$5,LinkFromRateBase!$F:$F,$D262)</f>
        <v>0</v>
      </c>
      <c r="O262" s="3">
        <f>SUMIFS(LinkFromRateBase!$S:$S,LinkFromRateBase!$D:$D,O$5,LinkFromRateBase!$F:$F,$D262)</f>
        <v>0</v>
      </c>
      <c r="P262" s="3">
        <f>SUMIFS(LinkFromRateBase!$S:$S,LinkFromRateBase!$D:$D,P$5,LinkFromRateBase!$F:$F,$D262)</f>
        <v>0</v>
      </c>
      <c r="Q262" s="3">
        <f>SUMIFS(LinkFromRateBase!$S:$S,LinkFromRateBase!$D:$D,Q$5,LinkFromRateBase!$F:$F,$D262)</f>
        <v>0</v>
      </c>
      <c r="R262" s="3">
        <f>SUMIFS(LinkFromRateBase!$S:$S,LinkFromRateBase!$D:$D,R$5,LinkFromRateBase!$F:$F,$D262)</f>
        <v>0</v>
      </c>
      <c r="S262" s="3">
        <f>SUMIFS(LinkFromRateBase!$S:$S,LinkFromRateBase!$D:$D,S$5,LinkFromRateBase!$F:$F,$D262)</f>
        <v>0</v>
      </c>
      <c r="T262" s="3">
        <f>SUMIFS(LinkFromRateBase!$S:$S,LinkFromRateBase!$D:$D,T$5,LinkFromRateBase!$F:$F,$D262)</f>
        <v>0</v>
      </c>
      <c r="U262" s="3">
        <f>SUMIFS(LinkFromRateBase!$S:$S,LinkFromRateBase!$D:$D,U$5,LinkFromRateBase!$F:$F,$D262)</f>
        <v>597831.95511729643</v>
      </c>
      <c r="V262" s="3"/>
      <c r="X262" s="6"/>
    </row>
    <row r="263" spans="2:24" x14ac:dyDescent="0.2">
      <c r="B263" s="69"/>
      <c r="D263" s="1" t="str">
        <f t="shared" si="28"/>
        <v>Struct &amp; Imp-Offices</v>
      </c>
      <c r="F263" s="3">
        <f t="shared" si="29"/>
        <v>94816.184269666584</v>
      </c>
      <c r="H263" s="3">
        <f>SUMIFS(LinkFromRateBase!$S:$S,LinkFromRateBase!$D:$D,H$5,LinkFromRateBase!$F:$F,$D263)</f>
        <v>0</v>
      </c>
      <c r="I263" s="3">
        <f>SUMIFS(LinkFromRateBase!$S:$S,LinkFromRateBase!$D:$D,I$5,LinkFromRateBase!$F:$F,$D263)</f>
        <v>0</v>
      </c>
      <c r="J263" s="3">
        <f>SUMIFS(LinkFromRateBase!$S:$S,LinkFromRateBase!$D:$D,J$5,LinkFromRateBase!$F:$F,$D263)</f>
        <v>0</v>
      </c>
      <c r="K263" s="3">
        <f>SUMIFS(LinkFromRateBase!$S:$S,LinkFromRateBase!$D:$D,K$5,LinkFromRateBase!$F:$F,$D263)</f>
        <v>0</v>
      </c>
      <c r="L263" s="3">
        <f>SUMIFS(LinkFromRateBase!$S:$S,LinkFromRateBase!$D:$D,L$5,LinkFromRateBase!$F:$F,$D263)</f>
        <v>0</v>
      </c>
      <c r="M263" s="3">
        <f>SUMIFS(LinkFromRateBase!$S:$S,LinkFromRateBase!$D:$D,M$5,LinkFromRateBase!$F:$F,$D263)</f>
        <v>0</v>
      </c>
      <c r="N263" s="3">
        <f>SUMIFS(LinkFromRateBase!$S:$S,LinkFromRateBase!$D:$D,N$5,LinkFromRateBase!$F:$F,$D263)</f>
        <v>0</v>
      </c>
      <c r="O263" s="3">
        <f>SUMIFS(LinkFromRateBase!$S:$S,LinkFromRateBase!$D:$D,O$5,LinkFromRateBase!$F:$F,$D263)</f>
        <v>0</v>
      </c>
      <c r="P263" s="3">
        <f>SUMIFS(LinkFromRateBase!$S:$S,LinkFromRateBase!$D:$D,P$5,LinkFromRateBase!$F:$F,$D263)</f>
        <v>0</v>
      </c>
      <c r="Q263" s="3">
        <f>SUMIFS(LinkFromRateBase!$S:$S,LinkFromRateBase!$D:$D,Q$5,LinkFromRateBase!$F:$F,$D263)</f>
        <v>0</v>
      </c>
      <c r="R263" s="3">
        <f>SUMIFS(LinkFromRateBase!$S:$S,LinkFromRateBase!$D:$D,R$5,LinkFromRateBase!$F:$F,$D263)</f>
        <v>0</v>
      </c>
      <c r="S263" s="3">
        <f>SUMIFS(LinkFromRateBase!$S:$S,LinkFromRateBase!$D:$D,S$5,LinkFromRateBase!$F:$F,$D263)</f>
        <v>0</v>
      </c>
      <c r="T263" s="3">
        <f>SUMIFS(LinkFromRateBase!$S:$S,LinkFromRateBase!$D:$D,T$5,LinkFromRateBase!$F:$F,$D263)</f>
        <v>0</v>
      </c>
      <c r="U263" s="3">
        <f>SUMIFS(LinkFromRateBase!$S:$S,LinkFromRateBase!$D:$D,U$5,LinkFromRateBase!$F:$F,$D263)</f>
        <v>94816.184269666584</v>
      </c>
      <c r="V263" s="3"/>
      <c r="X263" s="6"/>
    </row>
    <row r="264" spans="2:24" x14ac:dyDescent="0.2">
      <c r="B264" s="69"/>
      <c r="D264" s="1" t="str">
        <f t="shared" si="28"/>
        <v>Struct &amp; Imp-HVAC</v>
      </c>
      <c r="F264" s="3">
        <f t="shared" si="29"/>
        <v>0</v>
      </c>
      <c r="H264" s="3">
        <f>SUMIFS(LinkFromRateBase!$S:$S,LinkFromRateBase!$D:$D,H$5,LinkFromRateBase!$F:$F,$D264)</f>
        <v>0</v>
      </c>
      <c r="I264" s="3">
        <f>SUMIFS(LinkFromRateBase!$S:$S,LinkFromRateBase!$D:$D,I$5,LinkFromRateBase!$F:$F,$D264)</f>
        <v>0</v>
      </c>
      <c r="J264" s="3">
        <f>SUMIFS(LinkFromRateBase!$S:$S,LinkFromRateBase!$D:$D,J$5,LinkFromRateBase!$F:$F,$D264)</f>
        <v>0</v>
      </c>
      <c r="K264" s="3">
        <f>SUMIFS(LinkFromRateBase!$S:$S,LinkFromRateBase!$D:$D,K$5,LinkFromRateBase!$F:$F,$D264)</f>
        <v>0</v>
      </c>
      <c r="L264" s="3">
        <f>SUMIFS(LinkFromRateBase!$S:$S,LinkFromRateBase!$D:$D,L$5,LinkFromRateBase!$F:$F,$D264)</f>
        <v>0</v>
      </c>
      <c r="M264" s="3">
        <f>SUMIFS(LinkFromRateBase!$S:$S,LinkFromRateBase!$D:$D,M$5,LinkFromRateBase!$F:$F,$D264)</f>
        <v>0</v>
      </c>
      <c r="N264" s="3">
        <f>SUMIFS(LinkFromRateBase!$S:$S,LinkFromRateBase!$D:$D,N$5,LinkFromRateBase!$F:$F,$D264)</f>
        <v>0</v>
      </c>
      <c r="O264" s="3">
        <f>SUMIFS(LinkFromRateBase!$S:$S,LinkFromRateBase!$D:$D,O$5,LinkFromRateBase!$F:$F,$D264)</f>
        <v>0</v>
      </c>
      <c r="P264" s="3">
        <f>SUMIFS(LinkFromRateBase!$S:$S,LinkFromRateBase!$D:$D,P$5,LinkFromRateBase!$F:$F,$D264)</f>
        <v>0</v>
      </c>
      <c r="Q264" s="3">
        <f>SUMIFS(LinkFromRateBase!$S:$S,LinkFromRateBase!$D:$D,Q$5,LinkFromRateBase!$F:$F,$D264)</f>
        <v>0</v>
      </c>
      <c r="R264" s="3">
        <f>SUMIFS(LinkFromRateBase!$S:$S,LinkFromRateBase!$D:$D,R$5,LinkFromRateBase!$F:$F,$D264)</f>
        <v>0</v>
      </c>
      <c r="S264" s="3">
        <f>SUMIFS(LinkFromRateBase!$S:$S,LinkFromRateBase!$D:$D,S$5,LinkFromRateBase!$F:$F,$D264)</f>
        <v>0</v>
      </c>
      <c r="T264" s="3">
        <f>SUMIFS(LinkFromRateBase!$S:$S,LinkFromRateBase!$D:$D,T$5,LinkFromRateBase!$F:$F,$D264)</f>
        <v>0</v>
      </c>
      <c r="U264" s="3">
        <f>SUMIFS(LinkFromRateBase!$S:$S,LinkFromRateBase!$D:$D,U$5,LinkFromRateBase!$F:$F,$D264)</f>
        <v>0</v>
      </c>
      <c r="V264" s="3"/>
      <c r="X264" s="6"/>
    </row>
    <row r="265" spans="2:24" x14ac:dyDescent="0.2">
      <c r="B265" s="69"/>
      <c r="D265" s="1" t="str">
        <f t="shared" si="28"/>
        <v>Struct &amp; Imp-Store,Shop,Gar</v>
      </c>
      <c r="F265" s="3">
        <f t="shared" si="29"/>
        <v>34547.763072083319</v>
      </c>
      <c r="H265" s="3">
        <f>SUMIFS(LinkFromRateBase!$S:$S,LinkFromRateBase!$D:$D,H$5,LinkFromRateBase!$F:$F,$D265)</f>
        <v>0</v>
      </c>
      <c r="I265" s="3">
        <f>SUMIFS(LinkFromRateBase!$S:$S,LinkFromRateBase!$D:$D,I$5,LinkFromRateBase!$F:$F,$D265)</f>
        <v>0</v>
      </c>
      <c r="J265" s="3">
        <f>SUMIFS(LinkFromRateBase!$S:$S,LinkFromRateBase!$D:$D,J$5,LinkFromRateBase!$F:$F,$D265)</f>
        <v>0</v>
      </c>
      <c r="K265" s="3">
        <f>SUMIFS(LinkFromRateBase!$S:$S,LinkFromRateBase!$D:$D,K$5,LinkFromRateBase!$F:$F,$D265)</f>
        <v>0</v>
      </c>
      <c r="L265" s="3">
        <f>SUMIFS(LinkFromRateBase!$S:$S,LinkFromRateBase!$D:$D,L$5,LinkFromRateBase!$F:$F,$D265)</f>
        <v>0</v>
      </c>
      <c r="M265" s="3">
        <f>SUMIFS(LinkFromRateBase!$S:$S,LinkFromRateBase!$D:$D,M$5,LinkFromRateBase!$F:$F,$D265)</f>
        <v>0</v>
      </c>
      <c r="N265" s="3">
        <f>SUMIFS(LinkFromRateBase!$S:$S,LinkFromRateBase!$D:$D,N$5,LinkFromRateBase!$F:$F,$D265)</f>
        <v>0</v>
      </c>
      <c r="O265" s="3">
        <f>SUMIFS(LinkFromRateBase!$S:$S,LinkFromRateBase!$D:$D,O$5,LinkFromRateBase!$F:$F,$D265)</f>
        <v>0</v>
      </c>
      <c r="P265" s="3">
        <f>SUMIFS(LinkFromRateBase!$S:$S,LinkFromRateBase!$D:$D,P$5,LinkFromRateBase!$F:$F,$D265)</f>
        <v>0</v>
      </c>
      <c r="Q265" s="3">
        <f>SUMIFS(LinkFromRateBase!$S:$S,LinkFromRateBase!$D:$D,Q$5,LinkFromRateBase!$F:$F,$D265)</f>
        <v>0</v>
      </c>
      <c r="R265" s="3">
        <f>SUMIFS(LinkFromRateBase!$S:$S,LinkFromRateBase!$D:$D,R$5,LinkFromRateBase!$F:$F,$D265)</f>
        <v>0</v>
      </c>
      <c r="S265" s="3">
        <f>SUMIFS(LinkFromRateBase!$S:$S,LinkFromRateBase!$D:$D,S$5,LinkFromRateBase!$F:$F,$D265)</f>
        <v>0</v>
      </c>
      <c r="T265" s="3">
        <f>SUMIFS(LinkFromRateBase!$S:$S,LinkFromRateBase!$D:$D,T$5,LinkFromRateBase!$F:$F,$D265)</f>
        <v>0</v>
      </c>
      <c r="U265" s="3">
        <f>SUMIFS(LinkFromRateBase!$S:$S,LinkFromRateBase!$D:$D,U$5,LinkFromRateBase!$F:$F,$D265)</f>
        <v>34547.763072083319</v>
      </c>
      <c r="V265" s="3"/>
      <c r="X265" s="6"/>
    </row>
    <row r="266" spans="2:24" x14ac:dyDescent="0.2">
      <c r="B266" s="69"/>
      <c r="D266" s="1" t="str">
        <f t="shared" si="28"/>
        <v>Struct &amp; Imp-Misc</v>
      </c>
      <c r="F266" s="3">
        <f t="shared" si="29"/>
        <v>64887.707671458396</v>
      </c>
      <c r="H266" s="3">
        <f>SUMIFS(LinkFromRateBase!$S:$S,LinkFromRateBase!$D:$D,H$5,LinkFromRateBase!$F:$F,$D266)</f>
        <v>0</v>
      </c>
      <c r="I266" s="3">
        <f>SUMIFS(LinkFromRateBase!$S:$S,LinkFromRateBase!$D:$D,I$5,LinkFromRateBase!$F:$F,$D266)</f>
        <v>0</v>
      </c>
      <c r="J266" s="3">
        <f>SUMIFS(LinkFromRateBase!$S:$S,LinkFromRateBase!$D:$D,J$5,LinkFromRateBase!$F:$F,$D266)</f>
        <v>0</v>
      </c>
      <c r="K266" s="3">
        <f>SUMIFS(LinkFromRateBase!$S:$S,LinkFromRateBase!$D:$D,K$5,LinkFromRateBase!$F:$F,$D266)</f>
        <v>0</v>
      </c>
      <c r="L266" s="3">
        <f>SUMIFS(LinkFromRateBase!$S:$S,LinkFromRateBase!$D:$D,L$5,LinkFromRateBase!$F:$F,$D266)</f>
        <v>0</v>
      </c>
      <c r="M266" s="3">
        <f>SUMIFS(LinkFromRateBase!$S:$S,LinkFromRateBase!$D:$D,M$5,LinkFromRateBase!$F:$F,$D266)</f>
        <v>0</v>
      </c>
      <c r="N266" s="3">
        <f>SUMIFS(LinkFromRateBase!$S:$S,LinkFromRateBase!$D:$D,N$5,LinkFromRateBase!$F:$F,$D266)</f>
        <v>0</v>
      </c>
      <c r="O266" s="3">
        <f>SUMIFS(LinkFromRateBase!$S:$S,LinkFromRateBase!$D:$D,O$5,LinkFromRateBase!$F:$F,$D266)</f>
        <v>0</v>
      </c>
      <c r="P266" s="3">
        <f>SUMIFS(LinkFromRateBase!$S:$S,LinkFromRateBase!$D:$D,P$5,LinkFromRateBase!$F:$F,$D266)</f>
        <v>0</v>
      </c>
      <c r="Q266" s="3">
        <f>SUMIFS(LinkFromRateBase!$S:$S,LinkFromRateBase!$D:$D,Q$5,LinkFromRateBase!$F:$F,$D266)</f>
        <v>0</v>
      </c>
      <c r="R266" s="3">
        <f>SUMIFS(LinkFromRateBase!$S:$S,LinkFromRateBase!$D:$D,R$5,LinkFromRateBase!$F:$F,$D266)</f>
        <v>0</v>
      </c>
      <c r="S266" s="3">
        <f>SUMIFS(LinkFromRateBase!$S:$S,LinkFromRateBase!$D:$D,S$5,LinkFromRateBase!$F:$F,$D266)</f>
        <v>0</v>
      </c>
      <c r="T266" s="3">
        <f>SUMIFS(LinkFromRateBase!$S:$S,LinkFromRateBase!$D:$D,T$5,LinkFromRateBase!$F:$F,$D266)</f>
        <v>0</v>
      </c>
      <c r="U266" s="3">
        <f>SUMIFS(LinkFromRateBase!$S:$S,LinkFromRateBase!$D:$D,U$5,LinkFromRateBase!$F:$F,$D266)</f>
        <v>64887.707671458396</v>
      </c>
      <c r="V266" s="3"/>
      <c r="X266" s="6"/>
    </row>
    <row r="267" spans="2:24" x14ac:dyDescent="0.2">
      <c r="B267" s="69"/>
      <c r="D267" s="1" t="str">
        <f t="shared" si="28"/>
        <v>Office Furniture &amp; Equip</v>
      </c>
      <c r="F267" s="3">
        <f t="shared" si="29"/>
        <v>132663.34623814473</v>
      </c>
      <c r="H267" s="3">
        <f>SUMIFS(LinkFromRateBase!$S:$S,LinkFromRateBase!$D:$D,H$5,LinkFromRateBase!$F:$F,$D267)</f>
        <v>0</v>
      </c>
      <c r="I267" s="3">
        <f>SUMIFS(LinkFromRateBase!$S:$S,LinkFromRateBase!$D:$D,I$5,LinkFromRateBase!$F:$F,$D267)</f>
        <v>0</v>
      </c>
      <c r="J267" s="3">
        <f>SUMIFS(LinkFromRateBase!$S:$S,LinkFromRateBase!$D:$D,J$5,LinkFromRateBase!$F:$F,$D267)</f>
        <v>0</v>
      </c>
      <c r="K267" s="3">
        <f>SUMIFS(LinkFromRateBase!$S:$S,LinkFromRateBase!$D:$D,K$5,LinkFromRateBase!$F:$F,$D267)</f>
        <v>0</v>
      </c>
      <c r="L267" s="3">
        <f>SUMIFS(LinkFromRateBase!$S:$S,LinkFromRateBase!$D:$D,L$5,LinkFromRateBase!$F:$F,$D267)</f>
        <v>0</v>
      </c>
      <c r="M267" s="3">
        <f>SUMIFS(LinkFromRateBase!$S:$S,LinkFromRateBase!$D:$D,M$5,LinkFromRateBase!$F:$F,$D267)</f>
        <v>0</v>
      </c>
      <c r="N267" s="3">
        <f>SUMIFS(LinkFromRateBase!$S:$S,LinkFromRateBase!$D:$D,N$5,LinkFromRateBase!$F:$F,$D267)</f>
        <v>0</v>
      </c>
      <c r="O267" s="3">
        <f>SUMIFS(LinkFromRateBase!$S:$S,LinkFromRateBase!$D:$D,O$5,LinkFromRateBase!$F:$F,$D267)</f>
        <v>0</v>
      </c>
      <c r="P267" s="3">
        <f>SUMIFS(LinkFromRateBase!$S:$S,LinkFromRateBase!$D:$D,P$5,LinkFromRateBase!$F:$F,$D267)</f>
        <v>0</v>
      </c>
      <c r="Q267" s="3">
        <f>SUMIFS(LinkFromRateBase!$S:$S,LinkFromRateBase!$D:$D,Q$5,LinkFromRateBase!$F:$F,$D267)</f>
        <v>0</v>
      </c>
      <c r="R267" s="3">
        <f>SUMIFS(LinkFromRateBase!$S:$S,LinkFromRateBase!$D:$D,R$5,LinkFromRateBase!$F:$F,$D267)</f>
        <v>0</v>
      </c>
      <c r="S267" s="3">
        <f>SUMIFS(LinkFromRateBase!$S:$S,LinkFromRateBase!$D:$D,S$5,LinkFromRateBase!$F:$F,$D267)</f>
        <v>0</v>
      </c>
      <c r="T267" s="3">
        <f>SUMIFS(LinkFromRateBase!$S:$S,LinkFromRateBase!$D:$D,T$5,LinkFromRateBase!$F:$F,$D267)</f>
        <v>0</v>
      </c>
      <c r="U267" s="3">
        <f>SUMIFS(LinkFromRateBase!$S:$S,LinkFromRateBase!$D:$D,U$5,LinkFromRateBase!$F:$F,$D267)</f>
        <v>132663.34623814473</v>
      </c>
      <c r="V267" s="3"/>
      <c r="X267" s="6"/>
    </row>
    <row r="268" spans="2:24" x14ac:dyDescent="0.2">
      <c r="B268" s="69"/>
      <c r="D268" s="1" t="str">
        <f t="shared" si="28"/>
        <v>Comp &amp; Periph Equip</v>
      </c>
      <c r="F268" s="3">
        <f t="shared" si="29"/>
        <v>42684.40073522419</v>
      </c>
      <c r="H268" s="3">
        <f>SUMIFS(LinkFromRateBase!$S:$S,LinkFromRateBase!$D:$D,H$5,LinkFromRateBase!$F:$F,$D268)</f>
        <v>0</v>
      </c>
      <c r="I268" s="3">
        <f>SUMIFS(LinkFromRateBase!$S:$S,LinkFromRateBase!$D:$D,I$5,LinkFromRateBase!$F:$F,$D268)</f>
        <v>0</v>
      </c>
      <c r="J268" s="3">
        <f>SUMIFS(LinkFromRateBase!$S:$S,LinkFromRateBase!$D:$D,J$5,LinkFromRateBase!$F:$F,$D268)</f>
        <v>0</v>
      </c>
      <c r="K268" s="3">
        <f>SUMIFS(LinkFromRateBase!$S:$S,LinkFromRateBase!$D:$D,K$5,LinkFromRateBase!$F:$F,$D268)</f>
        <v>0</v>
      </c>
      <c r="L268" s="3">
        <f>SUMIFS(LinkFromRateBase!$S:$S,LinkFromRateBase!$D:$D,L$5,LinkFromRateBase!$F:$F,$D268)</f>
        <v>0</v>
      </c>
      <c r="M268" s="3">
        <f>SUMIFS(LinkFromRateBase!$S:$S,LinkFromRateBase!$D:$D,M$5,LinkFromRateBase!$F:$F,$D268)</f>
        <v>0</v>
      </c>
      <c r="N268" s="3">
        <f>SUMIFS(LinkFromRateBase!$S:$S,LinkFromRateBase!$D:$D,N$5,LinkFromRateBase!$F:$F,$D268)</f>
        <v>0</v>
      </c>
      <c r="O268" s="3">
        <f>SUMIFS(LinkFromRateBase!$S:$S,LinkFromRateBase!$D:$D,O$5,LinkFromRateBase!$F:$F,$D268)</f>
        <v>0</v>
      </c>
      <c r="P268" s="3">
        <f>SUMIFS(LinkFromRateBase!$S:$S,LinkFromRateBase!$D:$D,P$5,LinkFromRateBase!$F:$F,$D268)</f>
        <v>0</v>
      </c>
      <c r="Q268" s="3">
        <f>SUMIFS(LinkFromRateBase!$S:$S,LinkFromRateBase!$D:$D,Q$5,LinkFromRateBase!$F:$F,$D268)</f>
        <v>0</v>
      </c>
      <c r="R268" s="3">
        <f>SUMIFS(LinkFromRateBase!$S:$S,LinkFromRateBase!$D:$D,R$5,LinkFromRateBase!$F:$F,$D268)</f>
        <v>0</v>
      </c>
      <c r="S268" s="3">
        <f>SUMIFS(LinkFromRateBase!$S:$S,LinkFromRateBase!$D:$D,S$5,LinkFromRateBase!$F:$F,$D268)</f>
        <v>0</v>
      </c>
      <c r="T268" s="3">
        <f>SUMIFS(LinkFromRateBase!$S:$S,LinkFromRateBase!$D:$D,T$5,LinkFromRateBase!$F:$F,$D268)</f>
        <v>0</v>
      </c>
      <c r="U268" s="3">
        <f>SUMIFS(LinkFromRateBase!$S:$S,LinkFromRateBase!$D:$D,U$5,LinkFromRateBase!$F:$F,$D268)</f>
        <v>42684.40073522419</v>
      </c>
      <c r="V268" s="3"/>
      <c r="X268" s="6"/>
    </row>
    <row r="269" spans="2:24" x14ac:dyDescent="0.2">
      <c r="B269" s="69"/>
      <c r="D269" s="1" t="str">
        <f t="shared" si="28"/>
        <v>Comp &amp; Periph Mainframe</v>
      </c>
      <c r="F269" s="3">
        <f t="shared" si="29"/>
        <v>0</v>
      </c>
      <c r="H269" s="3">
        <f>SUMIFS(LinkFromRateBase!$S:$S,LinkFromRateBase!$D:$D,H$5,LinkFromRateBase!$F:$F,$D269)</f>
        <v>0</v>
      </c>
      <c r="I269" s="3">
        <f>SUMIFS(LinkFromRateBase!$S:$S,LinkFromRateBase!$D:$D,I$5,LinkFromRateBase!$F:$F,$D269)</f>
        <v>0</v>
      </c>
      <c r="J269" s="3">
        <f>SUMIFS(LinkFromRateBase!$S:$S,LinkFromRateBase!$D:$D,J$5,LinkFromRateBase!$F:$F,$D269)</f>
        <v>0</v>
      </c>
      <c r="K269" s="3">
        <f>SUMIFS(LinkFromRateBase!$S:$S,LinkFromRateBase!$D:$D,K$5,LinkFromRateBase!$F:$F,$D269)</f>
        <v>0</v>
      </c>
      <c r="L269" s="3">
        <f>SUMIFS(LinkFromRateBase!$S:$S,LinkFromRateBase!$D:$D,L$5,LinkFromRateBase!$F:$F,$D269)</f>
        <v>0</v>
      </c>
      <c r="M269" s="3">
        <f>SUMIFS(LinkFromRateBase!$S:$S,LinkFromRateBase!$D:$D,M$5,LinkFromRateBase!$F:$F,$D269)</f>
        <v>0</v>
      </c>
      <c r="N269" s="3">
        <f>SUMIFS(LinkFromRateBase!$S:$S,LinkFromRateBase!$D:$D,N$5,LinkFromRateBase!$F:$F,$D269)</f>
        <v>0</v>
      </c>
      <c r="O269" s="3">
        <f>SUMIFS(LinkFromRateBase!$S:$S,LinkFromRateBase!$D:$D,O$5,LinkFromRateBase!$F:$F,$D269)</f>
        <v>0</v>
      </c>
      <c r="P269" s="3">
        <f>SUMIFS(LinkFromRateBase!$S:$S,LinkFromRateBase!$D:$D,P$5,LinkFromRateBase!$F:$F,$D269)</f>
        <v>0</v>
      </c>
      <c r="Q269" s="3">
        <f>SUMIFS(LinkFromRateBase!$S:$S,LinkFromRateBase!$D:$D,Q$5,LinkFromRateBase!$F:$F,$D269)</f>
        <v>0</v>
      </c>
      <c r="R269" s="3">
        <f>SUMIFS(LinkFromRateBase!$S:$S,LinkFromRateBase!$D:$D,R$5,LinkFromRateBase!$F:$F,$D269)</f>
        <v>0</v>
      </c>
      <c r="S269" s="3">
        <f>SUMIFS(LinkFromRateBase!$S:$S,LinkFromRateBase!$D:$D,S$5,LinkFromRateBase!$F:$F,$D269)</f>
        <v>0</v>
      </c>
      <c r="T269" s="3">
        <f>SUMIFS(LinkFromRateBase!$S:$S,LinkFromRateBase!$D:$D,T$5,LinkFromRateBase!$F:$F,$D269)</f>
        <v>0</v>
      </c>
      <c r="U269" s="3">
        <f>SUMIFS(LinkFromRateBase!$S:$S,LinkFromRateBase!$D:$D,U$5,LinkFromRateBase!$F:$F,$D269)</f>
        <v>0</v>
      </c>
      <c r="V269" s="3"/>
      <c r="X269" s="6"/>
    </row>
    <row r="270" spans="2:24" x14ac:dyDescent="0.2">
      <c r="B270" s="69"/>
      <c r="D270" s="1" t="str">
        <f t="shared" si="28"/>
        <v>Comp &amp; Periph Personal</v>
      </c>
      <c r="F270" s="3">
        <f t="shared" si="29"/>
        <v>112312.3525230001</v>
      </c>
      <c r="H270" s="3">
        <f>SUMIFS(LinkFromRateBase!$S:$S,LinkFromRateBase!$D:$D,H$5,LinkFromRateBase!$F:$F,$D270)</f>
        <v>0</v>
      </c>
      <c r="I270" s="3">
        <f>SUMIFS(LinkFromRateBase!$S:$S,LinkFromRateBase!$D:$D,I$5,LinkFromRateBase!$F:$F,$D270)</f>
        <v>0</v>
      </c>
      <c r="J270" s="3">
        <f>SUMIFS(LinkFromRateBase!$S:$S,LinkFromRateBase!$D:$D,J$5,LinkFromRateBase!$F:$F,$D270)</f>
        <v>0</v>
      </c>
      <c r="K270" s="3">
        <f>SUMIFS(LinkFromRateBase!$S:$S,LinkFromRateBase!$D:$D,K$5,LinkFromRateBase!$F:$F,$D270)</f>
        <v>0</v>
      </c>
      <c r="L270" s="3">
        <f>SUMIFS(LinkFromRateBase!$S:$S,LinkFromRateBase!$D:$D,L$5,LinkFromRateBase!$F:$F,$D270)</f>
        <v>0</v>
      </c>
      <c r="M270" s="3">
        <f>SUMIFS(LinkFromRateBase!$S:$S,LinkFromRateBase!$D:$D,M$5,LinkFromRateBase!$F:$F,$D270)</f>
        <v>0</v>
      </c>
      <c r="N270" s="3">
        <f>SUMIFS(LinkFromRateBase!$S:$S,LinkFromRateBase!$D:$D,N$5,LinkFromRateBase!$F:$F,$D270)</f>
        <v>0</v>
      </c>
      <c r="O270" s="3">
        <f>SUMIFS(LinkFromRateBase!$S:$S,LinkFromRateBase!$D:$D,O$5,LinkFromRateBase!$F:$F,$D270)</f>
        <v>0</v>
      </c>
      <c r="P270" s="3">
        <f>SUMIFS(LinkFromRateBase!$S:$S,LinkFromRateBase!$D:$D,P$5,LinkFromRateBase!$F:$F,$D270)</f>
        <v>0</v>
      </c>
      <c r="Q270" s="3">
        <f>SUMIFS(LinkFromRateBase!$S:$S,LinkFromRateBase!$D:$D,Q$5,LinkFromRateBase!$F:$F,$D270)</f>
        <v>0</v>
      </c>
      <c r="R270" s="3">
        <f>SUMIFS(LinkFromRateBase!$S:$S,LinkFromRateBase!$D:$D,R$5,LinkFromRateBase!$F:$F,$D270)</f>
        <v>0</v>
      </c>
      <c r="S270" s="3">
        <f>SUMIFS(LinkFromRateBase!$S:$S,LinkFromRateBase!$D:$D,S$5,LinkFromRateBase!$F:$F,$D270)</f>
        <v>0</v>
      </c>
      <c r="T270" s="3">
        <f>SUMIFS(LinkFromRateBase!$S:$S,LinkFromRateBase!$D:$D,T$5,LinkFromRateBase!$F:$F,$D270)</f>
        <v>0</v>
      </c>
      <c r="U270" s="3">
        <f>SUMIFS(LinkFromRateBase!$S:$S,LinkFromRateBase!$D:$D,U$5,LinkFromRateBase!$F:$F,$D270)</f>
        <v>112312.3525230001</v>
      </c>
      <c r="V270" s="3"/>
      <c r="X270" s="6"/>
    </row>
    <row r="271" spans="2:24" x14ac:dyDescent="0.2">
      <c r="B271" s="69"/>
      <c r="D271" s="1" t="str">
        <f t="shared" si="28"/>
        <v>Comp &amp; Periph Other</v>
      </c>
      <c r="F271" s="3">
        <f t="shared" si="29"/>
        <v>259474.76558020845</v>
      </c>
      <c r="H271" s="3">
        <f>SUMIFS(LinkFromRateBase!$S:$S,LinkFromRateBase!$D:$D,H$5,LinkFromRateBase!$F:$F,$D271)</f>
        <v>0</v>
      </c>
      <c r="I271" s="3">
        <f>SUMIFS(LinkFromRateBase!$S:$S,LinkFromRateBase!$D:$D,I$5,LinkFromRateBase!$F:$F,$D271)</f>
        <v>0</v>
      </c>
      <c r="J271" s="3">
        <f>SUMIFS(LinkFromRateBase!$S:$S,LinkFromRateBase!$D:$D,J$5,LinkFromRateBase!$F:$F,$D271)</f>
        <v>0</v>
      </c>
      <c r="K271" s="3">
        <f>SUMIFS(LinkFromRateBase!$S:$S,LinkFromRateBase!$D:$D,K$5,LinkFromRateBase!$F:$F,$D271)</f>
        <v>0</v>
      </c>
      <c r="L271" s="3">
        <f>SUMIFS(LinkFromRateBase!$S:$S,LinkFromRateBase!$D:$D,L$5,LinkFromRateBase!$F:$F,$D271)</f>
        <v>0</v>
      </c>
      <c r="M271" s="3">
        <f>SUMIFS(LinkFromRateBase!$S:$S,LinkFromRateBase!$D:$D,M$5,LinkFromRateBase!$F:$F,$D271)</f>
        <v>0</v>
      </c>
      <c r="N271" s="3">
        <f>SUMIFS(LinkFromRateBase!$S:$S,LinkFromRateBase!$D:$D,N$5,LinkFromRateBase!$F:$F,$D271)</f>
        <v>0</v>
      </c>
      <c r="O271" s="3">
        <f>SUMIFS(LinkFromRateBase!$S:$S,LinkFromRateBase!$D:$D,O$5,LinkFromRateBase!$F:$F,$D271)</f>
        <v>0</v>
      </c>
      <c r="P271" s="3">
        <f>SUMIFS(LinkFromRateBase!$S:$S,LinkFromRateBase!$D:$D,P$5,LinkFromRateBase!$F:$F,$D271)</f>
        <v>0</v>
      </c>
      <c r="Q271" s="3">
        <f>SUMIFS(LinkFromRateBase!$S:$S,LinkFromRateBase!$D:$D,Q$5,LinkFromRateBase!$F:$F,$D271)</f>
        <v>0</v>
      </c>
      <c r="R271" s="3">
        <f>SUMIFS(LinkFromRateBase!$S:$S,LinkFromRateBase!$D:$D,R$5,LinkFromRateBase!$F:$F,$D271)</f>
        <v>0</v>
      </c>
      <c r="S271" s="3">
        <f>SUMIFS(LinkFromRateBase!$S:$S,LinkFromRateBase!$D:$D,S$5,LinkFromRateBase!$F:$F,$D271)</f>
        <v>0</v>
      </c>
      <c r="T271" s="3">
        <f>SUMIFS(LinkFromRateBase!$S:$S,LinkFromRateBase!$D:$D,T$5,LinkFromRateBase!$F:$F,$D271)</f>
        <v>0</v>
      </c>
      <c r="U271" s="3">
        <f>SUMIFS(LinkFromRateBase!$S:$S,LinkFromRateBase!$D:$D,U$5,LinkFromRateBase!$F:$F,$D271)</f>
        <v>259474.76558020845</v>
      </c>
      <c r="V271" s="3"/>
      <c r="X271" s="6"/>
    </row>
    <row r="272" spans="2:24" x14ac:dyDescent="0.2">
      <c r="B272" s="69"/>
      <c r="D272" s="1" t="str">
        <f t="shared" si="28"/>
        <v>Comp &amp; Periph Capital Lease</v>
      </c>
      <c r="F272" s="3">
        <f t="shared" si="29"/>
        <v>0</v>
      </c>
      <c r="H272" s="3">
        <f>SUMIFS(LinkFromRateBase!$S:$S,LinkFromRateBase!$D:$D,H$5,LinkFromRateBase!$F:$F,$D272)</f>
        <v>0</v>
      </c>
      <c r="I272" s="3">
        <f>SUMIFS(LinkFromRateBase!$S:$S,LinkFromRateBase!$D:$D,I$5,LinkFromRateBase!$F:$F,$D272)</f>
        <v>0</v>
      </c>
      <c r="J272" s="3">
        <f>SUMIFS(LinkFromRateBase!$S:$S,LinkFromRateBase!$D:$D,J$5,LinkFromRateBase!$F:$F,$D272)</f>
        <v>0</v>
      </c>
      <c r="K272" s="3">
        <f>SUMIFS(LinkFromRateBase!$S:$S,LinkFromRateBase!$D:$D,K$5,LinkFromRateBase!$F:$F,$D272)</f>
        <v>0</v>
      </c>
      <c r="L272" s="3">
        <f>SUMIFS(LinkFromRateBase!$S:$S,LinkFromRateBase!$D:$D,L$5,LinkFromRateBase!$F:$F,$D272)</f>
        <v>0</v>
      </c>
      <c r="M272" s="3">
        <f>SUMIFS(LinkFromRateBase!$S:$S,LinkFromRateBase!$D:$D,M$5,LinkFromRateBase!$F:$F,$D272)</f>
        <v>0</v>
      </c>
      <c r="N272" s="3">
        <f>SUMIFS(LinkFromRateBase!$S:$S,LinkFromRateBase!$D:$D,N$5,LinkFromRateBase!$F:$F,$D272)</f>
        <v>0</v>
      </c>
      <c r="O272" s="3">
        <f>SUMIFS(LinkFromRateBase!$S:$S,LinkFromRateBase!$D:$D,O$5,LinkFromRateBase!$F:$F,$D272)</f>
        <v>0</v>
      </c>
      <c r="P272" s="3">
        <f>SUMIFS(LinkFromRateBase!$S:$S,LinkFromRateBase!$D:$D,P$5,LinkFromRateBase!$F:$F,$D272)</f>
        <v>0</v>
      </c>
      <c r="Q272" s="3">
        <f>SUMIFS(LinkFromRateBase!$S:$S,LinkFromRateBase!$D:$D,Q$5,LinkFromRateBase!$F:$F,$D272)</f>
        <v>0</v>
      </c>
      <c r="R272" s="3">
        <f>SUMIFS(LinkFromRateBase!$S:$S,LinkFromRateBase!$D:$D,R$5,LinkFromRateBase!$F:$F,$D272)</f>
        <v>0</v>
      </c>
      <c r="S272" s="3">
        <f>SUMIFS(LinkFromRateBase!$S:$S,LinkFromRateBase!$D:$D,S$5,LinkFromRateBase!$F:$F,$D272)</f>
        <v>0</v>
      </c>
      <c r="T272" s="3">
        <f>SUMIFS(LinkFromRateBase!$S:$S,LinkFromRateBase!$D:$D,T$5,LinkFromRateBase!$F:$F,$D272)</f>
        <v>0</v>
      </c>
      <c r="U272" s="3">
        <f>SUMIFS(LinkFromRateBase!$S:$S,LinkFromRateBase!$D:$D,U$5,LinkFromRateBase!$F:$F,$D272)</f>
        <v>0</v>
      </c>
      <c r="V272" s="3"/>
      <c r="X272" s="6"/>
    </row>
    <row r="273" spans="2:24" x14ac:dyDescent="0.2">
      <c r="B273" s="70"/>
      <c r="D273" s="1" t="str">
        <f t="shared" si="28"/>
        <v>Computer Software</v>
      </c>
      <c r="F273" s="3">
        <f t="shared" si="29"/>
        <v>3046345.8248977656</v>
      </c>
      <c r="H273" s="3">
        <f>SUMIFS(LinkFromRateBase!$S:$S,LinkFromRateBase!$D:$D,H$5,LinkFromRateBase!$F:$F,$D273)</f>
        <v>0</v>
      </c>
      <c r="I273" s="3">
        <f>SUMIFS(LinkFromRateBase!$S:$S,LinkFromRateBase!$D:$D,I$5,LinkFromRateBase!$F:$F,$D273)</f>
        <v>0</v>
      </c>
      <c r="J273" s="3">
        <f>SUMIFS(LinkFromRateBase!$S:$S,LinkFromRateBase!$D:$D,J$5,LinkFromRateBase!$F:$F,$D273)</f>
        <v>0</v>
      </c>
      <c r="K273" s="3">
        <f>SUMIFS(LinkFromRateBase!$S:$S,LinkFromRateBase!$D:$D,K$5,LinkFromRateBase!$F:$F,$D273)</f>
        <v>0</v>
      </c>
      <c r="L273" s="3">
        <f>SUMIFS(LinkFromRateBase!$S:$S,LinkFromRateBase!$D:$D,L$5,LinkFromRateBase!$F:$F,$D273)</f>
        <v>0</v>
      </c>
      <c r="M273" s="3">
        <f>SUMIFS(LinkFromRateBase!$S:$S,LinkFromRateBase!$D:$D,M$5,LinkFromRateBase!$F:$F,$D273)</f>
        <v>0</v>
      </c>
      <c r="N273" s="3">
        <f>SUMIFS(LinkFromRateBase!$S:$S,LinkFromRateBase!$D:$D,N$5,LinkFromRateBase!$F:$F,$D273)</f>
        <v>0</v>
      </c>
      <c r="O273" s="3">
        <f>SUMIFS(LinkFromRateBase!$S:$S,LinkFromRateBase!$D:$D,O$5,LinkFromRateBase!$F:$F,$D273)</f>
        <v>0</v>
      </c>
      <c r="P273" s="3">
        <f>SUMIFS(LinkFromRateBase!$S:$S,LinkFromRateBase!$D:$D,P$5,LinkFromRateBase!$F:$F,$D273)</f>
        <v>0</v>
      </c>
      <c r="Q273" s="3">
        <f>SUMIFS(LinkFromRateBase!$S:$S,LinkFromRateBase!$D:$D,Q$5,LinkFromRateBase!$F:$F,$D273)</f>
        <v>0</v>
      </c>
      <c r="R273" s="3">
        <f>SUMIFS(LinkFromRateBase!$S:$S,LinkFromRateBase!$D:$D,R$5,LinkFromRateBase!$F:$F,$D273)</f>
        <v>0</v>
      </c>
      <c r="S273" s="3">
        <f>SUMIFS(LinkFromRateBase!$S:$S,LinkFromRateBase!$D:$D,S$5,LinkFromRateBase!$F:$F,$D273)</f>
        <v>0</v>
      </c>
      <c r="T273" s="3">
        <f>SUMIFS(LinkFromRateBase!$S:$S,LinkFromRateBase!$D:$D,T$5,LinkFromRateBase!$F:$F,$D273)</f>
        <v>0</v>
      </c>
      <c r="U273" s="3">
        <f>SUMIFS(LinkFromRateBase!$S:$S,LinkFromRateBase!$D:$D,U$5,LinkFromRateBase!$F:$F,$D273)</f>
        <v>3046345.8248977656</v>
      </c>
      <c r="V273" s="3"/>
      <c r="X273" s="6"/>
    </row>
    <row r="274" spans="2:24" x14ac:dyDescent="0.2">
      <c r="B274" s="70"/>
      <c r="D274" s="1" t="str">
        <f t="shared" si="28"/>
        <v>Computer Software - BT</v>
      </c>
      <c r="F274" s="3">
        <f t="shared" si="29"/>
        <v>0</v>
      </c>
      <c r="H274" s="3">
        <f>SUMIFS(LinkFromRateBase!$S:$S,LinkFromRateBase!$D:$D,H$5,LinkFromRateBase!$F:$F,$D274)</f>
        <v>0</v>
      </c>
      <c r="I274" s="3">
        <f>SUMIFS(LinkFromRateBase!$S:$S,LinkFromRateBase!$D:$D,I$5,LinkFromRateBase!$F:$F,$D274)</f>
        <v>0</v>
      </c>
      <c r="J274" s="3">
        <f>SUMIFS(LinkFromRateBase!$S:$S,LinkFromRateBase!$D:$D,J$5,LinkFromRateBase!$F:$F,$D274)</f>
        <v>0</v>
      </c>
      <c r="K274" s="3">
        <f>SUMIFS(LinkFromRateBase!$S:$S,LinkFromRateBase!$D:$D,K$5,LinkFromRateBase!$F:$F,$D274)</f>
        <v>0</v>
      </c>
      <c r="L274" s="3">
        <f>SUMIFS(LinkFromRateBase!$S:$S,LinkFromRateBase!$D:$D,L$5,LinkFromRateBase!$F:$F,$D274)</f>
        <v>0</v>
      </c>
      <c r="M274" s="3">
        <f>SUMIFS(LinkFromRateBase!$S:$S,LinkFromRateBase!$D:$D,M$5,LinkFromRateBase!$F:$F,$D274)</f>
        <v>0</v>
      </c>
      <c r="N274" s="3">
        <f>SUMIFS(LinkFromRateBase!$S:$S,LinkFromRateBase!$D:$D,N$5,LinkFromRateBase!$F:$F,$D274)</f>
        <v>0</v>
      </c>
      <c r="O274" s="3">
        <f>SUMIFS(LinkFromRateBase!$S:$S,LinkFromRateBase!$D:$D,O$5,LinkFromRateBase!$F:$F,$D274)</f>
        <v>0</v>
      </c>
      <c r="P274" s="3">
        <f>SUMIFS(LinkFromRateBase!$S:$S,LinkFromRateBase!$D:$D,P$5,LinkFromRateBase!$F:$F,$D274)</f>
        <v>0</v>
      </c>
      <c r="Q274" s="3">
        <f>SUMIFS(LinkFromRateBase!$S:$S,LinkFromRateBase!$D:$D,Q$5,LinkFromRateBase!$F:$F,$D274)</f>
        <v>0</v>
      </c>
      <c r="R274" s="3">
        <f>SUMIFS(LinkFromRateBase!$S:$S,LinkFromRateBase!$D:$D,R$5,LinkFromRateBase!$F:$F,$D274)</f>
        <v>0</v>
      </c>
      <c r="S274" s="3">
        <f>SUMIFS(LinkFromRateBase!$S:$S,LinkFromRateBase!$D:$D,S$5,LinkFromRateBase!$F:$F,$D274)</f>
        <v>0</v>
      </c>
      <c r="T274" s="3">
        <f>SUMIFS(LinkFromRateBase!$S:$S,LinkFromRateBase!$D:$D,T$5,LinkFromRateBase!$F:$F,$D274)</f>
        <v>0</v>
      </c>
      <c r="U274" s="3">
        <f>SUMIFS(LinkFromRateBase!$S:$S,LinkFromRateBase!$D:$D,U$5,LinkFromRateBase!$F:$F,$D274)</f>
        <v>0</v>
      </c>
      <c r="V274" s="3"/>
      <c r="X274" s="6"/>
    </row>
    <row r="275" spans="2:24" x14ac:dyDescent="0.2">
      <c r="B275" s="71"/>
      <c r="D275" s="1" t="str">
        <f t="shared" si="28"/>
        <v>Comp Software Personal</v>
      </c>
      <c r="F275" s="3">
        <f t="shared" si="29"/>
        <v>0</v>
      </c>
      <c r="H275" s="3">
        <f>SUMIFS(LinkFromRateBase!$S:$S,LinkFromRateBase!$D:$D,H$5,LinkFromRateBase!$F:$F,$D275)</f>
        <v>0</v>
      </c>
      <c r="I275" s="3">
        <f>SUMIFS(LinkFromRateBase!$S:$S,LinkFromRateBase!$D:$D,I$5,LinkFromRateBase!$F:$F,$D275)</f>
        <v>0</v>
      </c>
      <c r="J275" s="3">
        <f>SUMIFS(LinkFromRateBase!$S:$S,LinkFromRateBase!$D:$D,J$5,LinkFromRateBase!$F:$F,$D275)</f>
        <v>0</v>
      </c>
      <c r="K275" s="3">
        <f>SUMIFS(LinkFromRateBase!$S:$S,LinkFromRateBase!$D:$D,K$5,LinkFromRateBase!$F:$F,$D275)</f>
        <v>0</v>
      </c>
      <c r="L275" s="3">
        <f>SUMIFS(LinkFromRateBase!$S:$S,LinkFromRateBase!$D:$D,L$5,LinkFromRateBase!$F:$F,$D275)</f>
        <v>0</v>
      </c>
      <c r="M275" s="3">
        <f>SUMIFS(LinkFromRateBase!$S:$S,LinkFromRateBase!$D:$D,M$5,LinkFromRateBase!$F:$F,$D275)</f>
        <v>0</v>
      </c>
      <c r="N275" s="3">
        <f>SUMIFS(LinkFromRateBase!$S:$S,LinkFromRateBase!$D:$D,N$5,LinkFromRateBase!$F:$F,$D275)</f>
        <v>0</v>
      </c>
      <c r="O275" s="3">
        <f>SUMIFS(LinkFromRateBase!$S:$S,LinkFromRateBase!$D:$D,O$5,LinkFromRateBase!$F:$F,$D275)</f>
        <v>0</v>
      </c>
      <c r="P275" s="3">
        <f>SUMIFS(LinkFromRateBase!$S:$S,LinkFromRateBase!$D:$D,P$5,LinkFromRateBase!$F:$F,$D275)</f>
        <v>0</v>
      </c>
      <c r="Q275" s="3">
        <f>SUMIFS(LinkFromRateBase!$S:$S,LinkFromRateBase!$D:$D,Q$5,LinkFromRateBase!$F:$F,$D275)</f>
        <v>0</v>
      </c>
      <c r="R275" s="3">
        <f>SUMIFS(LinkFromRateBase!$S:$S,LinkFromRateBase!$D:$D,R$5,LinkFromRateBase!$F:$F,$D275)</f>
        <v>0</v>
      </c>
      <c r="S275" s="3">
        <f>SUMIFS(LinkFromRateBase!$S:$S,LinkFromRateBase!$D:$D,S$5,LinkFromRateBase!$F:$F,$D275)</f>
        <v>0</v>
      </c>
      <c r="T275" s="3">
        <f>SUMIFS(LinkFromRateBase!$S:$S,LinkFromRateBase!$D:$D,T$5,LinkFromRateBase!$F:$F,$D275)</f>
        <v>0</v>
      </c>
      <c r="U275" s="3">
        <f>SUMIFS(LinkFromRateBase!$S:$S,LinkFromRateBase!$D:$D,U$5,LinkFromRateBase!$F:$F,$D275)</f>
        <v>0</v>
      </c>
      <c r="V275" s="3"/>
      <c r="X275" s="6"/>
    </row>
    <row r="276" spans="2:24" x14ac:dyDescent="0.2">
      <c r="B276" s="71"/>
      <c r="D276" s="1" t="str">
        <f t="shared" si="28"/>
        <v>Comp Software Customized</v>
      </c>
      <c r="F276" s="3">
        <f t="shared" si="29"/>
        <v>104.81736100000001</v>
      </c>
      <c r="H276" s="3">
        <f>SUMIFS(LinkFromRateBase!$S:$S,LinkFromRateBase!$D:$D,H$5,LinkFromRateBase!$F:$F,$D276)</f>
        <v>0</v>
      </c>
      <c r="I276" s="3">
        <f>SUMIFS(LinkFromRateBase!$S:$S,LinkFromRateBase!$D:$D,I$5,LinkFromRateBase!$F:$F,$D276)</f>
        <v>0</v>
      </c>
      <c r="J276" s="3">
        <f>SUMIFS(LinkFromRateBase!$S:$S,LinkFromRateBase!$D:$D,J$5,LinkFromRateBase!$F:$F,$D276)</f>
        <v>0</v>
      </c>
      <c r="K276" s="3">
        <f>SUMIFS(LinkFromRateBase!$S:$S,LinkFromRateBase!$D:$D,K$5,LinkFromRateBase!$F:$F,$D276)</f>
        <v>0</v>
      </c>
      <c r="L276" s="3">
        <f>SUMIFS(LinkFromRateBase!$S:$S,LinkFromRateBase!$D:$D,L$5,LinkFromRateBase!$F:$F,$D276)</f>
        <v>0</v>
      </c>
      <c r="M276" s="3">
        <f>SUMIFS(LinkFromRateBase!$S:$S,LinkFromRateBase!$D:$D,M$5,LinkFromRateBase!$F:$F,$D276)</f>
        <v>0</v>
      </c>
      <c r="N276" s="3">
        <f>SUMIFS(LinkFromRateBase!$S:$S,LinkFromRateBase!$D:$D,N$5,LinkFromRateBase!$F:$F,$D276)</f>
        <v>0</v>
      </c>
      <c r="O276" s="3">
        <f>SUMIFS(LinkFromRateBase!$S:$S,LinkFromRateBase!$D:$D,O$5,LinkFromRateBase!$F:$F,$D276)</f>
        <v>0</v>
      </c>
      <c r="P276" s="3">
        <f>SUMIFS(LinkFromRateBase!$S:$S,LinkFromRateBase!$D:$D,P$5,LinkFromRateBase!$F:$F,$D276)</f>
        <v>0</v>
      </c>
      <c r="Q276" s="3">
        <f>SUMIFS(LinkFromRateBase!$S:$S,LinkFromRateBase!$D:$D,Q$5,LinkFromRateBase!$F:$F,$D276)</f>
        <v>0</v>
      </c>
      <c r="R276" s="3">
        <f>SUMIFS(LinkFromRateBase!$S:$S,LinkFromRateBase!$D:$D,R$5,LinkFromRateBase!$F:$F,$D276)</f>
        <v>0</v>
      </c>
      <c r="S276" s="3">
        <f>SUMIFS(LinkFromRateBase!$S:$S,LinkFromRateBase!$D:$D,S$5,LinkFromRateBase!$F:$F,$D276)</f>
        <v>0</v>
      </c>
      <c r="T276" s="3">
        <f>SUMIFS(LinkFromRateBase!$S:$S,LinkFromRateBase!$D:$D,T$5,LinkFromRateBase!$F:$F,$D276)</f>
        <v>0</v>
      </c>
      <c r="U276" s="3">
        <f>SUMIFS(LinkFromRateBase!$S:$S,LinkFromRateBase!$D:$D,U$5,LinkFromRateBase!$F:$F,$D276)</f>
        <v>104.81736100000001</v>
      </c>
      <c r="V276" s="3"/>
      <c r="X276" s="6"/>
    </row>
    <row r="277" spans="2:24" x14ac:dyDescent="0.2">
      <c r="B277" s="71"/>
      <c r="D277" s="1" t="str">
        <f t="shared" si="28"/>
        <v>Comp Software Other</v>
      </c>
      <c r="F277" s="3">
        <f t="shared" si="29"/>
        <v>9363.9610606388869</v>
      </c>
      <c r="H277" s="3">
        <f>SUMIFS(LinkFromRateBase!$S:$S,LinkFromRateBase!$D:$D,H$5,LinkFromRateBase!$F:$F,$D277)</f>
        <v>0</v>
      </c>
      <c r="I277" s="3">
        <f>SUMIFS(LinkFromRateBase!$S:$S,LinkFromRateBase!$D:$D,I$5,LinkFromRateBase!$F:$F,$D277)</f>
        <v>0</v>
      </c>
      <c r="J277" s="3">
        <f>SUMIFS(LinkFromRateBase!$S:$S,LinkFromRateBase!$D:$D,J$5,LinkFromRateBase!$F:$F,$D277)</f>
        <v>0</v>
      </c>
      <c r="K277" s="3">
        <f>SUMIFS(LinkFromRateBase!$S:$S,LinkFromRateBase!$D:$D,K$5,LinkFromRateBase!$F:$F,$D277)</f>
        <v>0</v>
      </c>
      <c r="L277" s="3">
        <f>SUMIFS(LinkFromRateBase!$S:$S,LinkFromRateBase!$D:$D,L$5,LinkFromRateBase!$F:$F,$D277)</f>
        <v>0</v>
      </c>
      <c r="M277" s="3">
        <f>SUMIFS(LinkFromRateBase!$S:$S,LinkFromRateBase!$D:$D,M$5,LinkFromRateBase!$F:$F,$D277)</f>
        <v>0</v>
      </c>
      <c r="N277" s="3">
        <f>SUMIFS(LinkFromRateBase!$S:$S,LinkFromRateBase!$D:$D,N$5,LinkFromRateBase!$F:$F,$D277)</f>
        <v>0</v>
      </c>
      <c r="O277" s="3">
        <f>SUMIFS(LinkFromRateBase!$S:$S,LinkFromRateBase!$D:$D,O$5,LinkFromRateBase!$F:$F,$D277)</f>
        <v>0</v>
      </c>
      <c r="P277" s="3">
        <f>SUMIFS(LinkFromRateBase!$S:$S,LinkFromRateBase!$D:$D,P$5,LinkFromRateBase!$F:$F,$D277)</f>
        <v>0</v>
      </c>
      <c r="Q277" s="3">
        <f>SUMIFS(LinkFromRateBase!$S:$S,LinkFromRateBase!$D:$D,Q$5,LinkFromRateBase!$F:$F,$D277)</f>
        <v>0</v>
      </c>
      <c r="R277" s="3">
        <f>SUMIFS(LinkFromRateBase!$S:$S,LinkFromRateBase!$D:$D,R$5,LinkFromRateBase!$F:$F,$D277)</f>
        <v>0</v>
      </c>
      <c r="S277" s="3">
        <f>SUMIFS(LinkFromRateBase!$S:$S,LinkFromRateBase!$D:$D,S$5,LinkFromRateBase!$F:$F,$D277)</f>
        <v>0</v>
      </c>
      <c r="T277" s="3">
        <f>SUMIFS(LinkFromRateBase!$S:$S,LinkFromRateBase!$D:$D,T$5,LinkFromRateBase!$F:$F,$D277)</f>
        <v>0</v>
      </c>
      <c r="U277" s="3">
        <f>SUMIFS(LinkFromRateBase!$S:$S,LinkFromRateBase!$D:$D,U$5,LinkFromRateBase!$F:$F,$D277)</f>
        <v>9363.9610606388869</v>
      </c>
      <c r="V277" s="3"/>
      <c r="X277" s="6"/>
    </row>
    <row r="278" spans="2:24" x14ac:dyDescent="0.2">
      <c r="B278" s="71"/>
      <c r="D278" s="1" t="str">
        <f t="shared" si="28"/>
        <v>Other Office Equipment</v>
      </c>
      <c r="F278" s="3">
        <f t="shared" si="29"/>
        <v>6746.2533301696003</v>
      </c>
      <c r="H278" s="3">
        <f>SUMIFS(LinkFromRateBase!$S:$S,LinkFromRateBase!$D:$D,H$5,LinkFromRateBase!$F:$F,$D278)</f>
        <v>0</v>
      </c>
      <c r="I278" s="3">
        <f>SUMIFS(LinkFromRateBase!$S:$S,LinkFromRateBase!$D:$D,I$5,LinkFromRateBase!$F:$F,$D278)</f>
        <v>0</v>
      </c>
      <c r="J278" s="3">
        <f>SUMIFS(LinkFromRateBase!$S:$S,LinkFromRateBase!$D:$D,J$5,LinkFromRateBase!$F:$F,$D278)</f>
        <v>0</v>
      </c>
      <c r="K278" s="3">
        <f>SUMIFS(LinkFromRateBase!$S:$S,LinkFromRateBase!$D:$D,K$5,LinkFromRateBase!$F:$F,$D278)</f>
        <v>0</v>
      </c>
      <c r="L278" s="3">
        <f>SUMIFS(LinkFromRateBase!$S:$S,LinkFromRateBase!$D:$D,L$5,LinkFromRateBase!$F:$F,$D278)</f>
        <v>0</v>
      </c>
      <c r="M278" s="3">
        <f>SUMIFS(LinkFromRateBase!$S:$S,LinkFromRateBase!$D:$D,M$5,LinkFromRateBase!$F:$F,$D278)</f>
        <v>0</v>
      </c>
      <c r="N278" s="3">
        <f>SUMIFS(LinkFromRateBase!$S:$S,LinkFromRateBase!$D:$D,N$5,LinkFromRateBase!$F:$F,$D278)</f>
        <v>0</v>
      </c>
      <c r="O278" s="3">
        <f>SUMIFS(LinkFromRateBase!$S:$S,LinkFromRateBase!$D:$D,O$5,LinkFromRateBase!$F:$F,$D278)</f>
        <v>0</v>
      </c>
      <c r="P278" s="3">
        <f>SUMIFS(LinkFromRateBase!$S:$S,LinkFromRateBase!$D:$D,P$5,LinkFromRateBase!$F:$F,$D278)</f>
        <v>0</v>
      </c>
      <c r="Q278" s="3">
        <f>SUMIFS(LinkFromRateBase!$S:$S,LinkFromRateBase!$D:$D,Q$5,LinkFromRateBase!$F:$F,$D278)</f>
        <v>0</v>
      </c>
      <c r="R278" s="3">
        <f>SUMIFS(LinkFromRateBase!$S:$S,LinkFromRateBase!$D:$D,R$5,LinkFromRateBase!$F:$F,$D278)</f>
        <v>0</v>
      </c>
      <c r="S278" s="3">
        <f>SUMIFS(LinkFromRateBase!$S:$S,LinkFromRateBase!$D:$D,S$5,LinkFromRateBase!$F:$F,$D278)</f>
        <v>0</v>
      </c>
      <c r="T278" s="3">
        <f>SUMIFS(LinkFromRateBase!$S:$S,LinkFromRateBase!$D:$D,T$5,LinkFromRateBase!$F:$F,$D278)</f>
        <v>0</v>
      </c>
      <c r="U278" s="3">
        <f>SUMIFS(LinkFromRateBase!$S:$S,LinkFromRateBase!$D:$D,U$5,LinkFromRateBase!$F:$F,$D278)</f>
        <v>6746.2533301696003</v>
      </c>
      <c r="V278" s="3"/>
      <c r="X278" s="6"/>
    </row>
    <row r="279" spans="2:24" x14ac:dyDescent="0.2">
      <c r="B279" s="71"/>
      <c r="D279" s="1" t="str">
        <f t="shared" si="28"/>
        <v>Trans Equip Lt Duty Trks</v>
      </c>
      <c r="F279" s="3">
        <f t="shared" si="29"/>
        <v>195618.55634109644</v>
      </c>
      <c r="H279" s="3">
        <f>SUMIFS(LinkFromRateBase!$S:$S,LinkFromRateBase!$D:$D,H$5,LinkFromRateBase!$F:$F,$D279)</f>
        <v>0</v>
      </c>
      <c r="I279" s="3">
        <f>SUMIFS(LinkFromRateBase!$S:$S,LinkFromRateBase!$D:$D,I$5,LinkFromRateBase!$F:$F,$D279)</f>
        <v>0</v>
      </c>
      <c r="J279" s="3">
        <f>SUMIFS(LinkFromRateBase!$S:$S,LinkFromRateBase!$D:$D,J$5,LinkFromRateBase!$F:$F,$D279)</f>
        <v>0</v>
      </c>
      <c r="K279" s="3">
        <f>SUMIFS(LinkFromRateBase!$S:$S,LinkFromRateBase!$D:$D,K$5,LinkFromRateBase!$F:$F,$D279)</f>
        <v>0</v>
      </c>
      <c r="L279" s="3">
        <f>SUMIFS(LinkFromRateBase!$S:$S,LinkFromRateBase!$D:$D,L$5,LinkFromRateBase!$F:$F,$D279)</f>
        <v>0</v>
      </c>
      <c r="M279" s="3">
        <f>SUMIFS(LinkFromRateBase!$S:$S,LinkFromRateBase!$D:$D,M$5,LinkFromRateBase!$F:$F,$D279)</f>
        <v>0</v>
      </c>
      <c r="N279" s="3">
        <f>SUMIFS(LinkFromRateBase!$S:$S,LinkFromRateBase!$D:$D,N$5,LinkFromRateBase!$F:$F,$D279)</f>
        <v>0</v>
      </c>
      <c r="O279" s="3">
        <f>SUMIFS(LinkFromRateBase!$S:$S,LinkFromRateBase!$D:$D,O$5,LinkFromRateBase!$F:$F,$D279)</f>
        <v>0</v>
      </c>
      <c r="P279" s="3">
        <f>SUMIFS(LinkFromRateBase!$S:$S,LinkFromRateBase!$D:$D,P$5,LinkFromRateBase!$F:$F,$D279)</f>
        <v>0</v>
      </c>
      <c r="Q279" s="3">
        <f>SUMIFS(LinkFromRateBase!$S:$S,LinkFromRateBase!$D:$D,Q$5,LinkFromRateBase!$F:$F,$D279)</f>
        <v>0</v>
      </c>
      <c r="R279" s="3">
        <f>SUMIFS(LinkFromRateBase!$S:$S,LinkFromRateBase!$D:$D,R$5,LinkFromRateBase!$F:$F,$D279)</f>
        <v>0</v>
      </c>
      <c r="S279" s="3">
        <f>SUMIFS(LinkFromRateBase!$S:$S,LinkFromRateBase!$D:$D,S$5,LinkFromRateBase!$F:$F,$D279)</f>
        <v>0</v>
      </c>
      <c r="T279" s="3">
        <f>SUMIFS(LinkFromRateBase!$S:$S,LinkFromRateBase!$D:$D,T$5,LinkFromRateBase!$F:$F,$D279)</f>
        <v>0</v>
      </c>
      <c r="U279" s="3">
        <f>SUMIFS(LinkFromRateBase!$S:$S,LinkFromRateBase!$D:$D,U$5,LinkFromRateBase!$F:$F,$D279)</f>
        <v>195618.55634109644</v>
      </c>
      <c r="V279" s="3"/>
      <c r="X279" s="6"/>
    </row>
    <row r="280" spans="2:24" x14ac:dyDescent="0.2">
      <c r="B280" s="71"/>
      <c r="D280" s="1" t="str">
        <f t="shared" si="28"/>
        <v>Trans Equip Hvy Duty Trks</v>
      </c>
      <c r="F280" s="3">
        <f t="shared" si="29"/>
        <v>113834.56676173519</v>
      </c>
      <c r="H280" s="3">
        <f>SUMIFS(LinkFromRateBase!$S:$S,LinkFromRateBase!$D:$D,H$5,LinkFromRateBase!$F:$F,$D280)</f>
        <v>0</v>
      </c>
      <c r="I280" s="3">
        <f>SUMIFS(LinkFromRateBase!$S:$S,LinkFromRateBase!$D:$D,I$5,LinkFromRateBase!$F:$F,$D280)</f>
        <v>0</v>
      </c>
      <c r="J280" s="3">
        <f>SUMIFS(LinkFromRateBase!$S:$S,LinkFromRateBase!$D:$D,J$5,LinkFromRateBase!$F:$F,$D280)</f>
        <v>0</v>
      </c>
      <c r="K280" s="3">
        <f>SUMIFS(LinkFromRateBase!$S:$S,LinkFromRateBase!$D:$D,K$5,LinkFromRateBase!$F:$F,$D280)</f>
        <v>0</v>
      </c>
      <c r="L280" s="3">
        <f>SUMIFS(LinkFromRateBase!$S:$S,LinkFromRateBase!$D:$D,L$5,LinkFromRateBase!$F:$F,$D280)</f>
        <v>0</v>
      </c>
      <c r="M280" s="3">
        <f>SUMIFS(LinkFromRateBase!$S:$S,LinkFromRateBase!$D:$D,M$5,LinkFromRateBase!$F:$F,$D280)</f>
        <v>0</v>
      </c>
      <c r="N280" s="3">
        <f>SUMIFS(LinkFromRateBase!$S:$S,LinkFromRateBase!$D:$D,N$5,LinkFromRateBase!$F:$F,$D280)</f>
        <v>0</v>
      </c>
      <c r="O280" s="3">
        <f>SUMIFS(LinkFromRateBase!$S:$S,LinkFromRateBase!$D:$D,O$5,LinkFromRateBase!$F:$F,$D280)</f>
        <v>0</v>
      </c>
      <c r="P280" s="3">
        <f>SUMIFS(LinkFromRateBase!$S:$S,LinkFromRateBase!$D:$D,P$5,LinkFromRateBase!$F:$F,$D280)</f>
        <v>0</v>
      </c>
      <c r="Q280" s="3">
        <f>SUMIFS(LinkFromRateBase!$S:$S,LinkFromRateBase!$D:$D,Q$5,LinkFromRateBase!$F:$F,$D280)</f>
        <v>0</v>
      </c>
      <c r="R280" s="3">
        <f>SUMIFS(LinkFromRateBase!$S:$S,LinkFromRateBase!$D:$D,R$5,LinkFromRateBase!$F:$F,$D280)</f>
        <v>0</v>
      </c>
      <c r="S280" s="3">
        <f>SUMIFS(LinkFromRateBase!$S:$S,LinkFromRateBase!$D:$D,S$5,LinkFromRateBase!$F:$F,$D280)</f>
        <v>0</v>
      </c>
      <c r="T280" s="3">
        <f>SUMIFS(LinkFromRateBase!$S:$S,LinkFromRateBase!$D:$D,T$5,LinkFromRateBase!$F:$F,$D280)</f>
        <v>0</v>
      </c>
      <c r="U280" s="3">
        <f>SUMIFS(LinkFromRateBase!$S:$S,LinkFromRateBase!$D:$D,U$5,LinkFromRateBase!$F:$F,$D280)</f>
        <v>113834.56676173519</v>
      </c>
      <c r="V280" s="3"/>
      <c r="X280" s="6"/>
    </row>
    <row r="281" spans="2:24" x14ac:dyDescent="0.2">
      <c r="B281" s="71"/>
      <c r="D281" s="1" t="str">
        <f t="shared" si="28"/>
        <v>Trans Equip Autos</v>
      </c>
      <c r="F281" s="3">
        <f t="shared" si="29"/>
        <v>32036.654368783802</v>
      </c>
      <c r="H281" s="3">
        <f>SUMIFS(LinkFromRateBase!$S:$S,LinkFromRateBase!$D:$D,H$5,LinkFromRateBase!$F:$F,$D281)</f>
        <v>0</v>
      </c>
      <c r="I281" s="3">
        <f>SUMIFS(LinkFromRateBase!$S:$S,LinkFromRateBase!$D:$D,I$5,LinkFromRateBase!$F:$F,$D281)</f>
        <v>0</v>
      </c>
      <c r="J281" s="3">
        <f>SUMIFS(LinkFromRateBase!$S:$S,LinkFromRateBase!$D:$D,J$5,LinkFromRateBase!$F:$F,$D281)</f>
        <v>0</v>
      </c>
      <c r="K281" s="3">
        <f>SUMIFS(LinkFromRateBase!$S:$S,LinkFromRateBase!$D:$D,K$5,LinkFromRateBase!$F:$F,$D281)</f>
        <v>0</v>
      </c>
      <c r="L281" s="3">
        <f>SUMIFS(LinkFromRateBase!$S:$S,LinkFromRateBase!$D:$D,L$5,LinkFromRateBase!$F:$F,$D281)</f>
        <v>0</v>
      </c>
      <c r="M281" s="3">
        <f>SUMIFS(LinkFromRateBase!$S:$S,LinkFromRateBase!$D:$D,M$5,LinkFromRateBase!$F:$F,$D281)</f>
        <v>0</v>
      </c>
      <c r="N281" s="3">
        <f>SUMIFS(LinkFromRateBase!$S:$S,LinkFromRateBase!$D:$D,N$5,LinkFromRateBase!$F:$F,$D281)</f>
        <v>0</v>
      </c>
      <c r="O281" s="3">
        <f>SUMIFS(LinkFromRateBase!$S:$S,LinkFromRateBase!$D:$D,O$5,LinkFromRateBase!$F:$F,$D281)</f>
        <v>0</v>
      </c>
      <c r="P281" s="3">
        <f>SUMIFS(LinkFromRateBase!$S:$S,LinkFromRateBase!$D:$D,P$5,LinkFromRateBase!$F:$F,$D281)</f>
        <v>0</v>
      </c>
      <c r="Q281" s="3">
        <f>SUMIFS(LinkFromRateBase!$S:$S,LinkFromRateBase!$D:$D,Q$5,LinkFromRateBase!$F:$F,$D281)</f>
        <v>0</v>
      </c>
      <c r="R281" s="3">
        <f>SUMIFS(LinkFromRateBase!$S:$S,LinkFromRateBase!$D:$D,R$5,LinkFromRateBase!$F:$F,$D281)</f>
        <v>0</v>
      </c>
      <c r="S281" s="3">
        <f>SUMIFS(LinkFromRateBase!$S:$S,LinkFromRateBase!$D:$D,S$5,LinkFromRateBase!$F:$F,$D281)</f>
        <v>0</v>
      </c>
      <c r="T281" s="3">
        <f>SUMIFS(LinkFromRateBase!$S:$S,LinkFromRateBase!$D:$D,T$5,LinkFromRateBase!$F:$F,$D281)</f>
        <v>0</v>
      </c>
      <c r="U281" s="3">
        <f>SUMIFS(LinkFromRateBase!$S:$S,LinkFromRateBase!$D:$D,U$5,LinkFromRateBase!$F:$F,$D281)</f>
        <v>32036.654368783802</v>
      </c>
      <c r="V281" s="3"/>
      <c r="X281" s="6"/>
    </row>
    <row r="282" spans="2:24" x14ac:dyDescent="0.2">
      <c r="B282" s="71"/>
      <c r="D282" s="1" t="str">
        <f t="shared" si="28"/>
        <v>Trans Equip Other</v>
      </c>
      <c r="F282" s="3">
        <f t="shared" si="29"/>
        <v>0</v>
      </c>
      <c r="H282" s="3">
        <f>SUMIFS(LinkFromRateBase!$S:$S,LinkFromRateBase!$D:$D,H$5,LinkFromRateBase!$F:$F,$D282)</f>
        <v>0</v>
      </c>
      <c r="I282" s="3">
        <f>SUMIFS(LinkFromRateBase!$S:$S,LinkFromRateBase!$D:$D,I$5,LinkFromRateBase!$F:$F,$D282)</f>
        <v>0</v>
      </c>
      <c r="J282" s="3">
        <f>SUMIFS(LinkFromRateBase!$S:$S,LinkFromRateBase!$D:$D,J$5,LinkFromRateBase!$F:$F,$D282)</f>
        <v>0</v>
      </c>
      <c r="K282" s="3">
        <f>SUMIFS(LinkFromRateBase!$S:$S,LinkFromRateBase!$D:$D,K$5,LinkFromRateBase!$F:$F,$D282)</f>
        <v>0</v>
      </c>
      <c r="L282" s="3">
        <f>SUMIFS(LinkFromRateBase!$S:$S,LinkFromRateBase!$D:$D,L$5,LinkFromRateBase!$F:$F,$D282)</f>
        <v>0</v>
      </c>
      <c r="M282" s="3">
        <f>SUMIFS(LinkFromRateBase!$S:$S,LinkFromRateBase!$D:$D,M$5,LinkFromRateBase!$F:$F,$D282)</f>
        <v>0</v>
      </c>
      <c r="N282" s="3">
        <f>SUMIFS(LinkFromRateBase!$S:$S,LinkFromRateBase!$D:$D,N$5,LinkFromRateBase!$F:$F,$D282)</f>
        <v>0</v>
      </c>
      <c r="O282" s="3">
        <f>SUMIFS(LinkFromRateBase!$S:$S,LinkFromRateBase!$D:$D,O$5,LinkFromRateBase!$F:$F,$D282)</f>
        <v>0</v>
      </c>
      <c r="P282" s="3">
        <f>SUMIFS(LinkFromRateBase!$S:$S,LinkFromRateBase!$D:$D,P$5,LinkFromRateBase!$F:$F,$D282)</f>
        <v>0</v>
      </c>
      <c r="Q282" s="3">
        <f>SUMIFS(LinkFromRateBase!$S:$S,LinkFromRateBase!$D:$D,Q$5,LinkFromRateBase!$F:$F,$D282)</f>
        <v>0</v>
      </c>
      <c r="R282" s="3">
        <f>SUMIFS(LinkFromRateBase!$S:$S,LinkFromRateBase!$D:$D,R$5,LinkFromRateBase!$F:$F,$D282)</f>
        <v>0</v>
      </c>
      <c r="S282" s="3">
        <f>SUMIFS(LinkFromRateBase!$S:$S,LinkFromRateBase!$D:$D,S$5,LinkFromRateBase!$F:$F,$D282)</f>
        <v>0</v>
      </c>
      <c r="T282" s="3">
        <f>SUMIFS(LinkFromRateBase!$S:$S,LinkFromRateBase!$D:$D,T$5,LinkFromRateBase!$F:$F,$D282)</f>
        <v>0</v>
      </c>
      <c r="U282" s="3">
        <f>SUMIFS(LinkFromRateBase!$S:$S,LinkFromRateBase!$D:$D,U$5,LinkFromRateBase!$F:$F,$D282)</f>
        <v>0</v>
      </c>
      <c r="V282" s="3"/>
      <c r="X282" s="6"/>
    </row>
    <row r="283" spans="2:24" x14ac:dyDescent="0.2">
      <c r="B283" s="71"/>
      <c r="D283" s="1" t="str">
        <f t="shared" si="28"/>
        <v>Stores Equipment</v>
      </c>
      <c r="F283" s="3">
        <f t="shared" si="29"/>
        <v>16394.140147430575</v>
      </c>
      <c r="H283" s="3">
        <f>SUMIFS(LinkFromRateBase!$S:$S,LinkFromRateBase!$D:$D,H$5,LinkFromRateBase!$F:$F,$D283)</f>
        <v>0</v>
      </c>
      <c r="I283" s="3">
        <f>SUMIFS(LinkFromRateBase!$S:$S,LinkFromRateBase!$D:$D,I$5,LinkFromRateBase!$F:$F,$D283)</f>
        <v>0</v>
      </c>
      <c r="J283" s="3">
        <f>SUMIFS(LinkFromRateBase!$S:$S,LinkFromRateBase!$D:$D,J$5,LinkFromRateBase!$F:$F,$D283)</f>
        <v>0</v>
      </c>
      <c r="K283" s="3">
        <f>SUMIFS(LinkFromRateBase!$S:$S,LinkFromRateBase!$D:$D,K$5,LinkFromRateBase!$F:$F,$D283)</f>
        <v>0</v>
      </c>
      <c r="L283" s="3">
        <f>SUMIFS(LinkFromRateBase!$S:$S,LinkFromRateBase!$D:$D,L$5,LinkFromRateBase!$F:$F,$D283)</f>
        <v>0</v>
      </c>
      <c r="M283" s="3">
        <f>SUMIFS(LinkFromRateBase!$S:$S,LinkFromRateBase!$D:$D,M$5,LinkFromRateBase!$F:$F,$D283)</f>
        <v>0</v>
      </c>
      <c r="N283" s="3">
        <f>SUMIFS(LinkFromRateBase!$S:$S,LinkFromRateBase!$D:$D,N$5,LinkFromRateBase!$F:$F,$D283)</f>
        <v>0</v>
      </c>
      <c r="O283" s="3">
        <f>SUMIFS(LinkFromRateBase!$S:$S,LinkFromRateBase!$D:$D,O$5,LinkFromRateBase!$F:$F,$D283)</f>
        <v>0</v>
      </c>
      <c r="P283" s="3">
        <f>SUMIFS(LinkFromRateBase!$S:$S,LinkFromRateBase!$D:$D,P$5,LinkFromRateBase!$F:$F,$D283)</f>
        <v>0</v>
      </c>
      <c r="Q283" s="3">
        <f>SUMIFS(LinkFromRateBase!$S:$S,LinkFromRateBase!$D:$D,Q$5,LinkFromRateBase!$F:$F,$D283)</f>
        <v>0</v>
      </c>
      <c r="R283" s="3">
        <f>SUMIFS(LinkFromRateBase!$S:$S,LinkFromRateBase!$D:$D,R$5,LinkFromRateBase!$F:$F,$D283)</f>
        <v>0</v>
      </c>
      <c r="S283" s="3">
        <f>SUMIFS(LinkFromRateBase!$S:$S,LinkFromRateBase!$D:$D,S$5,LinkFromRateBase!$F:$F,$D283)</f>
        <v>0</v>
      </c>
      <c r="T283" s="3">
        <f>SUMIFS(LinkFromRateBase!$S:$S,LinkFromRateBase!$D:$D,T$5,LinkFromRateBase!$F:$F,$D283)</f>
        <v>0</v>
      </c>
      <c r="U283" s="3">
        <f>SUMIFS(LinkFromRateBase!$S:$S,LinkFromRateBase!$D:$D,U$5,LinkFromRateBase!$F:$F,$D283)</f>
        <v>16394.140147430575</v>
      </c>
      <c r="V283" s="3"/>
      <c r="X283" s="6"/>
    </row>
    <row r="284" spans="2:24" x14ac:dyDescent="0.2">
      <c r="B284" s="71"/>
      <c r="D284" s="1" t="str">
        <f t="shared" si="28"/>
        <v>Tools,Shop,Garage Equip</v>
      </c>
      <c r="F284" s="3">
        <f t="shared" si="29"/>
        <v>306450.72076865804</v>
      </c>
      <c r="H284" s="3">
        <f>SUMIFS(LinkFromRateBase!$S:$S,LinkFromRateBase!$D:$D,H$5,LinkFromRateBase!$F:$F,$D284)</f>
        <v>0</v>
      </c>
      <c r="I284" s="3">
        <f>SUMIFS(LinkFromRateBase!$S:$S,LinkFromRateBase!$D:$D,I$5,LinkFromRateBase!$F:$F,$D284)</f>
        <v>0</v>
      </c>
      <c r="J284" s="3">
        <f>SUMIFS(LinkFromRateBase!$S:$S,LinkFromRateBase!$D:$D,J$5,LinkFromRateBase!$F:$F,$D284)</f>
        <v>0</v>
      </c>
      <c r="K284" s="3">
        <f>SUMIFS(LinkFromRateBase!$S:$S,LinkFromRateBase!$D:$D,K$5,LinkFromRateBase!$F:$F,$D284)</f>
        <v>0</v>
      </c>
      <c r="L284" s="3">
        <f>SUMIFS(LinkFromRateBase!$S:$S,LinkFromRateBase!$D:$D,L$5,LinkFromRateBase!$F:$F,$D284)</f>
        <v>0</v>
      </c>
      <c r="M284" s="3">
        <f>SUMIFS(LinkFromRateBase!$S:$S,LinkFromRateBase!$D:$D,M$5,LinkFromRateBase!$F:$F,$D284)</f>
        <v>0</v>
      </c>
      <c r="N284" s="3">
        <f>SUMIFS(LinkFromRateBase!$S:$S,LinkFromRateBase!$D:$D,N$5,LinkFromRateBase!$F:$F,$D284)</f>
        <v>0</v>
      </c>
      <c r="O284" s="3">
        <f>SUMIFS(LinkFromRateBase!$S:$S,LinkFromRateBase!$D:$D,O$5,LinkFromRateBase!$F:$F,$D284)</f>
        <v>0</v>
      </c>
      <c r="P284" s="3">
        <f>SUMIFS(LinkFromRateBase!$S:$S,LinkFromRateBase!$D:$D,P$5,LinkFromRateBase!$F:$F,$D284)</f>
        <v>0</v>
      </c>
      <c r="Q284" s="3">
        <f>SUMIFS(LinkFromRateBase!$S:$S,LinkFromRateBase!$D:$D,Q$5,LinkFromRateBase!$F:$F,$D284)</f>
        <v>0</v>
      </c>
      <c r="R284" s="3">
        <f>SUMIFS(LinkFromRateBase!$S:$S,LinkFromRateBase!$D:$D,R$5,LinkFromRateBase!$F:$F,$D284)</f>
        <v>0</v>
      </c>
      <c r="S284" s="3">
        <f>SUMIFS(LinkFromRateBase!$S:$S,LinkFromRateBase!$D:$D,S$5,LinkFromRateBase!$F:$F,$D284)</f>
        <v>0</v>
      </c>
      <c r="T284" s="3">
        <f>SUMIFS(LinkFromRateBase!$S:$S,LinkFromRateBase!$D:$D,T$5,LinkFromRateBase!$F:$F,$D284)</f>
        <v>0</v>
      </c>
      <c r="U284" s="3">
        <f>SUMIFS(LinkFromRateBase!$S:$S,LinkFromRateBase!$D:$D,U$5,LinkFromRateBase!$F:$F,$D284)</f>
        <v>306450.72076865804</v>
      </c>
      <c r="V284" s="3"/>
      <c r="X284" s="6"/>
    </row>
    <row r="285" spans="2:24" x14ac:dyDescent="0.2">
      <c r="B285" s="71"/>
      <c r="D285" s="1" t="str">
        <f t="shared" si="28"/>
        <v>Laboratory Equipment</v>
      </c>
      <c r="F285" s="3">
        <f t="shared" si="29"/>
        <v>170451.09455758467</v>
      </c>
      <c r="H285" s="3">
        <f>SUMIFS(LinkFromRateBase!$S:$S,LinkFromRateBase!$D:$D,H$5,LinkFromRateBase!$F:$F,$D285)</f>
        <v>0</v>
      </c>
      <c r="I285" s="3">
        <f>SUMIFS(LinkFromRateBase!$S:$S,LinkFromRateBase!$D:$D,I$5,LinkFromRateBase!$F:$F,$D285)</f>
        <v>0</v>
      </c>
      <c r="J285" s="3">
        <f>SUMIFS(LinkFromRateBase!$S:$S,LinkFromRateBase!$D:$D,J$5,LinkFromRateBase!$F:$F,$D285)</f>
        <v>0</v>
      </c>
      <c r="K285" s="3">
        <f>SUMIFS(LinkFromRateBase!$S:$S,LinkFromRateBase!$D:$D,K$5,LinkFromRateBase!$F:$F,$D285)</f>
        <v>0</v>
      </c>
      <c r="L285" s="3">
        <f>SUMIFS(LinkFromRateBase!$S:$S,LinkFromRateBase!$D:$D,L$5,LinkFromRateBase!$F:$F,$D285)</f>
        <v>0</v>
      </c>
      <c r="M285" s="3">
        <f>SUMIFS(LinkFromRateBase!$S:$S,LinkFromRateBase!$D:$D,M$5,LinkFromRateBase!$F:$F,$D285)</f>
        <v>0</v>
      </c>
      <c r="N285" s="3">
        <f>SUMIFS(LinkFromRateBase!$S:$S,LinkFromRateBase!$D:$D,N$5,LinkFromRateBase!$F:$F,$D285)</f>
        <v>0</v>
      </c>
      <c r="O285" s="3">
        <f>SUMIFS(LinkFromRateBase!$S:$S,LinkFromRateBase!$D:$D,O$5,LinkFromRateBase!$F:$F,$D285)</f>
        <v>0</v>
      </c>
      <c r="P285" s="3">
        <f>SUMIFS(LinkFromRateBase!$S:$S,LinkFromRateBase!$D:$D,P$5,LinkFromRateBase!$F:$F,$D285)</f>
        <v>0</v>
      </c>
      <c r="Q285" s="3">
        <f>SUMIFS(LinkFromRateBase!$S:$S,LinkFromRateBase!$D:$D,Q$5,LinkFromRateBase!$F:$F,$D285)</f>
        <v>0</v>
      </c>
      <c r="R285" s="3">
        <f>SUMIFS(LinkFromRateBase!$S:$S,LinkFromRateBase!$D:$D,R$5,LinkFromRateBase!$F:$F,$D285)</f>
        <v>0</v>
      </c>
      <c r="S285" s="3">
        <f>SUMIFS(LinkFromRateBase!$S:$S,LinkFromRateBase!$D:$D,S$5,LinkFromRateBase!$F:$F,$D285)</f>
        <v>0</v>
      </c>
      <c r="T285" s="3">
        <f>SUMIFS(LinkFromRateBase!$S:$S,LinkFromRateBase!$D:$D,T$5,LinkFromRateBase!$F:$F,$D285)</f>
        <v>0</v>
      </c>
      <c r="U285" s="3">
        <f>SUMIFS(LinkFromRateBase!$S:$S,LinkFromRateBase!$D:$D,U$5,LinkFromRateBase!$F:$F,$D285)</f>
        <v>170451.09455758467</v>
      </c>
      <c r="V285" s="3"/>
      <c r="X285" s="6"/>
    </row>
    <row r="286" spans="2:24" x14ac:dyDescent="0.2">
      <c r="B286" s="71"/>
      <c r="D286" s="1" t="str">
        <f t="shared" si="28"/>
        <v>Power Operated Equipment</v>
      </c>
      <c r="F286" s="3">
        <f t="shared" si="29"/>
        <v>18751.84983899998</v>
      </c>
      <c r="H286" s="3">
        <f>SUMIFS(LinkFromRateBase!$S:$S,LinkFromRateBase!$D:$D,H$5,LinkFromRateBase!$F:$F,$D286)</f>
        <v>0</v>
      </c>
      <c r="I286" s="3">
        <f>SUMIFS(LinkFromRateBase!$S:$S,LinkFromRateBase!$D:$D,I$5,LinkFromRateBase!$F:$F,$D286)</f>
        <v>0</v>
      </c>
      <c r="J286" s="3">
        <f>SUMIFS(LinkFromRateBase!$S:$S,LinkFromRateBase!$D:$D,J$5,LinkFromRateBase!$F:$F,$D286)</f>
        <v>0</v>
      </c>
      <c r="K286" s="3">
        <f>SUMIFS(LinkFromRateBase!$S:$S,LinkFromRateBase!$D:$D,K$5,LinkFromRateBase!$F:$F,$D286)</f>
        <v>0</v>
      </c>
      <c r="L286" s="3">
        <f>SUMIFS(LinkFromRateBase!$S:$S,LinkFromRateBase!$D:$D,L$5,LinkFromRateBase!$F:$F,$D286)</f>
        <v>0</v>
      </c>
      <c r="M286" s="3">
        <f>SUMIFS(LinkFromRateBase!$S:$S,LinkFromRateBase!$D:$D,M$5,LinkFromRateBase!$F:$F,$D286)</f>
        <v>0</v>
      </c>
      <c r="N286" s="3">
        <f>SUMIFS(LinkFromRateBase!$S:$S,LinkFromRateBase!$D:$D,N$5,LinkFromRateBase!$F:$F,$D286)</f>
        <v>0</v>
      </c>
      <c r="O286" s="3">
        <f>SUMIFS(LinkFromRateBase!$S:$S,LinkFromRateBase!$D:$D,O$5,LinkFromRateBase!$F:$F,$D286)</f>
        <v>0</v>
      </c>
      <c r="P286" s="3">
        <f>SUMIFS(LinkFromRateBase!$S:$S,LinkFromRateBase!$D:$D,P$5,LinkFromRateBase!$F:$F,$D286)</f>
        <v>0</v>
      </c>
      <c r="Q286" s="3">
        <f>SUMIFS(LinkFromRateBase!$S:$S,LinkFromRateBase!$D:$D,Q$5,LinkFromRateBase!$F:$F,$D286)</f>
        <v>0</v>
      </c>
      <c r="R286" s="3">
        <f>SUMIFS(LinkFromRateBase!$S:$S,LinkFromRateBase!$D:$D,R$5,LinkFromRateBase!$F:$F,$D286)</f>
        <v>0</v>
      </c>
      <c r="S286" s="3">
        <f>SUMIFS(LinkFromRateBase!$S:$S,LinkFromRateBase!$D:$D,S$5,LinkFromRateBase!$F:$F,$D286)</f>
        <v>0</v>
      </c>
      <c r="T286" s="3">
        <f>SUMIFS(LinkFromRateBase!$S:$S,LinkFromRateBase!$D:$D,T$5,LinkFromRateBase!$F:$F,$D286)</f>
        <v>0</v>
      </c>
      <c r="U286" s="3">
        <f>SUMIFS(LinkFromRateBase!$S:$S,LinkFromRateBase!$D:$D,U$5,LinkFromRateBase!$F:$F,$D286)</f>
        <v>18751.84983899998</v>
      </c>
      <c r="V286" s="3"/>
      <c r="X286" s="6"/>
    </row>
    <row r="287" spans="2:24" x14ac:dyDescent="0.2">
      <c r="B287" s="71"/>
      <c r="D287" s="1" t="str">
        <f t="shared" ref="D287:D291" si="30">D97</f>
        <v>Comm Equip Non-Telephone</v>
      </c>
      <c r="F287" s="3">
        <f t="shared" si="29"/>
        <v>186774.29056000008</v>
      </c>
      <c r="H287" s="3">
        <f>SUMIFS(LinkFromRateBase!$S:$S,LinkFromRateBase!$D:$D,H$5,LinkFromRateBase!$F:$F,$D287)</f>
        <v>0</v>
      </c>
      <c r="I287" s="3">
        <f>SUMIFS(LinkFromRateBase!$S:$S,LinkFromRateBase!$D:$D,I$5,LinkFromRateBase!$F:$F,$D287)</f>
        <v>0</v>
      </c>
      <c r="J287" s="3">
        <f>SUMIFS(LinkFromRateBase!$S:$S,LinkFromRateBase!$D:$D,J$5,LinkFromRateBase!$F:$F,$D287)</f>
        <v>0</v>
      </c>
      <c r="K287" s="3">
        <f>SUMIFS(LinkFromRateBase!$S:$S,LinkFromRateBase!$D:$D,K$5,LinkFromRateBase!$F:$F,$D287)</f>
        <v>0</v>
      </c>
      <c r="L287" s="3">
        <f>SUMIFS(LinkFromRateBase!$S:$S,LinkFromRateBase!$D:$D,L$5,LinkFromRateBase!$F:$F,$D287)</f>
        <v>0</v>
      </c>
      <c r="M287" s="3">
        <f>SUMIFS(LinkFromRateBase!$S:$S,LinkFromRateBase!$D:$D,M$5,LinkFromRateBase!$F:$F,$D287)</f>
        <v>0</v>
      </c>
      <c r="N287" s="3">
        <f>SUMIFS(LinkFromRateBase!$S:$S,LinkFromRateBase!$D:$D,N$5,LinkFromRateBase!$F:$F,$D287)</f>
        <v>0</v>
      </c>
      <c r="O287" s="3">
        <f>SUMIFS(LinkFromRateBase!$S:$S,LinkFromRateBase!$D:$D,O$5,LinkFromRateBase!$F:$F,$D287)</f>
        <v>0</v>
      </c>
      <c r="P287" s="3">
        <f>SUMIFS(LinkFromRateBase!$S:$S,LinkFromRateBase!$D:$D,P$5,LinkFromRateBase!$F:$F,$D287)</f>
        <v>0</v>
      </c>
      <c r="Q287" s="3">
        <f>SUMIFS(LinkFromRateBase!$S:$S,LinkFromRateBase!$D:$D,Q$5,LinkFromRateBase!$F:$F,$D287)</f>
        <v>0</v>
      </c>
      <c r="R287" s="3">
        <f>SUMIFS(LinkFromRateBase!$S:$S,LinkFromRateBase!$D:$D,R$5,LinkFromRateBase!$F:$F,$D287)</f>
        <v>0</v>
      </c>
      <c r="S287" s="3">
        <f>SUMIFS(LinkFromRateBase!$S:$S,LinkFromRateBase!$D:$D,S$5,LinkFromRateBase!$F:$F,$D287)</f>
        <v>0</v>
      </c>
      <c r="T287" s="3">
        <f>SUMIFS(LinkFromRateBase!$S:$S,LinkFromRateBase!$D:$D,T$5,LinkFromRateBase!$F:$F,$D287)</f>
        <v>0</v>
      </c>
      <c r="U287" s="3">
        <f>SUMIFS(LinkFromRateBase!$S:$S,LinkFromRateBase!$D:$D,U$5,LinkFromRateBase!$F:$F,$D287)</f>
        <v>186774.29056000008</v>
      </c>
      <c r="V287" s="3"/>
      <c r="X287" s="6"/>
    </row>
    <row r="288" spans="2:24" x14ac:dyDescent="0.2">
      <c r="B288" s="71"/>
      <c r="D288" s="1" t="str">
        <f t="shared" si="30"/>
        <v>Remote Control &amp; Instrument</v>
      </c>
      <c r="F288" s="3">
        <f t="shared" si="29"/>
        <v>437615.35865664331</v>
      </c>
      <c r="H288" s="3">
        <f>SUMIFS(LinkFromRateBase!$S:$S,LinkFromRateBase!$D:$D,H$5,LinkFromRateBase!$F:$F,$D288)</f>
        <v>0</v>
      </c>
      <c r="I288" s="3">
        <f>SUMIFS(LinkFromRateBase!$S:$S,LinkFromRateBase!$D:$D,I$5,LinkFromRateBase!$F:$F,$D288)</f>
        <v>0</v>
      </c>
      <c r="J288" s="3">
        <f>SUMIFS(LinkFromRateBase!$S:$S,LinkFromRateBase!$D:$D,J$5,LinkFromRateBase!$F:$F,$D288)</f>
        <v>0</v>
      </c>
      <c r="K288" s="3">
        <f>SUMIFS(LinkFromRateBase!$S:$S,LinkFromRateBase!$D:$D,K$5,LinkFromRateBase!$F:$F,$D288)</f>
        <v>0</v>
      </c>
      <c r="L288" s="3">
        <f>SUMIFS(LinkFromRateBase!$S:$S,LinkFromRateBase!$D:$D,L$5,LinkFromRateBase!$F:$F,$D288)</f>
        <v>0</v>
      </c>
      <c r="M288" s="3">
        <f>SUMIFS(LinkFromRateBase!$S:$S,LinkFromRateBase!$D:$D,M$5,LinkFromRateBase!$F:$F,$D288)</f>
        <v>0</v>
      </c>
      <c r="N288" s="3">
        <f>SUMIFS(LinkFromRateBase!$S:$S,LinkFromRateBase!$D:$D,N$5,LinkFromRateBase!$F:$F,$D288)</f>
        <v>0</v>
      </c>
      <c r="O288" s="3">
        <f>SUMIFS(LinkFromRateBase!$S:$S,LinkFromRateBase!$D:$D,O$5,LinkFromRateBase!$F:$F,$D288)</f>
        <v>0</v>
      </c>
      <c r="P288" s="3">
        <f>SUMIFS(LinkFromRateBase!$S:$S,LinkFromRateBase!$D:$D,P$5,LinkFromRateBase!$F:$F,$D288)</f>
        <v>0</v>
      </c>
      <c r="Q288" s="3">
        <f>SUMIFS(LinkFromRateBase!$S:$S,LinkFromRateBase!$D:$D,Q$5,LinkFromRateBase!$F:$F,$D288)</f>
        <v>0</v>
      </c>
      <c r="R288" s="3">
        <f>SUMIFS(LinkFromRateBase!$S:$S,LinkFromRateBase!$D:$D,R$5,LinkFromRateBase!$F:$F,$D288)</f>
        <v>0</v>
      </c>
      <c r="S288" s="3">
        <f>SUMIFS(LinkFromRateBase!$S:$S,LinkFromRateBase!$D:$D,S$5,LinkFromRateBase!$F:$F,$D288)</f>
        <v>0</v>
      </c>
      <c r="T288" s="3">
        <f>SUMIFS(LinkFromRateBase!$S:$S,LinkFromRateBase!$D:$D,T$5,LinkFromRateBase!$F:$F,$D288)</f>
        <v>0</v>
      </c>
      <c r="U288" s="3">
        <f>SUMIFS(LinkFromRateBase!$S:$S,LinkFromRateBase!$D:$D,U$5,LinkFromRateBase!$F:$F,$D288)</f>
        <v>437615.35865664331</v>
      </c>
      <c r="V288" s="3"/>
      <c r="X288" s="6"/>
    </row>
    <row r="289" spans="2:24" x14ac:dyDescent="0.2">
      <c r="B289" s="71"/>
      <c r="D289" s="1" t="str">
        <f t="shared" si="30"/>
        <v>Comm Equip Telephone</v>
      </c>
      <c r="F289" s="3">
        <f t="shared" si="29"/>
        <v>11093.646466972232</v>
      </c>
      <c r="H289" s="3">
        <f>SUMIFS(LinkFromRateBase!$S:$S,LinkFromRateBase!$D:$D,H$5,LinkFromRateBase!$F:$F,$D289)</f>
        <v>0</v>
      </c>
      <c r="I289" s="3">
        <f>SUMIFS(LinkFromRateBase!$S:$S,LinkFromRateBase!$D:$D,I$5,LinkFromRateBase!$F:$F,$D289)</f>
        <v>0</v>
      </c>
      <c r="J289" s="3">
        <f>SUMIFS(LinkFromRateBase!$S:$S,LinkFromRateBase!$D:$D,J$5,LinkFromRateBase!$F:$F,$D289)</f>
        <v>0</v>
      </c>
      <c r="K289" s="3">
        <f>SUMIFS(LinkFromRateBase!$S:$S,LinkFromRateBase!$D:$D,K$5,LinkFromRateBase!$F:$F,$D289)</f>
        <v>0</v>
      </c>
      <c r="L289" s="3">
        <f>SUMIFS(LinkFromRateBase!$S:$S,LinkFromRateBase!$D:$D,L$5,LinkFromRateBase!$F:$F,$D289)</f>
        <v>0</v>
      </c>
      <c r="M289" s="3">
        <f>SUMIFS(LinkFromRateBase!$S:$S,LinkFromRateBase!$D:$D,M$5,LinkFromRateBase!$F:$F,$D289)</f>
        <v>0</v>
      </c>
      <c r="N289" s="3">
        <f>SUMIFS(LinkFromRateBase!$S:$S,LinkFromRateBase!$D:$D,N$5,LinkFromRateBase!$F:$F,$D289)</f>
        <v>0</v>
      </c>
      <c r="O289" s="3">
        <f>SUMIFS(LinkFromRateBase!$S:$S,LinkFromRateBase!$D:$D,O$5,LinkFromRateBase!$F:$F,$D289)</f>
        <v>0</v>
      </c>
      <c r="P289" s="3">
        <f>SUMIFS(LinkFromRateBase!$S:$S,LinkFromRateBase!$D:$D,P$5,LinkFromRateBase!$F:$F,$D289)</f>
        <v>0</v>
      </c>
      <c r="Q289" s="3">
        <f>SUMIFS(LinkFromRateBase!$S:$S,LinkFromRateBase!$D:$D,Q$5,LinkFromRateBase!$F:$F,$D289)</f>
        <v>0</v>
      </c>
      <c r="R289" s="3">
        <f>SUMIFS(LinkFromRateBase!$S:$S,LinkFromRateBase!$D:$D,R$5,LinkFromRateBase!$F:$F,$D289)</f>
        <v>0</v>
      </c>
      <c r="S289" s="3">
        <f>SUMIFS(LinkFromRateBase!$S:$S,LinkFromRateBase!$D:$D,S$5,LinkFromRateBase!$F:$F,$D289)</f>
        <v>0</v>
      </c>
      <c r="T289" s="3">
        <f>SUMIFS(LinkFromRateBase!$S:$S,LinkFromRateBase!$D:$D,T$5,LinkFromRateBase!$F:$F,$D289)</f>
        <v>0</v>
      </c>
      <c r="U289" s="3">
        <f>SUMIFS(LinkFromRateBase!$S:$S,LinkFromRateBase!$D:$D,U$5,LinkFromRateBase!$F:$F,$D289)</f>
        <v>11093.646466972232</v>
      </c>
      <c r="V289" s="3"/>
      <c r="X289" s="6"/>
    </row>
    <row r="290" spans="2:24" x14ac:dyDescent="0.2">
      <c r="B290" s="71"/>
      <c r="D290" s="1" t="str">
        <f t="shared" si="30"/>
        <v>Misc Equipment</v>
      </c>
      <c r="F290" s="3">
        <f t="shared" si="29"/>
        <v>581819.48829605093</v>
      </c>
      <c r="H290" s="3">
        <f>SUMIFS(LinkFromRateBase!$S:$S,LinkFromRateBase!$D:$D,H$5,LinkFromRateBase!$F:$F,$D290)</f>
        <v>0</v>
      </c>
      <c r="I290" s="3">
        <f>SUMIFS(LinkFromRateBase!$S:$S,LinkFromRateBase!$D:$D,I$5,LinkFromRateBase!$F:$F,$D290)</f>
        <v>0</v>
      </c>
      <c r="J290" s="3">
        <f>SUMIFS(LinkFromRateBase!$S:$S,LinkFromRateBase!$D:$D,J$5,LinkFromRateBase!$F:$F,$D290)</f>
        <v>0</v>
      </c>
      <c r="K290" s="3">
        <f>SUMIFS(LinkFromRateBase!$S:$S,LinkFromRateBase!$D:$D,K$5,LinkFromRateBase!$F:$F,$D290)</f>
        <v>0</v>
      </c>
      <c r="L290" s="3">
        <f>SUMIFS(LinkFromRateBase!$S:$S,LinkFromRateBase!$D:$D,L$5,LinkFromRateBase!$F:$F,$D290)</f>
        <v>0</v>
      </c>
      <c r="M290" s="3">
        <f>SUMIFS(LinkFromRateBase!$S:$S,LinkFromRateBase!$D:$D,M$5,LinkFromRateBase!$F:$F,$D290)</f>
        <v>0</v>
      </c>
      <c r="N290" s="3">
        <f>SUMIFS(LinkFromRateBase!$S:$S,LinkFromRateBase!$D:$D,N$5,LinkFromRateBase!$F:$F,$D290)</f>
        <v>0</v>
      </c>
      <c r="O290" s="3">
        <f>SUMIFS(LinkFromRateBase!$S:$S,LinkFromRateBase!$D:$D,O$5,LinkFromRateBase!$F:$F,$D290)</f>
        <v>0</v>
      </c>
      <c r="P290" s="3">
        <f>SUMIFS(LinkFromRateBase!$S:$S,LinkFromRateBase!$D:$D,P$5,LinkFromRateBase!$F:$F,$D290)</f>
        <v>0</v>
      </c>
      <c r="Q290" s="3">
        <f>SUMIFS(LinkFromRateBase!$S:$S,LinkFromRateBase!$D:$D,Q$5,LinkFromRateBase!$F:$F,$D290)</f>
        <v>0</v>
      </c>
      <c r="R290" s="3">
        <f>SUMIFS(LinkFromRateBase!$S:$S,LinkFromRateBase!$D:$D,R$5,LinkFromRateBase!$F:$F,$D290)</f>
        <v>0</v>
      </c>
      <c r="S290" s="3">
        <f>SUMIFS(LinkFromRateBase!$S:$S,LinkFromRateBase!$D:$D,S$5,LinkFromRateBase!$F:$F,$D290)</f>
        <v>0</v>
      </c>
      <c r="T290" s="3">
        <f>SUMIFS(LinkFromRateBase!$S:$S,LinkFromRateBase!$D:$D,T$5,LinkFromRateBase!$F:$F,$D290)</f>
        <v>0</v>
      </c>
      <c r="U290" s="3">
        <f>SUMIFS(LinkFromRateBase!$S:$S,LinkFromRateBase!$D:$D,U$5,LinkFromRateBase!$F:$F,$D290)</f>
        <v>581819.48829605093</v>
      </c>
      <c r="V290" s="3"/>
      <c r="X290" s="6"/>
    </row>
    <row r="291" spans="2:24" x14ac:dyDescent="0.2">
      <c r="B291" s="71"/>
      <c r="D291" s="1" t="str">
        <f t="shared" si="30"/>
        <v>Other Tangible Property</v>
      </c>
      <c r="F291" s="3">
        <f t="shared" si="29"/>
        <v>0</v>
      </c>
      <c r="H291" s="3">
        <f>SUMIFS(LinkFromRateBase!$S:$S,LinkFromRateBase!$D:$D,H$5,LinkFromRateBase!$F:$F,$D291)</f>
        <v>0</v>
      </c>
      <c r="I291" s="3">
        <f>SUMIFS(LinkFromRateBase!$S:$S,LinkFromRateBase!$D:$D,I$5,LinkFromRateBase!$F:$F,$D291)</f>
        <v>0</v>
      </c>
      <c r="J291" s="3">
        <f>SUMIFS(LinkFromRateBase!$S:$S,LinkFromRateBase!$D:$D,J$5,LinkFromRateBase!$F:$F,$D291)</f>
        <v>0</v>
      </c>
      <c r="K291" s="3">
        <f>SUMIFS(LinkFromRateBase!$S:$S,LinkFromRateBase!$D:$D,K$5,LinkFromRateBase!$F:$F,$D291)</f>
        <v>0</v>
      </c>
      <c r="L291" s="3">
        <f>SUMIFS(LinkFromRateBase!$S:$S,LinkFromRateBase!$D:$D,L$5,LinkFromRateBase!$F:$F,$D291)</f>
        <v>0</v>
      </c>
      <c r="M291" s="3">
        <f>SUMIFS(LinkFromRateBase!$S:$S,LinkFromRateBase!$D:$D,M$5,LinkFromRateBase!$F:$F,$D291)</f>
        <v>0</v>
      </c>
      <c r="N291" s="3">
        <f>SUMIFS(LinkFromRateBase!$S:$S,LinkFromRateBase!$D:$D,N$5,LinkFromRateBase!$F:$F,$D291)</f>
        <v>0</v>
      </c>
      <c r="O291" s="3">
        <f>SUMIFS(LinkFromRateBase!$S:$S,LinkFromRateBase!$D:$D,O$5,LinkFromRateBase!$F:$F,$D291)</f>
        <v>0</v>
      </c>
      <c r="P291" s="3">
        <f>SUMIFS(LinkFromRateBase!$S:$S,LinkFromRateBase!$D:$D,P$5,LinkFromRateBase!$F:$F,$D291)</f>
        <v>0</v>
      </c>
      <c r="Q291" s="3">
        <f>SUMIFS(LinkFromRateBase!$S:$S,LinkFromRateBase!$D:$D,Q$5,LinkFromRateBase!$F:$F,$D291)</f>
        <v>0</v>
      </c>
      <c r="R291" s="3">
        <f>SUMIFS(LinkFromRateBase!$S:$S,LinkFromRateBase!$D:$D,R$5,LinkFromRateBase!$F:$F,$D291)</f>
        <v>0</v>
      </c>
      <c r="S291" s="3">
        <f>SUMIFS(LinkFromRateBase!$S:$S,LinkFromRateBase!$D:$D,S$5,LinkFromRateBase!$F:$F,$D291)</f>
        <v>0</v>
      </c>
      <c r="T291" s="3">
        <f>SUMIFS(LinkFromRateBase!$S:$S,LinkFromRateBase!$D:$D,T$5,LinkFromRateBase!$F:$F,$D291)</f>
        <v>0</v>
      </c>
      <c r="U291" s="3">
        <f>SUMIFS(LinkFromRateBase!$S:$S,LinkFromRateBase!$D:$D,U$5,LinkFromRateBase!$F:$F,$D291)</f>
        <v>0</v>
      </c>
      <c r="V291" s="3"/>
      <c r="X291" s="6"/>
    </row>
    <row r="292" spans="2:24" x14ac:dyDescent="0.2">
      <c r="B292" s="71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X292" s="6"/>
    </row>
    <row r="293" spans="2:24" x14ac:dyDescent="0.2">
      <c r="B293" s="71"/>
      <c r="D293" s="73" t="s">
        <v>246</v>
      </c>
      <c r="F293" s="232">
        <f>SUM(F200:F292)</f>
        <v>41462386.623477682</v>
      </c>
      <c r="H293" s="72">
        <f t="shared" ref="H293:U293" si="31">SUM(H200:H292)</f>
        <v>120618.28615271897</v>
      </c>
      <c r="I293" s="72">
        <f t="shared" si="31"/>
        <v>1610203.4680895694</v>
      </c>
      <c r="J293" s="72">
        <f t="shared" si="31"/>
        <v>3422627.338068909</v>
      </c>
      <c r="K293" s="72">
        <f t="shared" si="31"/>
        <v>1435675.9216243839</v>
      </c>
      <c r="L293" s="72">
        <f t="shared" si="31"/>
        <v>0</v>
      </c>
      <c r="M293" s="72">
        <f t="shared" si="31"/>
        <v>7245049.1348577179</v>
      </c>
      <c r="N293" s="72">
        <f t="shared" si="31"/>
        <v>0</v>
      </c>
      <c r="O293" s="72">
        <f t="shared" si="31"/>
        <v>0</v>
      </c>
      <c r="P293" s="72">
        <f t="shared" si="31"/>
        <v>379131.05831884727</v>
      </c>
      <c r="Q293" s="72">
        <f t="shared" si="31"/>
        <v>17340393.826230101</v>
      </c>
      <c r="R293" s="72">
        <f t="shared" si="31"/>
        <v>2353465.7626052108</v>
      </c>
      <c r="S293" s="72">
        <f t="shared" si="31"/>
        <v>1082602.1289096279</v>
      </c>
      <c r="T293" s="72">
        <f t="shared" si="31"/>
        <v>0</v>
      </c>
      <c r="U293" s="72">
        <f t="shared" si="31"/>
        <v>6472619.698620609</v>
      </c>
      <c r="V293" s="3">
        <f>LinkFromRateBase!S82-F293</f>
        <v>0</v>
      </c>
      <c r="X293" s="6"/>
    </row>
    <row r="294" spans="2:24" x14ac:dyDescent="0.2">
      <c r="B294" s="11"/>
      <c r="D294" s="2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X294" s="6"/>
    </row>
    <row r="295" spans="2:24" x14ac:dyDescent="0.2">
      <c r="B295" s="11"/>
      <c r="D295" s="1" t="s">
        <v>283</v>
      </c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X295" s="6"/>
    </row>
    <row r="296" spans="2:24" x14ac:dyDescent="0.2">
      <c r="B296" s="11"/>
      <c r="D296" s="1" t="str">
        <f>LinkFromRateBase!C122</f>
        <v>CIAC-NT Mains</v>
      </c>
      <c r="F296" s="16">
        <f>LinkFromRateBase!H122</f>
        <v>-432615.20875200001</v>
      </c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X296" s="6"/>
    </row>
    <row r="297" spans="2:24" x14ac:dyDescent="0.2">
      <c r="B297" s="11"/>
      <c r="D297" s="1" t="str">
        <f>LinkFromRateBase!C123</f>
        <v>CIAC-NT Ext Dep</v>
      </c>
      <c r="F297" s="16">
        <f>LinkFromRateBase!H123</f>
        <v>-373817.92428800004</v>
      </c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X297" s="6"/>
    </row>
    <row r="298" spans="2:24" x14ac:dyDescent="0.2">
      <c r="B298" s="11"/>
      <c r="D298" s="1" t="str">
        <f>LinkFromRateBase!C124</f>
        <v>CIAC-NT Svcs</v>
      </c>
      <c r="F298" s="16">
        <f>LinkFromRateBase!H124</f>
        <v>-319579.8217599999</v>
      </c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X298" s="6"/>
    </row>
    <row r="299" spans="2:24" x14ac:dyDescent="0.2">
      <c r="B299" s="11"/>
      <c r="D299" s="1" t="str">
        <f>LinkFromRateBase!C125</f>
        <v>CIAC-NT Meters</v>
      </c>
      <c r="F299" s="16">
        <f>LinkFromRateBase!H125</f>
        <v>-3954818.1210080003</v>
      </c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X299" s="6"/>
    </row>
    <row r="300" spans="2:24" x14ac:dyDescent="0.2">
      <c r="B300" s="11"/>
      <c r="D300" s="1" t="str">
        <f>LinkFromRateBase!C126</f>
        <v>CIAC-NT Hydrants</v>
      </c>
      <c r="F300" s="16">
        <f>LinkFromRateBase!H126</f>
        <v>-95658.069794000025</v>
      </c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X300" s="6"/>
    </row>
    <row r="301" spans="2:24" x14ac:dyDescent="0.2">
      <c r="B301" s="11"/>
      <c r="D301" s="1" t="str">
        <f>LinkFromRateBase!C127</f>
        <v>CIAC-NT Other</v>
      </c>
      <c r="F301" s="16">
        <f>LinkFromRateBase!H127</f>
        <v>-167796.07468799996</v>
      </c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X301" s="6"/>
    </row>
    <row r="302" spans="2:24" x14ac:dyDescent="0.2">
      <c r="B302" s="11"/>
      <c r="D302" s="1" t="str">
        <f>LinkFromRateBase!C128</f>
        <v>CIAC-NT WIP</v>
      </c>
      <c r="F302" s="16">
        <f>LinkFromRateBase!H128</f>
        <v>0</v>
      </c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X302" s="6"/>
    </row>
    <row r="303" spans="2:24" x14ac:dyDescent="0.2">
      <c r="B303" s="11"/>
      <c r="D303" s="1" t="str">
        <f>LinkFromRateBase!C129</f>
        <v>CIAC-NT NUP Property</v>
      </c>
      <c r="F303" s="16">
        <f>LinkFromRateBase!H129</f>
        <v>0</v>
      </c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X303" s="6"/>
    </row>
    <row r="304" spans="2:24" x14ac:dyDescent="0.2">
      <c r="B304" s="11"/>
      <c r="D304" s="1" t="str">
        <f>LinkFromRateBase!C130</f>
        <v>CIAC-Tax Mains</v>
      </c>
      <c r="F304" s="16">
        <f>LinkFromRateBase!H130</f>
        <v>-75736.573900274481</v>
      </c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X304" s="6"/>
    </row>
    <row r="305" spans="2:24" x14ac:dyDescent="0.2">
      <c r="B305" s="11"/>
      <c r="D305" s="1" t="str">
        <f>LinkFromRateBase!C131</f>
        <v>CIAC-Tax Ext Dep</v>
      </c>
      <c r="F305" s="16">
        <f>LinkFromRateBase!H131</f>
        <v>-32059.360193156572</v>
      </c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X305" s="6"/>
    </row>
    <row r="306" spans="2:24" x14ac:dyDescent="0.2">
      <c r="B306" s="11"/>
      <c r="D306" s="1" t="str">
        <f>LinkFromRateBase!C132</f>
        <v>CIAC-Tax Svcs</v>
      </c>
      <c r="F306" s="16">
        <f>LinkFromRateBase!H132</f>
        <v>-713338.28613415069</v>
      </c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X306" s="6"/>
    </row>
    <row r="307" spans="2:24" x14ac:dyDescent="0.2">
      <c r="B307" s="11"/>
      <c r="D307" s="1" t="str">
        <f>LinkFromRateBase!C133</f>
        <v>CIAC-Tax Meters</v>
      </c>
      <c r="F307" s="16">
        <f>LinkFromRateBase!H133</f>
        <v>-145394.3618939587</v>
      </c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X307" s="6"/>
    </row>
    <row r="308" spans="2:24" x14ac:dyDescent="0.2">
      <c r="B308" s="11"/>
      <c r="D308" s="1" t="str">
        <f>LinkFromRateBase!C134</f>
        <v>CIAC-Tax Hydrants</v>
      </c>
      <c r="F308" s="16">
        <f>LinkFromRateBase!H134</f>
        <v>-24605.711882306467</v>
      </c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X308" s="6"/>
    </row>
    <row r="309" spans="2:24" x14ac:dyDescent="0.2">
      <c r="B309" s="11"/>
      <c r="D309" s="1" t="str">
        <f>LinkFromRateBase!C135</f>
        <v>CIAC-Tax Other</v>
      </c>
      <c r="F309" s="16">
        <f>LinkFromRateBase!H135</f>
        <v>-19699.591812303806</v>
      </c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X309" s="6"/>
    </row>
    <row r="310" spans="2:24" x14ac:dyDescent="0.2">
      <c r="B310" s="11"/>
      <c r="D310" s="1" t="str">
        <f>LinkFromRateBase!C136</f>
        <v>CIAC-Tax WIP</v>
      </c>
      <c r="F310" s="16">
        <f>LinkFromRateBase!H136</f>
        <v>0</v>
      </c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X310" s="6"/>
    </row>
    <row r="311" spans="2:24" x14ac:dyDescent="0.2">
      <c r="B311" s="11"/>
      <c r="D311" s="1" t="str">
        <f>LinkFromRateBase!C137</f>
        <v>CIAC-Taxable - Mains FIT</v>
      </c>
      <c r="F311" s="16">
        <f>LinkFromRateBase!H137</f>
        <v>-8373.6744960000015</v>
      </c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X311" s="6"/>
    </row>
    <row r="312" spans="2:24" x14ac:dyDescent="0.2">
      <c r="B312" s="11"/>
      <c r="D312" s="1" t="str">
        <f>LinkFromRateBase!C138</f>
        <v>CIAC-Taxable - Extension Deposits - FIT</v>
      </c>
      <c r="F312" s="16">
        <f>LinkFromRateBase!H138</f>
        <v>-130.66077600000003</v>
      </c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X312" s="6"/>
    </row>
    <row r="313" spans="2:24" x14ac:dyDescent="0.2">
      <c r="B313" s="11"/>
      <c r="D313" s="1" t="str">
        <f>LinkFromRateBase!C139</f>
        <v>CIAC-Taxable - Services FIT</v>
      </c>
      <c r="F313" s="16">
        <f>LinkFromRateBase!H139</f>
        <v>-84434.282383999976</v>
      </c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X313" s="6"/>
    </row>
    <row r="314" spans="2:24" x14ac:dyDescent="0.2">
      <c r="B314" s="11"/>
      <c r="D314" s="1" t="str">
        <f>LinkFromRateBase!C140</f>
        <v>CIAC-Taxable - Meters FIT</v>
      </c>
      <c r="F314" s="16">
        <f>LinkFromRateBase!H140</f>
        <v>-15733.802572000004</v>
      </c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X314" s="6"/>
    </row>
    <row r="315" spans="2:24" x14ac:dyDescent="0.2">
      <c r="B315" s="11"/>
      <c r="D315" s="1" t="str">
        <f>LinkFromRateBase!C141</f>
        <v>CIAC-Taxable - Hydrants FIT</v>
      </c>
      <c r="F315" s="16">
        <f>LinkFromRateBase!H141</f>
        <v>-2639.17605</v>
      </c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X315" s="6"/>
    </row>
    <row r="316" spans="2:24" x14ac:dyDescent="0.2">
      <c r="B316" s="11"/>
      <c r="D316" s="1" t="str">
        <f>LinkFromRateBase!C142</f>
        <v>CIAC-Taxable - Other FIT</v>
      </c>
      <c r="F316" s="16">
        <f>LinkFromRateBase!H142</f>
        <v>-63.562334000000021</v>
      </c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X316" s="6"/>
    </row>
    <row r="317" spans="2:24" x14ac:dyDescent="0.2">
      <c r="B317" s="11"/>
      <c r="D317" s="1" t="str">
        <f>LinkFromRateBase!C143</f>
        <v>AccAmort CIAC-Other</v>
      </c>
      <c r="F317" s="16">
        <f>LinkFromRateBase!H143</f>
        <v>0</v>
      </c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X317" s="6"/>
    </row>
    <row r="318" spans="2:24" x14ac:dyDescent="0.2">
      <c r="B318" s="11"/>
      <c r="D318" s="1" t="str">
        <f>LinkFromRateBase!C144</f>
        <v>AccAmort CIAC-Tax</v>
      </c>
      <c r="F318" s="16">
        <f>LinkFromRateBase!H144</f>
        <v>0</v>
      </c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X318" s="6"/>
    </row>
    <row r="319" spans="2:24" x14ac:dyDescent="0.2">
      <c r="F319" s="16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X319" s="6"/>
    </row>
    <row r="320" spans="2:24" ht="13.5" thickBot="1" x14ac:dyDescent="0.25">
      <c r="B320" s="13"/>
      <c r="D320" s="233" t="s">
        <v>247</v>
      </c>
      <c r="F320" s="4">
        <f>SUM(F293:F319)</f>
        <v>34995892.35875953</v>
      </c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>
        <v>0</v>
      </c>
      <c r="X320" s="6"/>
    </row>
    <row r="321" spans="3:24" x14ac:dyDescent="0.2">
      <c r="F321" s="17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X321" s="6"/>
    </row>
    <row r="322" spans="3:24" x14ac:dyDescent="0.2">
      <c r="F322" s="17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X322" s="6"/>
    </row>
    <row r="323" spans="3:24" x14ac:dyDescent="0.2">
      <c r="D323" s="1" t="s">
        <v>811</v>
      </c>
      <c r="F323" s="16">
        <f>SUMIF(LinkFromIncStmnt!$F$5:$F$434,'COSS Step1'!D323,LinkFromIncStmnt!$D$5:$D$434)</f>
        <v>0</v>
      </c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X323" s="6"/>
    </row>
    <row r="324" spans="3:24" x14ac:dyDescent="0.2">
      <c r="D324" s="1" t="s">
        <v>3</v>
      </c>
      <c r="F324" s="16">
        <f>SUMIF(LinkFromIncStmnt!$F$5:$F$434,'COSS Step1'!D324,LinkFromIncStmnt!$D$5:$D$434)</f>
        <v>0</v>
      </c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X324" s="6"/>
    </row>
    <row r="325" spans="3:24" x14ac:dyDescent="0.2">
      <c r="D325" s="1" t="s">
        <v>812</v>
      </c>
      <c r="F325" s="16">
        <f>SUMIF(LinkFromIncStmnt!$F$5:$F$434,'COSS Step1'!D325,LinkFromIncStmnt!$D$5:$D$434)</f>
        <v>14722.92</v>
      </c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X325" s="6"/>
    </row>
    <row r="326" spans="3:24" x14ac:dyDescent="0.2">
      <c r="D326" s="1" t="s">
        <v>280</v>
      </c>
      <c r="F326" s="16">
        <f>SUMIF(LinkFromIncStmnt!$F$5:$F$434,'COSS Step1'!D326,LinkFromIncStmnt!$D$5:$D$434)</f>
        <v>57080.04</v>
      </c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X326" s="6"/>
    </row>
    <row r="327" spans="3:24" ht="13.5" customHeight="1" x14ac:dyDescent="0.2">
      <c r="D327" s="1" t="s">
        <v>5</v>
      </c>
      <c r="F327" s="16">
        <f>SUMIF(LinkFromIncStmnt!$F$5:$F$434,'COSS Step1'!D327,LinkFromIncStmnt!$D$5:$D$434)</f>
        <v>0</v>
      </c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X327" s="6"/>
    </row>
    <row r="328" spans="3:24" x14ac:dyDescent="0.2"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X328" s="6"/>
    </row>
    <row r="329" spans="3:24" ht="13.5" thickBot="1" x14ac:dyDescent="0.25">
      <c r="D329" s="2" t="s">
        <v>248</v>
      </c>
      <c r="F329" s="4">
        <f>SUM(F323:F327)</f>
        <v>71802.960000000006</v>
      </c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>
        <v>0</v>
      </c>
      <c r="X329" s="6"/>
    </row>
    <row r="330" spans="3:24" x14ac:dyDescent="0.2"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X330" s="6"/>
    </row>
    <row r="331" spans="3:24" x14ac:dyDescent="0.2"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X331" s="6"/>
    </row>
    <row r="332" spans="3:24" ht="13.5" thickBot="1" x14ac:dyDescent="0.25">
      <c r="D332" s="233" t="s">
        <v>249</v>
      </c>
      <c r="F332" s="29">
        <f>+F320+F329</f>
        <v>35067695.318759531</v>
      </c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X332" s="6"/>
    </row>
    <row r="333" spans="3:24" x14ac:dyDescent="0.2"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X333" s="6"/>
    </row>
    <row r="334" spans="3:24" x14ac:dyDescent="0.2">
      <c r="C334" s="2" t="s">
        <v>250</v>
      </c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X334" s="6"/>
    </row>
    <row r="335" spans="3:24" x14ac:dyDescent="0.2">
      <c r="D335" s="1" t="s">
        <v>6</v>
      </c>
      <c r="F335" s="16">
        <f>LinkFromIncStmnt!D437</f>
        <v>11940916</v>
      </c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X335" s="6"/>
    </row>
    <row r="336" spans="3:24" x14ac:dyDescent="0.2">
      <c r="D336" s="1" t="s">
        <v>251</v>
      </c>
      <c r="F336" s="16">
        <f>LinkFromIncStmnt!D438</f>
        <v>708794</v>
      </c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X336" s="6"/>
    </row>
    <row r="337" spans="3:24" x14ac:dyDescent="0.2">
      <c r="D337" s="3" t="s">
        <v>7</v>
      </c>
      <c r="F337" s="16">
        <f>LinkFromIncStmnt!D439</f>
        <v>212214</v>
      </c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X337" s="6"/>
    </row>
    <row r="338" spans="3:24" x14ac:dyDescent="0.2">
      <c r="D338" s="1" t="s">
        <v>265</v>
      </c>
      <c r="F338" s="16">
        <f>LinkFromIncStmnt!D440</f>
        <v>0</v>
      </c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X338" s="6"/>
    </row>
    <row r="339" spans="3:24" ht="13.5" thickBot="1" x14ac:dyDescent="0.25">
      <c r="D339" s="233" t="s">
        <v>252</v>
      </c>
      <c r="F339" s="29">
        <f>SUM(F335:F338)</f>
        <v>12861924</v>
      </c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>
        <v>0</v>
      </c>
      <c r="X339" s="6"/>
    </row>
    <row r="340" spans="3:24" x14ac:dyDescent="0.2"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X340" s="6"/>
    </row>
    <row r="341" spans="3:24" ht="13.5" thickBot="1" x14ac:dyDescent="0.25">
      <c r="D341" s="233" t="s">
        <v>253</v>
      </c>
      <c r="F341" s="29">
        <f>+F195+F332+F339</f>
        <v>98956545.788608417</v>
      </c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X341" s="6"/>
    </row>
    <row r="342" spans="3:24" x14ac:dyDescent="0.2"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X342" s="6"/>
    </row>
    <row r="343" spans="3:24" x14ac:dyDescent="0.2">
      <c r="H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X343" s="6"/>
    </row>
    <row r="344" spans="3:24" x14ac:dyDescent="0.2">
      <c r="C344" s="2" t="s">
        <v>254</v>
      </c>
      <c r="F344" s="3"/>
      <c r="H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X344" s="6"/>
    </row>
    <row r="345" spans="3:24" x14ac:dyDescent="0.2">
      <c r="D345" s="1" t="s">
        <v>47</v>
      </c>
      <c r="F345" s="16">
        <f>LinkFromIncStmnt!D444</f>
        <v>-2794593.3510813522</v>
      </c>
      <c r="H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X345" s="6"/>
    </row>
    <row r="346" spans="3:24" x14ac:dyDescent="0.2">
      <c r="D346" s="1" t="s">
        <v>48</v>
      </c>
      <c r="F346" s="16">
        <f>LinkFromIncStmnt!D445</f>
        <v>-859754.32400535198</v>
      </c>
      <c r="H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X346" s="6"/>
    </row>
    <row r="347" spans="3:24" x14ac:dyDescent="0.2">
      <c r="D347" s="1" t="s">
        <v>312</v>
      </c>
      <c r="F347" s="16">
        <f>LinkFromIncStmnt!D446</f>
        <v>8340184.4823042136</v>
      </c>
      <c r="H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X347" s="6"/>
    </row>
    <row r="348" spans="3:24" x14ac:dyDescent="0.2">
      <c r="D348" s="1" t="s">
        <v>49</v>
      </c>
      <c r="F348" s="16">
        <f>LinkFromIncStmnt!D447</f>
        <v>0</v>
      </c>
      <c r="H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X348" s="6"/>
    </row>
    <row r="349" spans="3:24" ht="13.5" thickBot="1" x14ac:dyDescent="0.25">
      <c r="D349" s="233" t="s">
        <v>255</v>
      </c>
      <c r="F349" s="29">
        <f>SUM(F345:F348)</f>
        <v>4685836.8072175095</v>
      </c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X349" s="6"/>
    </row>
    <row r="350" spans="3:24" x14ac:dyDescent="0.2">
      <c r="I350" s="239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X350" s="6"/>
    </row>
    <row r="351" spans="3:24" ht="13.5" thickBot="1" x14ac:dyDescent="0.25">
      <c r="F351" s="29">
        <f>F349+F339+F332+F195</f>
        <v>103642382.59582593</v>
      </c>
      <c r="H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>
        <v>-2.856061577796936</v>
      </c>
      <c r="X351" s="6"/>
    </row>
    <row r="352" spans="3:24" x14ac:dyDescent="0.2">
      <c r="F352" s="239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X352" s="6"/>
    </row>
    <row r="353" spans="8:24" x14ac:dyDescent="0.2"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X353" s="6"/>
    </row>
    <row r="354" spans="8:24" x14ac:dyDescent="0.2"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X354" s="6"/>
    </row>
    <row r="355" spans="8:24" x14ac:dyDescent="0.2"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X355" s="6"/>
    </row>
    <row r="356" spans="8:24" x14ac:dyDescent="0.2"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X356" s="6"/>
    </row>
    <row r="357" spans="8:24" x14ac:dyDescent="0.2"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X357" s="6"/>
    </row>
    <row r="358" spans="8:24" x14ac:dyDescent="0.2"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X358" s="6"/>
    </row>
    <row r="359" spans="8:24" x14ac:dyDescent="0.2"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X359" s="6"/>
    </row>
    <row r="360" spans="8:24" x14ac:dyDescent="0.2"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X360" s="6"/>
    </row>
    <row r="361" spans="8:24" x14ac:dyDescent="0.2"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X361" s="6"/>
    </row>
    <row r="362" spans="8:24" x14ac:dyDescent="0.2"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X362" s="6"/>
    </row>
    <row r="363" spans="8:24" x14ac:dyDescent="0.2"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X363" s="6"/>
    </row>
    <row r="364" spans="8:24" x14ac:dyDescent="0.2">
      <c r="X364" s="6"/>
    </row>
    <row r="365" spans="8:24" x14ac:dyDescent="0.2">
      <c r="X365" s="6"/>
    </row>
    <row r="366" spans="8:24" x14ac:dyDescent="0.2">
      <c r="X366" s="6"/>
    </row>
    <row r="367" spans="8:24" x14ac:dyDescent="0.2">
      <c r="X367" s="6"/>
    </row>
    <row r="368" spans="8:24" x14ac:dyDescent="0.2">
      <c r="X368" s="6"/>
    </row>
    <row r="369" spans="24:24" x14ac:dyDescent="0.2">
      <c r="X369" s="6"/>
    </row>
    <row r="370" spans="24:24" x14ac:dyDescent="0.2">
      <c r="X370" s="6"/>
    </row>
    <row r="371" spans="24:24" x14ac:dyDescent="0.2">
      <c r="X371" s="6"/>
    </row>
    <row r="372" spans="24:24" x14ac:dyDescent="0.2">
      <c r="X372" s="6"/>
    </row>
    <row r="373" spans="24:24" x14ac:dyDescent="0.2">
      <c r="X373" s="6"/>
    </row>
    <row r="374" spans="24:24" x14ac:dyDescent="0.2">
      <c r="X374" s="6"/>
    </row>
    <row r="375" spans="24:24" x14ac:dyDescent="0.2">
      <c r="X375" s="6"/>
    </row>
    <row r="376" spans="24:24" x14ac:dyDescent="0.2">
      <c r="X376" s="6"/>
    </row>
    <row r="377" spans="24:24" x14ac:dyDescent="0.2">
      <c r="X377" s="6"/>
    </row>
    <row r="378" spans="24:24" x14ac:dyDescent="0.2">
      <c r="X378" s="6"/>
    </row>
    <row r="379" spans="24:24" x14ac:dyDescent="0.2">
      <c r="X379" s="6"/>
    </row>
    <row r="380" spans="24:24" x14ac:dyDescent="0.2">
      <c r="X380" s="6"/>
    </row>
    <row r="381" spans="24:24" x14ac:dyDescent="0.2">
      <c r="X381" s="6"/>
    </row>
    <row r="382" spans="24:24" x14ac:dyDescent="0.2">
      <c r="X382" s="6"/>
    </row>
    <row r="383" spans="24:24" x14ac:dyDescent="0.2">
      <c r="X383" s="6"/>
    </row>
    <row r="384" spans="24:24" x14ac:dyDescent="0.2">
      <c r="X384" s="6"/>
    </row>
    <row r="385" spans="24:24" x14ac:dyDescent="0.2">
      <c r="X385" s="6"/>
    </row>
    <row r="386" spans="24:24" x14ac:dyDescent="0.2">
      <c r="X386" s="6"/>
    </row>
    <row r="387" spans="24:24" x14ac:dyDescent="0.2">
      <c r="X387" s="6"/>
    </row>
    <row r="388" spans="24:24" x14ac:dyDescent="0.2">
      <c r="X388" s="6"/>
    </row>
    <row r="389" spans="24:24" x14ac:dyDescent="0.2">
      <c r="X389" s="6"/>
    </row>
    <row r="390" spans="24:24" x14ac:dyDescent="0.2">
      <c r="X390" s="6"/>
    </row>
    <row r="391" spans="24:24" x14ac:dyDescent="0.2">
      <c r="X391" s="6"/>
    </row>
    <row r="392" spans="24:24" x14ac:dyDescent="0.2">
      <c r="X392" s="6"/>
    </row>
    <row r="393" spans="24:24" x14ac:dyDescent="0.2">
      <c r="X393" s="6"/>
    </row>
    <row r="394" spans="24:24" x14ac:dyDescent="0.2">
      <c r="X394" s="6"/>
    </row>
    <row r="395" spans="24:24" x14ac:dyDescent="0.2">
      <c r="X395" s="6"/>
    </row>
    <row r="396" spans="24:24" x14ac:dyDescent="0.2">
      <c r="X396" s="6"/>
    </row>
    <row r="397" spans="24:24" x14ac:dyDescent="0.2">
      <c r="X397" s="6"/>
    </row>
    <row r="398" spans="24:24" x14ac:dyDescent="0.2">
      <c r="X398" s="6"/>
    </row>
    <row r="399" spans="24:24" x14ac:dyDescent="0.2">
      <c r="X399" s="6"/>
    </row>
    <row r="400" spans="24:24" x14ac:dyDescent="0.2">
      <c r="X400" s="6"/>
    </row>
    <row r="401" spans="24:24" x14ac:dyDescent="0.2">
      <c r="X401" s="6"/>
    </row>
    <row r="402" spans="24:24" x14ac:dyDescent="0.2">
      <c r="X402" s="6"/>
    </row>
    <row r="403" spans="24:24" x14ac:dyDescent="0.2">
      <c r="X403" s="6"/>
    </row>
    <row r="404" spans="24:24" x14ac:dyDescent="0.2">
      <c r="X404" s="6"/>
    </row>
    <row r="405" spans="24:24" x14ac:dyDescent="0.2">
      <c r="X405" s="6"/>
    </row>
    <row r="406" spans="24:24" x14ac:dyDescent="0.2">
      <c r="X406" s="6"/>
    </row>
    <row r="407" spans="24:24" x14ac:dyDescent="0.2">
      <c r="X407" s="6"/>
    </row>
    <row r="408" spans="24:24" x14ac:dyDescent="0.2">
      <c r="X408" s="6"/>
    </row>
    <row r="409" spans="24:24" x14ac:dyDescent="0.2">
      <c r="X409" s="6"/>
    </row>
    <row r="410" spans="24:24" x14ac:dyDescent="0.2">
      <c r="X410" s="6"/>
    </row>
    <row r="411" spans="24:24" x14ac:dyDescent="0.2">
      <c r="X411" s="6"/>
    </row>
    <row r="412" spans="24:24" x14ac:dyDescent="0.2">
      <c r="X412" s="6"/>
    </row>
    <row r="413" spans="24:24" x14ac:dyDescent="0.2">
      <c r="X413" s="6"/>
    </row>
    <row r="414" spans="24:24" x14ac:dyDescent="0.2">
      <c r="X414" s="6"/>
    </row>
    <row r="415" spans="24:24" x14ac:dyDescent="0.2">
      <c r="X415" s="6"/>
    </row>
    <row r="416" spans="24:24" x14ac:dyDescent="0.2">
      <c r="X416" s="6"/>
    </row>
    <row r="417" spans="24:24" x14ac:dyDescent="0.2">
      <c r="X417" s="6"/>
    </row>
    <row r="418" spans="24:24" x14ac:dyDescent="0.2">
      <c r="X418" s="6"/>
    </row>
    <row r="419" spans="24:24" x14ac:dyDescent="0.2">
      <c r="X419" s="6"/>
    </row>
    <row r="420" spans="24:24" x14ac:dyDescent="0.2">
      <c r="X420" s="6"/>
    </row>
    <row r="421" spans="24:24" x14ac:dyDescent="0.2">
      <c r="X421" s="6"/>
    </row>
    <row r="422" spans="24:24" x14ac:dyDescent="0.2">
      <c r="X422" s="6"/>
    </row>
    <row r="423" spans="24:24" x14ac:dyDescent="0.2">
      <c r="X423" s="6"/>
    </row>
    <row r="424" spans="24:24" x14ac:dyDescent="0.2">
      <c r="X424" s="6"/>
    </row>
    <row r="425" spans="24:24" x14ac:dyDescent="0.2">
      <c r="X425" s="6"/>
    </row>
    <row r="426" spans="24:24" x14ac:dyDescent="0.2">
      <c r="X426" s="6"/>
    </row>
    <row r="427" spans="24:24" x14ac:dyDescent="0.2">
      <c r="X427" s="6"/>
    </row>
    <row r="428" spans="24:24" x14ac:dyDescent="0.2">
      <c r="X428" s="6"/>
    </row>
    <row r="429" spans="24:24" x14ac:dyDescent="0.2">
      <c r="X429" s="6"/>
    </row>
    <row r="430" spans="24:24" x14ac:dyDescent="0.2">
      <c r="X430" s="6"/>
    </row>
    <row r="431" spans="24:24" x14ac:dyDescent="0.2">
      <c r="X431" s="6"/>
    </row>
    <row r="432" spans="24:24" x14ac:dyDescent="0.2">
      <c r="X432" s="6"/>
    </row>
    <row r="433" spans="24:24" x14ac:dyDescent="0.2">
      <c r="X433" s="6"/>
    </row>
    <row r="434" spans="24:24" x14ac:dyDescent="0.2">
      <c r="X434" s="6"/>
    </row>
    <row r="435" spans="24:24" x14ac:dyDescent="0.2">
      <c r="X435" s="6"/>
    </row>
    <row r="436" spans="24:24" x14ac:dyDescent="0.2">
      <c r="X436" s="6"/>
    </row>
    <row r="437" spans="24:24" x14ac:dyDescent="0.2">
      <c r="X437" s="6"/>
    </row>
    <row r="438" spans="24:24" x14ac:dyDescent="0.2">
      <c r="X438" s="6"/>
    </row>
    <row r="439" spans="24:24" x14ac:dyDescent="0.2">
      <c r="X439" s="6"/>
    </row>
    <row r="440" spans="24:24" x14ac:dyDescent="0.2">
      <c r="X440" s="6"/>
    </row>
    <row r="441" spans="24:24" x14ac:dyDescent="0.2">
      <c r="X441" s="6"/>
    </row>
    <row r="442" spans="24:24" x14ac:dyDescent="0.2">
      <c r="X442" s="6"/>
    </row>
    <row r="443" spans="24:24" x14ac:dyDescent="0.2">
      <c r="X443" s="6"/>
    </row>
    <row r="444" spans="24:24" x14ac:dyDescent="0.2">
      <c r="X444" s="6"/>
    </row>
    <row r="445" spans="24:24" x14ac:dyDescent="0.2">
      <c r="X445" s="6"/>
    </row>
    <row r="446" spans="24:24" x14ac:dyDescent="0.2">
      <c r="X446" s="6"/>
    </row>
    <row r="447" spans="24:24" x14ac:dyDescent="0.2">
      <c r="X447" s="6"/>
    </row>
    <row r="448" spans="24:24" x14ac:dyDescent="0.2">
      <c r="X448" s="6"/>
    </row>
    <row r="449" spans="24:24" x14ac:dyDescent="0.2">
      <c r="X449" s="6"/>
    </row>
    <row r="450" spans="24:24" x14ac:dyDescent="0.2">
      <c r="X450" s="6"/>
    </row>
    <row r="451" spans="24:24" x14ac:dyDescent="0.2">
      <c r="X451" s="6"/>
    </row>
    <row r="452" spans="24:24" x14ac:dyDescent="0.2">
      <c r="X452" s="6"/>
    </row>
    <row r="453" spans="24:24" x14ac:dyDescent="0.2">
      <c r="X453" s="6"/>
    </row>
    <row r="454" spans="24:24" x14ac:dyDescent="0.2">
      <c r="X454" s="6"/>
    </row>
    <row r="455" spans="24:24" x14ac:dyDescent="0.2">
      <c r="X455" s="6"/>
    </row>
    <row r="456" spans="24:24" x14ac:dyDescent="0.2">
      <c r="X456" s="6"/>
    </row>
    <row r="457" spans="24:24" x14ac:dyDescent="0.2">
      <c r="X457" s="6"/>
    </row>
    <row r="458" spans="24:24" x14ac:dyDescent="0.2">
      <c r="X458" s="6"/>
    </row>
    <row r="459" spans="24:24" x14ac:dyDescent="0.2">
      <c r="X459" s="6"/>
    </row>
    <row r="460" spans="24:24" x14ac:dyDescent="0.2">
      <c r="X460" s="6"/>
    </row>
    <row r="461" spans="24:24" x14ac:dyDescent="0.2">
      <c r="X461" s="6"/>
    </row>
    <row r="462" spans="24:24" x14ac:dyDescent="0.2">
      <c r="X462" s="6"/>
    </row>
    <row r="463" spans="24:24" x14ac:dyDescent="0.2">
      <c r="X463" s="6"/>
    </row>
    <row r="464" spans="24:24" x14ac:dyDescent="0.2">
      <c r="X464" s="6"/>
    </row>
    <row r="465" spans="24:24" x14ac:dyDescent="0.2">
      <c r="X465" s="6"/>
    </row>
    <row r="466" spans="24:24" x14ac:dyDescent="0.2">
      <c r="X466" s="6"/>
    </row>
    <row r="467" spans="24:24" x14ac:dyDescent="0.2">
      <c r="X467" s="6"/>
    </row>
    <row r="468" spans="24:24" x14ac:dyDescent="0.2">
      <c r="X468" s="6"/>
    </row>
    <row r="469" spans="24:24" x14ac:dyDescent="0.2">
      <c r="X469" s="6"/>
    </row>
    <row r="470" spans="24:24" x14ac:dyDescent="0.2">
      <c r="X470" s="6"/>
    </row>
    <row r="471" spans="24:24" x14ac:dyDescent="0.2">
      <c r="X471" s="6"/>
    </row>
    <row r="472" spans="24:24" x14ac:dyDescent="0.2">
      <c r="X472" s="6"/>
    </row>
    <row r="473" spans="24:24" x14ac:dyDescent="0.2">
      <c r="X473" s="6"/>
    </row>
    <row r="474" spans="24:24" x14ac:dyDescent="0.2">
      <c r="X474" s="6"/>
    </row>
    <row r="475" spans="24:24" x14ac:dyDescent="0.2">
      <c r="X475" s="6"/>
    </row>
    <row r="476" spans="24:24" x14ac:dyDescent="0.2">
      <c r="X476" s="6"/>
    </row>
    <row r="477" spans="24:24" x14ac:dyDescent="0.2">
      <c r="X477" s="6"/>
    </row>
    <row r="478" spans="24:24" x14ac:dyDescent="0.2">
      <c r="X478" s="6"/>
    </row>
    <row r="479" spans="24:24" x14ac:dyDescent="0.2">
      <c r="X479" s="6"/>
    </row>
    <row r="480" spans="24:24" x14ac:dyDescent="0.2">
      <c r="X480" s="6"/>
    </row>
    <row r="481" spans="24:24" x14ac:dyDescent="0.2">
      <c r="X481" s="6"/>
    </row>
    <row r="482" spans="24:24" x14ac:dyDescent="0.2">
      <c r="X482" s="6"/>
    </row>
    <row r="483" spans="24:24" x14ac:dyDescent="0.2">
      <c r="X483" s="6"/>
    </row>
    <row r="484" spans="24:24" x14ac:dyDescent="0.2">
      <c r="X484" s="6"/>
    </row>
    <row r="485" spans="24:24" x14ac:dyDescent="0.2">
      <c r="X485" s="6"/>
    </row>
    <row r="486" spans="24:24" x14ac:dyDescent="0.2">
      <c r="X486" s="6"/>
    </row>
    <row r="487" spans="24:24" x14ac:dyDescent="0.2">
      <c r="X487" s="6"/>
    </row>
    <row r="488" spans="24:24" x14ac:dyDescent="0.2">
      <c r="X488" s="6"/>
    </row>
    <row r="489" spans="24:24" x14ac:dyDescent="0.2">
      <c r="X489" s="6"/>
    </row>
    <row r="490" spans="24:24" x14ac:dyDescent="0.2">
      <c r="X490" s="6"/>
    </row>
    <row r="491" spans="24:24" x14ac:dyDescent="0.2">
      <c r="X491" s="6"/>
    </row>
    <row r="492" spans="24:24" x14ac:dyDescent="0.2">
      <c r="X492" s="6"/>
    </row>
    <row r="493" spans="24:24" x14ac:dyDescent="0.2">
      <c r="X493" s="6"/>
    </row>
    <row r="494" spans="24:24" x14ac:dyDescent="0.2">
      <c r="X494" s="6"/>
    </row>
    <row r="495" spans="24:24" x14ac:dyDescent="0.2">
      <c r="X495" s="6"/>
    </row>
    <row r="496" spans="24:24" x14ac:dyDescent="0.2">
      <c r="X496" s="6"/>
    </row>
    <row r="497" spans="24:24" x14ac:dyDescent="0.2">
      <c r="X497" s="6"/>
    </row>
    <row r="498" spans="24:24" x14ac:dyDescent="0.2">
      <c r="X498" s="6"/>
    </row>
    <row r="499" spans="24:24" x14ac:dyDescent="0.2">
      <c r="X499" s="6"/>
    </row>
    <row r="500" spans="24:24" x14ac:dyDescent="0.2">
      <c r="X500" s="6"/>
    </row>
    <row r="501" spans="24:24" x14ac:dyDescent="0.2">
      <c r="X501" s="6"/>
    </row>
    <row r="502" spans="24:24" x14ac:dyDescent="0.2">
      <c r="X502" s="6"/>
    </row>
    <row r="503" spans="24:24" x14ac:dyDescent="0.2">
      <c r="X503" s="6"/>
    </row>
    <row r="504" spans="24:24" x14ac:dyDescent="0.2">
      <c r="X504" s="6"/>
    </row>
    <row r="505" spans="24:24" x14ac:dyDescent="0.2">
      <c r="X505" s="6"/>
    </row>
    <row r="506" spans="24:24" x14ac:dyDescent="0.2">
      <c r="X506" s="6"/>
    </row>
    <row r="507" spans="24:24" x14ac:dyDescent="0.2">
      <c r="X507" s="6"/>
    </row>
    <row r="508" spans="24:24" x14ac:dyDescent="0.2">
      <c r="X508" s="6"/>
    </row>
    <row r="509" spans="24:24" x14ac:dyDescent="0.2">
      <c r="X509" s="6"/>
    </row>
    <row r="510" spans="24:24" x14ac:dyDescent="0.2">
      <c r="X510" s="6"/>
    </row>
    <row r="511" spans="24:24" x14ac:dyDescent="0.2">
      <c r="X511" s="6"/>
    </row>
    <row r="512" spans="24:24" x14ac:dyDescent="0.2">
      <c r="X512" s="6"/>
    </row>
    <row r="513" spans="24:24" x14ac:dyDescent="0.2">
      <c r="X513" s="6"/>
    </row>
    <row r="514" spans="24:24" x14ac:dyDescent="0.2">
      <c r="X514" s="6"/>
    </row>
    <row r="515" spans="24:24" x14ac:dyDescent="0.2">
      <c r="X515" s="6"/>
    </row>
    <row r="516" spans="24:24" x14ac:dyDescent="0.2">
      <c r="X516" s="6"/>
    </row>
    <row r="517" spans="24:24" x14ac:dyDescent="0.2">
      <c r="X517" s="6"/>
    </row>
    <row r="518" spans="24:24" x14ac:dyDescent="0.2">
      <c r="X518" s="6"/>
    </row>
    <row r="519" spans="24:24" x14ac:dyDescent="0.2">
      <c r="X519" s="6"/>
    </row>
    <row r="520" spans="24:24" x14ac:dyDescent="0.2">
      <c r="X520" s="6"/>
    </row>
    <row r="521" spans="24:24" x14ac:dyDescent="0.2">
      <c r="X521" s="6"/>
    </row>
    <row r="522" spans="24:24" x14ac:dyDescent="0.2">
      <c r="X522" s="6"/>
    </row>
    <row r="523" spans="24:24" x14ac:dyDescent="0.2">
      <c r="X523" s="6"/>
    </row>
    <row r="524" spans="24:24" x14ac:dyDescent="0.2">
      <c r="X524" s="6"/>
    </row>
    <row r="525" spans="24:24" x14ac:dyDescent="0.2">
      <c r="X525" s="6"/>
    </row>
    <row r="526" spans="24:24" x14ac:dyDescent="0.2">
      <c r="X526" s="6"/>
    </row>
    <row r="527" spans="24:24" x14ac:dyDescent="0.2">
      <c r="X527" s="6"/>
    </row>
    <row r="528" spans="24:24" x14ac:dyDescent="0.2">
      <c r="X528" s="6"/>
    </row>
    <row r="529" spans="24:24" x14ac:dyDescent="0.2">
      <c r="X529" s="6"/>
    </row>
    <row r="530" spans="24:24" x14ac:dyDescent="0.2">
      <c r="X530" s="6"/>
    </row>
    <row r="531" spans="24:24" x14ac:dyDescent="0.2">
      <c r="X531" s="6"/>
    </row>
    <row r="532" spans="24:24" x14ac:dyDescent="0.2">
      <c r="X532" s="6"/>
    </row>
    <row r="533" spans="24:24" x14ac:dyDescent="0.2">
      <c r="X533" s="6"/>
    </row>
    <row r="534" spans="24:24" x14ac:dyDescent="0.2">
      <c r="X534" s="6"/>
    </row>
    <row r="535" spans="24:24" x14ac:dyDescent="0.2">
      <c r="X535" s="6"/>
    </row>
    <row r="536" spans="24:24" x14ac:dyDescent="0.2">
      <c r="X536" s="6"/>
    </row>
    <row r="537" spans="24:24" x14ac:dyDescent="0.2">
      <c r="X537" s="6"/>
    </row>
    <row r="538" spans="24:24" x14ac:dyDescent="0.2">
      <c r="X538" s="6"/>
    </row>
    <row r="539" spans="24:24" x14ac:dyDescent="0.2">
      <c r="X539" s="6"/>
    </row>
    <row r="540" spans="24:24" x14ac:dyDescent="0.2">
      <c r="X540" s="6"/>
    </row>
    <row r="541" spans="24:24" x14ac:dyDescent="0.2">
      <c r="X541" s="6"/>
    </row>
  </sheetData>
  <pageMargins left="0.7" right="0.7" top="0.75" bottom="0.75" header="0.3" footer="0.3"/>
  <pageSetup scale="41" fitToHeight="0" orientation="landscape" r:id="rId1"/>
  <rowBreaks count="1" manualBreakCount="1">
    <brk id="127" max="16383" man="1"/>
  </rowBreaks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271C6-0FC0-4E4F-92CE-5BE8AD487BC3}">
  <dimension ref="A1:P89"/>
  <sheetViews>
    <sheetView zoomScale="85" zoomScaleNormal="85" workbookViewId="0"/>
  </sheetViews>
  <sheetFormatPr defaultColWidth="9.140625" defaultRowHeight="12.75" x14ac:dyDescent="0.2"/>
  <cols>
    <col min="1" max="1" width="18" style="1" customWidth="1"/>
    <col min="2" max="2" width="14.28515625" style="1" customWidth="1"/>
    <col min="3" max="3" width="17.42578125" style="1" bestFit="1" customWidth="1"/>
    <col min="4" max="4" width="14.28515625" style="1" customWidth="1"/>
    <col min="5" max="5" width="14" style="1" customWidth="1"/>
    <col min="6" max="7" width="15.5703125" style="1" customWidth="1"/>
    <col min="8" max="8" width="14.28515625" style="1" customWidth="1"/>
    <col min="9" max="9" width="13.42578125" style="1" customWidth="1"/>
    <col min="10" max="10" width="11.85546875" style="1" customWidth="1"/>
    <col min="11" max="11" width="13.7109375" style="1" customWidth="1"/>
    <col min="12" max="12" width="13.5703125" style="1" customWidth="1"/>
    <col min="13" max="13" width="9.85546875" style="1" bestFit="1" customWidth="1"/>
    <col min="14" max="14" width="15.5703125" style="1" customWidth="1"/>
    <col min="15" max="15" width="12.85546875" style="1" customWidth="1"/>
    <col min="16" max="16384" width="9.140625" style="1"/>
  </cols>
  <sheetData>
    <row r="1" spans="1:13" x14ac:dyDescent="0.2">
      <c r="A1" s="2" t="str">
        <f>'Link In'!$B$3</f>
        <v>Kentucky American Water Company</v>
      </c>
      <c r="M1" s="24"/>
    </row>
    <row r="2" spans="1:13" x14ac:dyDescent="0.2">
      <c r="A2" s="2" t="s">
        <v>987</v>
      </c>
      <c r="M2" s="27"/>
    </row>
    <row r="3" spans="1:13" x14ac:dyDescent="0.2">
      <c r="A3" s="2" t="str">
        <f>'Link In'!$B$6</f>
        <v>Case No. 2025-00122</v>
      </c>
    </row>
    <row r="4" spans="1:13" x14ac:dyDescent="0.2">
      <c r="A4" s="2"/>
    </row>
    <row r="5" spans="1:13" x14ac:dyDescent="0.2">
      <c r="A5" s="31" t="s">
        <v>301</v>
      </c>
      <c r="K5" s="34"/>
    </row>
    <row r="6" spans="1:13" x14ac:dyDescent="0.2">
      <c r="B6" s="34"/>
      <c r="C6" s="34"/>
      <c r="D6" s="34"/>
      <c r="E6" s="34"/>
      <c r="F6" s="34"/>
      <c r="G6" s="34"/>
      <c r="H6" s="34"/>
      <c r="K6" s="34"/>
      <c r="L6" s="34"/>
    </row>
    <row r="7" spans="1:13" ht="25.5" x14ac:dyDescent="0.2">
      <c r="A7" s="10" t="s">
        <v>87</v>
      </c>
      <c r="B7" s="37" t="s">
        <v>32</v>
      </c>
      <c r="C7" s="37" t="s">
        <v>381</v>
      </c>
      <c r="D7" s="37" t="s">
        <v>382</v>
      </c>
      <c r="E7" s="75" t="s">
        <v>383</v>
      </c>
      <c r="F7" s="75" t="s">
        <v>385</v>
      </c>
      <c r="G7" s="75" t="s">
        <v>33</v>
      </c>
      <c r="H7" s="32"/>
      <c r="I7" s="37" t="s">
        <v>61</v>
      </c>
      <c r="J7" s="37" t="s">
        <v>109</v>
      </c>
      <c r="K7" s="37" t="s">
        <v>982</v>
      </c>
      <c r="L7" s="37" t="s">
        <v>983</v>
      </c>
    </row>
    <row r="8" spans="1:13" x14ac:dyDescent="0.2">
      <c r="A8" s="1" t="s">
        <v>110</v>
      </c>
      <c r="B8" s="87">
        <f>+RevenueLink!K11</f>
        <v>125585.94444444445</v>
      </c>
      <c r="C8" s="87">
        <f>+RevenueLink!L11</f>
        <v>4828.3217639334916</v>
      </c>
      <c r="D8" s="87">
        <f>+RevenueLink!M11</f>
        <v>4</v>
      </c>
      <c r="E8" s="87">
        <f>+RevenueLink!N11</f>
        <v>174</v>
      </c>
      <c r="F8" s="87">
        <f>+RevenueLink!O11</f>
        <v>0</v>
      </c>
      <c r="G8" s="87">
        <f>+RevenueLink!P11</f>
        <v>10</v>
      </c>
      <c r="H8" s="88"/>
      <c r="I8" s="214">
        <f t="shared" ref="I8:I19" si="0">SUM(B8:H8)</f>
        <v>130602.26620837794</v>
      </c>
      <c r="J8" s="46">
        <f>'Usage Statistics'!K28</f>
        <v>1</v>
      </c>
      <c r="K8" s="47">
        <f t="shared" ref="K8:K18" si="1">J8*$I$24</f>
        <v>172.83411225558828</v>
      </c>
      <c r="L8" s="47">
        <f>K8/12</f>
        <v>14.402842687965689</v>
      </c>
    </row>
    <row r="9" spans="1:13" x14ac:dyDescent="0.2">
      <c r="A9" s="1" t="s">
        <v>111</v>
      </c>
      <c r="B9" s="87">
        <f>+RevenueLink!K12</f>
        <v>0</v>
      </c>
      <c r="C9" s="87">
        <f>+RevenueLink!L12</f>
        <v>0</v>
      </c>
      <c r="D9" s="87">
        <f>+RevenueLink!M12</f>
        <v>0</v>
      </c>
      <c r="E9" s="87">
        <f>+RevenueLink!N12</f>
        <v>0</v>
      </c>
      <c r="F9" s="87">
        <f>+RevenueLink!O12</f>
        <v>0</v>
      </c>
      <c r="G9" s="87">
        <f>+RevenueLink!P12</f>
        <v>0</v>
      </c>
      <c r="H9" s="88"/>
      <c r="I9" s="215">
        <f t="shared" si="0"/>
        <v>0</v>
      </c>
      <c r="J9" s="46">
        <f>'Usage Statistics'!K29</f>
        <v>1.5</v>
      </c>
      <c r="K9" s="47">
        <f t="shared" si="1"/>
        <v>259.25116838338243</v>
      </c>
      <c r="L9" s="47">
        <f t="shared" ref="L9:L18" si="2">K9/12</f>
        <v>21.604264031948535</v>
      </c>
    </row>
    <row r="10" spans="1:13" x14ac:dyDescent="0.2">
      <c r="A10" s="1" t="s">
        <v>112</v>
      </c>
      <c r="B10" s="87">
        <f>+RevenueLink!K13</f>
        <v>2103</v>
      </c>
      <c r="C10" s="87">
        <f>+RevenueLink!L13</f>
        <v>2562.1001622986651</v>
      </c>
      <c r="D10" s="87">
        <f>+RevenueLink!M13</f>
        <v>4</v>
      </c>
      <c r="E10" s="87">
        <f>+RevenueLink!N13</f>
        <v>190</v>
      </c>
      <c r="F10" s="87">
        <f>+RevenueLink!O13</f>
        <v>0</v>
      </c>
      <c r="G10" s="87">
        <f>+RevenueLink!P13</f>
        <v>18</v>
      </c>
      <c r="H10" s="88"/>
      <c r="I10" s="215">
        <f t="shared" si="0"/>
        <v>4877.1001622986651</v>
      </c>
      <c r="J10" s="46">
        <f>'Usage Statistics'!K30</f>
        <v>2.5</v>
      </c>
      <c r="K10" s="47">
        <f t="shared" si="1"/>
        <v>432.08528063897069</v>
      </c>
      <c r="L10" s="47">
        <f t="shared" si="2"/>
        <v>36.007106719914226</v>
      </c>
    </row>
    <row r="11" spans="1:13" x14ac:dyDescent="0.2">
      <c r="A11" s="1" t="s">
        <v>113</v>
      </c>
      <c r="B11" s="87">
        <f>+RevenueLink!K14</f>
        <v>18</v>
      </c>
      <c r="C11" s="87">
        <f>+RevenueLink!L14</f>
        <v>189.80454323697799</v>
      </c>
      <c r="D11" s="87">
        <f>+RevenueLink!M14</f>
        <v>1</v>
      </c>
      <c r="E11" s="87">
        <f>+RevenueLink!N14</f>
        <v>28</v>
      </c>
      <c r="F11" s="87">
        <f>+RevenueLink!O14</f>
        <v>1</v>
      </c>
      <c r="G11" s="87">
        <f>+RevenueLink!P14</f>
        <v>0</v>
      </c>
      <c r="H11" s="88"/>
      <c r="I11" s="215">
        <f t="shared" si="0"/>
        <v>237.80454323697799</v>
      </c>
      <c r="J11" s="46">
        <f>'Usage Statistics'!K31</f>
        <v>5</v>
      </c>
      <c r="K11" s="47">
        <f t="shared" si="1"/>
        <v>864.17056127794137</v>
      </c>
      <c r="L11" s="47">
        <f t="shared" si="2"/>
        <v>72.014213439828453</v>
      </c>
    </row>
    <row r="12" spans="1:13" x14ac:dyDescent="0.2">
      <c r="A12" s="1" t="s">
        <v>114</v>
      </c>
      <c r="B12" s="87">
        <f>+RevenueLink!K15</f>
        <v>131</v>
      </c>
      <c r="C12" s="87">
        <f>+RevenueLink!L15</f>
        <v>2177.8290860864199</v>
      </c>
      <c r="D12" s="87">
        <f>+RevenueLink!M15</f>
        <v>24</v>
      </c>
      <c r="E12" s="87">
        <f>+RevenueLink!N15</f>
        <v>417</v>
      </c>
      <c r="F12" s="87">
        <f>+RevenueLink!O15</f>
        <v>5</v>
      </c>
      <c r="G12" s="87">
        <f>+RevenueLink!P15</f>
        <v>0</v>
      </c>
      <c r="H12" s="88"/>
      <c r="I12" s="215">
        <f t="shared" si="0"/>
        <v>2754.8290860864199</v>
      </c>
      <c r="J12" s="46">
        <f>'Usage Statistics'!K32</f>
        <v>8</v>
      </c>
      <c r="K12" s="47">
        <f t="shared" si="1"/>
        <v>1382.6728980447062</v>
      </c>
      <c r="L12" s="47">
        <f t="shared" si="2"/>
        <v>115.22274150372552</v>
      </c>
    </row>
    <row r="13" spans="1:13" x14ac:dyDescent="0.2">
      <c r="A13" s="1" t="s">
        <v>115</v>
      </c>
      <c r="B13" s="87">
        <f>+RevenueLink!K16</f>
        <v>0</v>
      </c>
      <c r="C13" s="87">
        <f>+RevenueLink!L16</f>
        <v>2</v>
      </c>
      <c r="D13" s="87">
        <f>+RevenueLink!M16</f>
        <v>0</v>
      </c>
      <c r="E13" s="87">
        <f>+RevenueLink!N16</f>
        <v>1</v>
      </c>
      <c r="F13" s="87">
        <f>+RevenueLink!O16</f>
        <v>1</v>
      </c>
      <c r="G13" s="87">
        <f>+RevenueLink!P16</f>
        <v>28</v>
      </c>
      <c r="H13" s="88"/>
      <c r="I13" s="215">
        <f t="shared" si="0"/>
        <v>32</v>
      </c>
      <c r="J13" s="46">
        <f>'Usage Statistics'!K33</f>
        <v>16</v>
      </c>
      <c r="K13" s="47">
        <f t="shared" si="1"/>
        <v>2765.3457960894125</v>
      </c>
      <c r="L13" s="47">
        <f t="shared" si="2"/>
        <v>230.44548300745103</v>
      </c>
    </row>
    <row r="14" spans="1:13" x14ac:dyDescent="0.2">
      <c r="A14" s="1" t="s">
        <v>116</v>
      </c>
      <c r="B14" s="87">
        <f>+RevenueLink!K17</f>
        <v>0</v>
      </c>
      <c r="C14" s="87">
        <f>+RevenueLink!L17</f>
        <v>38</v>
      </c>
      <c r="D14" s="87">
        <f>+RevenueLink!M17</f>
        <v>10</v>
      </c>
      <c r="E14" s="87">
        <f>+RevenueLink!N17</f>
        <v>38</v>
      </c>
      <c r="F14" s="87">
        <f>+RevenueLink!O17</f>
        <v>7</v>
      </c>
      <c r="G14" s="87">
        <f>+RevenueLink!P17</f>
        <v>0</v>
      </c>
      <c r="H14" s="88"/>
      <c r="I14" s="215">
        <f t="shared" si="0"/>
        <v>93</v>
      </c>
      <c r="J14" s="46">
        <f>'Usage Statistics'!K34</f>
        <v>25</v>
      </c>
      <c r="K14" s="47">
        <f t="shared" si="1"/>
        <v>4320.8528063897074</v>
      </c>
      <c r="L14" s="47">
        <f t="shared" si="2"/>
        <v>360.07106719914231</v>
      </c>
    </row>
    <row r="15" spans="1:13" x14ac:dyDescent="0.2">
      <c r="A15" s="1" t="s">
        <v>117</v>
      </c>
      <c r="B15" s="87">
        <f>+RevenueLink!K18</f>
        <v>2</v>
      </c>
      <c r="C15" s="87">
        <f>+RevenueLink!L18</f>
        <v>15</v>
      </c>
      <c r="D15" s="87">
        <f>+RevenueLink!M18</f>
        <v>9</v>
      </c>
      <c r="E15" s="87">
        <f>+RevenueLink!N18</f>
        <v>13</v>
      </c>
      <c r="F15" s="87">
        <f>+RevenueLink!O18</f>
        <v>3</v>
      </c>
      <c r="G15" s="87">
        <f>+RevenueLink!P18</f>
        <v>0</v>
      </c>
      <c r="H15" s="88"/>
      <c r="I15" s="215">
        <f t="shared" si="0"/>
        <v>42</v>
      </c>
      <c r="J15" s="46">
        <f>'Usage Statistics'!K35</f>
        <v>50</v>
      </c>
      <c r="K15" s="47">
        <f t="shared" si="1"/>
        <v>8641.7056127794149</v>
      </c>
      <c r="L15" s="47">
        <f t="shared" si="2"/>
        <v>720.14213439828461</v>
      </c>
    </row>
    <row r="16" spans="1:13" x14ac:dyDescent="0.2">
      <c r="A16" s="1" t="s">
        <v>118</v>
      </c>
      <c r="B16" s="87">
        <f>+RevenueLink!K19</f>
        <v>1</v>
      </c>
      <c r="C16" s="87">
        <f>+RevenueLink!L19</f>
        <v>23</v>
      </c>
      <c r="D16" s="87">
        <f>+RevenueLink!M19</f>
        <v>0</v>
      </c>
      <c r="E16" s="87">
        <f>+RevenueLink!N19</f>
        <v>4</v>
      </c>
      <c r="F16" s="87">
        <f>+RevenueLink!O19</f>
        <v>0</v>
      </c>
      <c r="G16" s="87">
        <f>+RevenueLink!P19</f>
        <v>0</v>
      </c>
      <c r="H16" s="88"/>
      <c r="I16" s="215">
        <f t="shared" si="0"/>
        <v>28</v>
      </c>
      <c r="J16" s="46">
        <f>'Usage Statistics'!K36</f>
        <v>80</v>
      </c>
      <c r="K16" s="47">
        <f t="shared" si="1"/>
        <v>13826.728980447062</v>
      </c>
      <c r="L16" s="47">
        <f t="shared" si="2"/>
        <v>1152.2274150372552</v>
      </c>
    </row>
    <row r="17" spans="1:14" x14ac:dyDescent="0.2">
      <c r="A17" s="1" t="s">
        <v>119</v>
      </c>
      <c r="B17" s="87">
        <f>+RevenueLink!K20</f>
        <v>0</v>
      </c>
      <c r="C17" s="87">
        <f>+RevenueLink!L20</f>
        <v>0</v>
      </c>
      <c r="D17" s="87">
        <f>+RevenueLink!M20</f>
        <v>0</v>
      </c>
      <c r="E17" s="87">
        <f>+RevenueLink!N20</f>
        <v>0</v>
      </c>
      <c r="F17" s="87">
        <f>+RevenueLink!O20</f>
        <v>0</v>
      </c>
      <c r="G17" s="87">
        <f>+RevenueLink!P20</f>
        <v>0</v>
      </c>
      <c r="H17" s="88"/>
      <c r="I17" s="215">
        <f t="shared" si="0"/>
        <v>0</v>
      </c>
      <c r="J17" s="46">
        <f>'Usage Statistics'!K37</f>
        <v>115</v>
      </c>
      <c r="K17" s="47">
        <f t="shared" si="1"/>
        <v>19875.922909392651</v>
      </c>
      <c r="L17" s="47">
        <f t="shared" si="2"/>
        <v>1656.3269091160544</v>
      </c>
    </row>
    <row r="18" spans="1:14" x14ac:dyDescent="0.2">
      <c r="A18" s="1" t="s">
        <v>120</v>
      </c>
      <c r="B18" s="87">
        <f>+RevenueLink!K21</f>
        <v>0</v>
      </c>
      <c r="C18" s="87">
        <f>+RevenueLink!L21</f>
        <v>0</v>
      </c>
      <c r="D18" s="87">
        <f>+RevenueLink!M21</f>
        <v>0</v>
      </c>
      <c r="E18" s="87">
        <f>+RevenueLink!N21</f>
        <v>0</v>
      </c>
      <c r="F18" s="87">
        <f>+RevenueLink!O21</f>
        <v>0</v>
      </c>
      <c r="G18" s="87">
        <f>+RevenueLink!P21</f>
        <v>0</v>
      </c>
      <c r="H18" s="88"/>
      <c r="I18" s="215">
        <f t="shared" si="0"/>
        <v>0</v>
      </c>
      <c r="J18" s="46">
        <f>'Usage Statistics'!K38</f>
        <v>215</v>
      </c>
      <c r="K18" s="47">
        <f t="shared" si="1"/>
        <v>37159.334134951481</v>
      </c>
      <c r="L18" s="47">
        <f t="shared" si="2"/>
        <v>3096.6111779126236</v>
      </c>
    </row>
    <row r="19" spans="1:14" x14ac:dyDescent="0.2">
      <c r="A19" s="1" t="s">
        <v>121</v>
      </c>
      <c r="B19" s="87">
        <f>+RevenueLink!K22</f>
        <v>0</v>
      </c>
      <c r="C19" s="87">
        <f>+RevenueLink!L22</f>
        <v>0</v>
      </c>
      <c r="D19" s="87">
        <f>+RevenueLink!M22</f>
        <v>0</v>
      </c>
      <c r="E19" s="87">
        <f>+RevenueLink!N22</f>
        <v>0</v>
      </c>
      <c r="F19" s="87">
        <f>+RevenueLink!O22</f>
        <v>0</v>
      </c>
      <c r="G19" s="87">
        <f>+RevenueLink!P22</f>
        <v>0</v>
      </c>
      <c r="H19" s="88"/>
      <c r="I19" s="216">
        <f t="shared" si="0"/>
        <v>0</v>
      </c>
      <c r="J19" s="49">
        <f>'Usage Statistics'!K39</f>
        <v>320</v>
      </c>
      <c r="K19" s="50">
        <f t="shared" ref="K19" si="3">J19*$I$24</f>
        <v>55306.915921788248</v>
      </c>
      <c r="L19" s="50">
        <f t="shared" ref="L19" si="4">K19/12</f>
        <v>4608.909660149021</v>
      </c>
    </row>
    <row r="20" spans="1:14" x14ac:dyDescent="0.2">
      <c r="A20" s="1" t="s">
        <v>61</v>
      </c>
      <c r="B20" s="36">
        <f>SUM(B8:B19)</f>
        <v>127840.94444444445</v>
      </c>
      <c r="C20" s="36">
        <f t="shared" ref="C20:H20" si="5">SUM(C8:C19)</f>
        <v>9836.0555555555547</v>
      </c>
      <c r="D20" s="36">
        <f t="shared" si="5"/>
        <v>52</v>
      </c>
      <c r="E20" s="36">
        <f t="shared" si="5"/>
        <v>865</v>
      </c>
      <c r="F20" s="36">
        <f t="shared" si="5"/>
        <v>17</v>
      </c>
      <c r="G20" s="36">
        <f t="shared" si="5"/>
        <v>56</v>
      </c>
      <c r="H20" s="36">
        <f t="shared" si="5"/>
        <v>0</v>
      </c>
      <c r="I20" s="36">
        <f>SUM(B20:H20)</f>
        <v>138667</v>
      </c>
    </row>
    <row r="21" spans="1:14" x14ac:dyDescent="0.2">
      <c r="A21" s="1" t="s">
        <v>302</v>
      </c>
      <c r="B21" s="67">
        <f>SUMPRODUCT(B8:B19,$J8:$J19)</f>
        <v>132161.44444444444</v>
      </c>
      <c r="C21" s="67">
        <f t="shared" ref="C21:H21" si="6">SUMPRODUCT(C8:C19,$J8:$J19)</f>
        <v>33177.227574556404</v>
      </c>
      <c r="D21" s="67">
        <f t="shared" si="6"/>
        <v>911</v>
      </c>
      <c r="E21" s="67">
        <f t="shared" si="6"/>
        <v>6061</v>
      </c>
      <c r="F21" s="67">
        <f t="shared" si="6"/>
        <v>386</v>
      </c>
      <c r="G21" s="67">
        <f t="shared" si="6"/>
        <v>503</v>
      </c>
      <c r="H21" s="67">
        <f t="shared" si="6"/>
        <v>0</v>
      </c>
      <c r="I21" s="36">
        <f>SUM(B21:H21)</f>
        <v>173199.67201900083</v>
      </c>
    </row>
    <row r="23" spans="1:14" x14ac:dyDescent="0.2">
      <c r="H23" s="34" t="s">
        <v>303</v>
      </c>
      <c r="I23" s="36">
        <f>+Summary!C21</f>
        <v>29934811.556363061</v>
      </c>
    </row>
    <row r="24" spans="1:14" x14ac:dyDescent="0.2">
      <c r="H24" s="34" t="s">
        <v>304</v>
      </c>
      <c r="I24" s="45">
        <f>I23/I21</f>
        <v>172.83411225558828</v>
      </c>
    </row>
    <row r="25" spans="1:14" x14ac:dyDescent="0.2">
      <c r="H25" s="34" t="s">
        <v>305</v>
      </c>
      <c r="I25" s="20">
        <f>SUMPRODUCT(L8:L18,I8:I18)*12-I23</f>
        <v>0</v>
      </c>
    </row>
    <row r="27" spans="1:14" x14ac:dyDescent="0.2">
      <c r="A27" s="31" t="s">
        <v>306</v>
      </c>
      <c r="K27" s="34"/>
    </row>
    <row r="28" spans="1:14" x14ac:dyDescent="0.2">
      <c r="B28" s="34"/>
      <c r="C28" s="34"/>
      <c r="D28" s="34"/>
      <c r="E28" s="34"/>
      <c r="F28" s="34"/>
      <c r="G28" s="34"/>
      <c r="H28" s="34"/>
      <c r="K28" s="34"/>
      <c r="L28" s="34"/>
    </row>
    <row r="29" spans="1:14" ht="25.5" x14ac:dyDescent="0.2">
      <c r="A29" s="10" t="s">
        <v>87</v>
      </c>
      <c r="B29" s="37" t="s">
        <v>32</v>
      </c>
      <c r="C29" s="37" t="s">
        <v>381</v>
      </c>
      <c r="D29" s="37" t="s">
        <v>382</v>
      </c>
      <c r="E29" s="75" t="s">
        <v>383</v>
      </c>
      <c r="F29" s="75" t="s">
        <v>385</v>
      </c>
      <c r="G29" s="75" t="s">
        <v>33</v>
      </c>
      <c r="H29" s="37" t="s">
        <v>35</v>
      </c>
      <c r="I29" s="37" t="s">
        <v>61</v>
      </c>
      <c r="J29" s="37" t="s">
        <v>109</v>
      </c>
      <c r="K29" s="37" t="s">
        <v>982</v>
      </c>
      <c r="L29" s="37" t="s">
        <v>983</v>
      </c>
    </row>
    <row r="30" spans="1:14" x14ac:dyDescent="0.2">
      <c r="A30" s="1" t="s">
        <v>110</v>
      </c>
      <c r="B30" s="87">
        <f t="shared" ref="B30:F40" si="7">+B8</f>
        <v>125585.94444444445</v>
      </c>
      <c r="C30" s="87">
        <f t="shared" si="7"/>
        <v>4828.3217639334916</v>
      </c>
      <c r="D30" s="87">
        <f t="shared" si="7"/>
        <v>4</v>
      </c>
      <c r="E30" s="87">
        <f t="shared" si="7"/>
        <v>174</v>
      </c>
      <c r="F30" s="87">
        <f t="shared" si="7"/>
        <v>0</v>
      </c>
      <c r="G30" s="87">
        <f t="shared" ref="G30" si="8">+G8</f>
        <v>10</v>
      </c>
      <c r="H30" s="87">
        <f>+RevenueLink!Q11</f>
        <v>0</v>
      </c>
      <c r="I30" s="36">
        <f>SUM(B30:H30)</f>
        <v>130602.26620837794</v>
      </c>
      <c r="J30" s="46">
        <f>'Usage Statistics'!L28</f>
        <v>1</v>
      </c>
      <c r="K30" s="47">
        <f t="shared" ref="K30:K41" si="9">J30*$I$46</f>
        <v>22.904372513029795</v>
      </c>
      <c r="L30" s="47">
        <f>K30/12</f>
        <v>1.9086977094191495</v>
      </c>
      <c r="N30" s="36"/>
    </row>
    <row r="31" spans="1:14" x14ac:dyDescent="0.2">
      <c r="A31" s="1" t="s">
        <v>111</v>
      </c>
      <c r="B31" s="87">
        <f t="shared" si="7"/>
        <v>0</v>
      </c>
      <c r="C31" s="87">
        <f t="shared" si="7"/>
        <v>0</v>
      </c>
      <c r="D31" s="87">
        <f t="shared" si="7"/>
        <v>0</v>
      </c>
      <c r="E31" s="87">
        <f t="shared" si="7"/>
        <v>0</v>
      </c>
      <c r="F31" s="87">
        <f t="shared" si="7"/>
        <v>0</v>
      </c>
      <c r="G31" s="87">
        <f t="shared" ref="G31" si="10">+G9</f>
        <v>0</v>
      </c>
      <c r="H31" s="87">
        <f>+RevenueLink!Q12</f>
        <v>0</v>
      </c>
      <c r="I31" s="36">
        <f t="shared" ref="I31:I41" si="11">SUM(B31:H31)</f>
        <v>0</v>
      </c>
      <c r="J31" s="46">
        <f>'Usage Statistics'!L29</f>
        <v>1</v>
      </c>
      <c r="K31" s="47">
        <f>J31*$I$46</f>
        <v>22.904372513029795</v>
      </c>
      <c r="L31" s="47">
        <f>K31/12</f>
        <v>1.9086977094191495</v>
      </c>
      <c r="N31" s="36"/>
    </row>
    <row r="32" spans="1:14" x14ac:dyDescent="0.2">
      <c r="A32" s="1" t="s">
        <v>112</v>
      </c>
      <c r="B32" s="87">
        <f t="shared" si="7"/>
        <v>2103</v>
      </c>
      <c r="C32" s="87">
        <f t="shared" si="7"/>
        <v>2562.1001622986651</v>
      </c>
      <c r="D32" s="87">
        <f t="shared" si="7"/>
        <v>4</v>
      </c>
      <c r="E32" s="87">
        <f t="shared" si="7"/>
        <v>190</v>
      </c>
      <c r="F32" s="87">
        <f t="shared" si="7"/>
        <v>0</v>
      </c>
      <c r="G32" s="87">
        <f t="shared" ref="G32" si="12">+G10</f>
        <v>18</v>
      </c>
      <c r="H32" s="87">
        <f>+RevenueLink!Q13</f>
        <v>0</v>
      </c>
      <c r="I32" s="36">
        <f t="shared" si="11"/>
        <v>4877.1001622986651</v>
      </c>
      <c r="J32" s="46">
        <f>'Usage Statistics'!L30</f>
        <v>2</v>
      </c>
      <c r="K32" s="47">
        <f t="shared" si="9"/>
        <v>45.80874502605959</v>
      </c>
      <c r="L32" s="47">
        <f t="shared" ref="L32:L41" si="13">K32/12</f>
        <v>3.817395418838299</v>
      </c>
      <c r="N32" s="36"/>
    </row>
    <row r="33" spans="1:14" x14ac:dyDescent="0.2">
      <c r="A33" s="1" t="s">
        <v>113</v>
      </c>
      <c r="B33" s="87">
        <f t="shared" si="7"/>
        <v>18</v>
      </c>
      <c r="C33" s="87">
        <f t="shared" si="7"/>
        <v>189.80454323697799</v>
      </c>
      <c r="D33" s="87">
        <f t="shared" si="7"/>
        <v>1</v>
      </c>
      <c r="E33" s="87">
        <f t="shared" si="7"/>
        <v>28</v>
      </c>
      <c r="F33" s="87">
        <f t="shared" si="7"/>
        <v>1</v>
      </c>
      <c r="G33" s="87">
        <f t="shared" ref="G33" si="14">+G11</f>
        <v>0</v>
      </c>
      <c r="H33" s="87">
        <f>+RevenueLink!Q14</f>
        <v>0</v>
      </c>
      <c r="I33" s="36">
        <f t="shared" si="11"/>
        <v>237.80454323697799</v>
      </c>
      <c r="J33" s="46">
        <f>'Usage Statistics'!L31</f>
        <v>2.2000000000000002</v>
      </c>
      <c r="K33" s="47">
        <f t="shared" si="9"/>
        <v>50.389619528665555</v>
      </c>
      <c r="L33" s="47">
        <f t="shared" si="13"/>
        <v>4.1991349607221293</v>
      </c>
      <c r="N33" s="36"/>
    </row>
    <row r="34" spans="1:14" x14ac:dyDescent="0.2">
      <c r="A34" s="1" t="s">
        <v>114</v>
      </c>
      <c r="B34" s="87">
        <f t="shared" si="7"/>
        <v>131</v>
      </c>
      <c r="C34" s="87">
        <f t="shared" si="7"/>
        <v>2177.8290860864199</v>
      </c>
      <c r="D34" s="87">
        <f t="shared" si="7"/>
        <v>24</v>
      </c>
      <c r="E34" s="87">
        <f t="shared" si="7"/>
        <v>417</v>
      </c>
      <c r="F34" s="87">
        <f t="shared" si="7"/>
        <v>5</v>
      </c>
      <c r="G34" s="87">
        <f t="shared" ref="G34" si="15">+G12</f>
        <v>0</v>
      </c>
      <c r="H34" s="87">
        <f>+RevenueLink!Q15</f>
        <v>67.805555555555529</v>
      </c>
      <c r="I34" s="36">
        <f t="shared" si="11"/>
        <v>2822.6346416419756</v>
      </c>
      <c r="J34" s="46">
        <f>'Usage Statistics'!L32</f>
        <v>3.2</v>
      </c>
      <c r="K34" s="47">
        <f t="shared" si="9"/>
        <v>73.293992041695347</v>
      </c>
      <c r="L34" s="47">
        <f t="shared" si="13"/>
        <v>6.1078326701412786</v>
      </c>
      <c r="N34" s="36"/>
    </row>
    <row r="35" spans="1:14" x14ac:dyDescent="0.2">
      <c r="A35" s="1" t="s">
        <v>115</v>
      </c>
      <c r="B35" s="87">
        <f t="shared" si="7"/>
        <v>0</v>
      </c>
      <c r="C35" s="87">
        <f t="shared" si="7"/>
        <v>2</v>
      </c>
      <c r="D35" s="87">
        <f t="shared" si="7"/>
        <v>0</v>
      </c>
      <c r="E35" s="87">
        <f t="shared" si="7"/>
        <v>1</v>
      </c>
      <c r="F35" s="87">
        <f t="shared" si="7"/>
        <v>1</v>
      </c>
      <c r="G35" s="87">
        <f t="shared" ref="G35" si="16">+G13</f>
        <v>28</v>
      </c>
      <c r="H35" s="87">
        <f>+RevenueLink!Q16</f>
        <v>0</v>
      </c>
      <c r="I35" s="36">
        <f t="shared" si="11"/>
        <v>32</v>
      </c>
      <c r="J35" s="46">
        <f>'Usage Statistics'!L33</f>
        <v>3.2</v>
      </c>
      <c r="K35" s="47">
        <f t="shared" si="9"/>
        <v>73.293992041695347</v>
      </c>
      <c r="L35" s="47">
        <f t="shared" si="13"/>
        <v>6.1078326701412786</v>
      </c>
      <c r="N35" s="36"/>
    </row>
    <row r="36" spans="1:14" x14ac:dyDescent="0.2">
      <c r="A36" s="1" t="s">
        <v>116</v>
      </c>
      <c r="B36" s="87">
        <f t="shared" si="7"/>
        <v>0</v>
      </c>
      <c r="C36" s="87">
        <f t="shared" si="7"/>
        <v>38</v>
      </c>
      <c r="D36" s="87">
        <f t="shared" si="7"/>
        <v>10</v>
      </c>
      <c r="E36" s="87">
        <f t="shared" si="7"/>
        <v>38</v>
      </c>
      <c r="F36" s="87">
        <f t="shared" si="7"/>
        <v>7</v>
      </c>
      <c r="G36" s="87">
        <f t="shared" ref="G36" si="17">+G14</f>
        <v>0</v>
      </c>
      <c r="H36" s="87">
        <f>+RevenueLink!Q17</f>
        <v>544.55555555555577</v>
      </c>
      <c r="I36" s="36">
        <f t="shared" si="11"/>
        <v>637.55555555555577</v>
      </c>
      <c r="J36" s="46">
        <f>'Usage Statistics'!L34</f>
        <v>3.5</v>
      </c>
      <c r="K36" s="47">
        <f t="shared" si="9"/>
        <v>80.165303795604288</v>
      </c>
      <c r="L36" s="47">
        <f t="shared" si="13"/>
        <v>6.6804419829670243</v>
      </c>
      <c r="N36" s="36"/>
    </row>
    <row r="37" spans="1:14" x14ac:dyDescent="0.2">
      <c r="A37" s="1" t="s">
        <v>117</v>
      </c>
      <c r="B37" s="87">
        <f t="shared" si="7"/>
        <v>2</v>
      </c>
      <c r="C37" s="87">
        <f t="shared" si="7"/>
        <v>15</v>
      </c>
      <c r="D37" s="87">
        <f t="shared" si="7"/>
        <v>9</v>
      </c>
      <c r="E37" s="87">
        <f t="shared" si="7"/>
        <v>13</v>
      </c>
      <c r="F37" s="87">
        <f t="shared" si="7"/>
        <v>3</v>
      </c>
      <c r="G37" s="87">
        <f t="shared" ref="G37" si="18">+G15</f>
        <v>0</v>
      </c>
      <c r="H37" s="87">
        <f>+RevenueLink!Q18</f>
        <v>1025.5</v>
      </c>
      <c r="I37" s="36">
        <f t="shared" si="11"/>
        <v>1067.5</v>
      </c>
      <c r="J37" s="46">
        <f>'Usage Statistics'!L35</f>
        <v>4</v>
      </c>
      <c r="K37" s="47">
        <f t="shared" si="9"/>
        <v>91.61749005211918</v>
      </c>
      <c r="L37" s="47">
        <f t="shared" si="13"/>
        <v>7.6347908376765981</v>
      </c>
      <c r="N37" s="36"/>
    </row>
    <row r="38" spans="1:14" x14ac:dyDescent="0.2">
      <c r="A38" s="1" t="s">
        <v>118</v>
      </c>
      <c r="B38" s="87">
        <f t="shared" si="7"/>
        <v>1</v>
      </c>
      <c r="C38" s="87">
        <f t="shared" si="7"/>
        <v>23</v>
      </c>
      <c r="D38" s="87">
        <f t="shared" si="7"/>
        <v>0</v>
      </c>
      <c r="E38" s="87">
        <f t="shared" si="7"/>
        <v>4</v>
      </c>
      <c r="F38" s="87">
        <f t="shared" si="7"/>
        <v>0</v>
      </c>
      <c r="G38" s="87">
        <f t="shared" ref="G38" si="19">+G16</f>
        <v>0</v>
      </c>
      <c r="H38" s="87">
        <f>+RevenueLink!Q19</f>
        <v>368.99999999999983</v>
      </c>
      <c r="I38" s="36">
        <f t="shared" si="11"/>
        <v>396.99999999999983</v>
      </c>
      <c r="J38" s="46">
        <f>'Usage Statistics'!L36</f>
        <v>5.0999999999999996</v>
      </c>
      <c r="K38" s="47">
        <f t="shared" si="9"/>
        <v>116.81229981645194</v>
      </c>
      <c r="L38" s="47">
        <f t="shared" si="13"/>
        <v>9.7343583180376623</v>
      </c>
      <c r="N38" s="36"/>
    </row>
    <row r="39" spans="1:14" x14ac:dyDescent="0.2">
      <c r="A39" s="1" t="s">
        <v>119</v>
      </c>
      <c r="B39" s="87">
        <f t="shared" si="7"/>
        <v>0</v>
      </c>
      <c r="C39" s="87">
        <f t="shared" si="7"/>
        <v>0</v>
      </c>
      <c r="D39" s="87">
        <f t="shared" si="7"/>
        <v>0</v>
      </c>
      <c r="E39" s="87">
        <f t="shared" si="7"/>
        <v>0</v>
      </c>
      <c r="F39" s="87">
        <f t="shared" si="7"/>
        <v>0</v>
      </c>
      <c r="G39" s="87">
        <f t="shared" ref="G39" si="20">+G17</f>
        <v>0</v>
      </c>
      <c r="H39" s="87">
        <f>+RevenueLink!Q20</f>
        <v>15.611111111111109</v>
      </c>
      <c r="I39" s="36">
        <f t="shared" si="11"/>
        <v>15.611111111111109</v>
      </c>
      <c r="J39" s="46">
        <f>'Usage Statistics'!L37</f>
        <v>8.9</v>
      </c>
      <c r="K39" s="47">
        <f t="shared" si="9"/>
        <v>203.84891536596518</v>
      </c>
      <c r="L39" s="47">
        <f t="shared" si="13"/>
        <v>16.987409613830433</v>
      </c>
      <c r="N39" s="36"/>
    </row>
    <row r="40" spans="1:14" x14ac:dyDescent="0.2">
      <c r="A40" s="1" t="s">
        <v>120</v>
      </c>
      <c r="B40" s="87">
        <f t="shared" si="7"/>
        <v>0</v>
      </c>
      <c r="C40" s="87">
        <f t="shared" si="7"/>
        <v>0</v>
      </c>
      <c r="D40" s="87">
        <f t="shared" si="7"/>
        <v>0</v>
      </c>
      <c r="E40" s="87">
        <f t="shared" si="7"/>
        <v>0</v>
      </c>
      <c r="F40" s="87">
        <f t="shared" si="7"/>
        <v>0</v>
      </c>
      <c r="G40" s="87">
        <f t="shared" ref="G40" si="21">+G18</f>
        <v>0</v>
      </c>
      <c r="H40" s="87">
        <f>+RevenueLink!Q21</f>
        <v>6</v>
      </c>
      <c r="I40" s="36">
        <f t="shared" si="11"/>
        <v>6</v>
      </c>
      <c r="J40" s="46">
        <f>'Usage Statistics'!L38</f>
        <v>9.5</v>
      </c>
      <c r="K40" s="47">
        <f t="shared" si="9"/>
        <v>217.59153887378307</v>
      </c>
      <c r="L40" s="47">
        <f t="shared" si="13"/>
        <v>18.132628239481921</v>
      </c>
      <c r="N40" s="36"/>
    </row>
    <row r="41" spans="1:14" x14ac:dyDescent="0.2">
      <c r="A41" s="10" t="s">
        <v>121</v>
      </c>
      <c r="B41" s="87">
        <v>0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f>+RevenueLink!Q22</f>
        <v>1</v>
      </c>
      <c r="I41" s="48">
        <f t="shared" si="11"/>
        <v>1</v>
      </c>
      <c r="J41" s="49">
        <f>'Class Allocator'!K116</f>
        <v>12.7</v>
      </c>
      <c r="K41" s="50">
        <f t="shared" si="9"/>
        <v>290.8855309154784</v>
      </c>
      <c r="L41" s="50">
        <f t="shared" si="13"/>
        <v>24.240460909623199</v>
      </c>
      <c r="N41" s="36"/>
    </row>
    <row r="42" spans="1:14" x14ac:dyDescent="0.2">
      <c r="A42" s="1" t="s">
        <v>61</v>
      </c>
      <c r="B42" s="36">
        <f>SUM(B30:B41)</f>
        <v>127840.94444444445</v>
      </c>
      <c r="C42" s="36">
        <f t="shared" ref="C42:H42" si="22">SUM(C30:C41)</f>
        <v>9836.0555555555547</v>
      </c>
      <c r="D42" s="36">
        <f t="shared" si="22"/>
        <v>52</v>
      </c>
      <c r="E42" s="36">
        <f t="shared" si="22"/>
        <v>865</v>
      </c>
      <c r="F42" s="36">
        <f t="shared" si="22"/>
        <v>17</v>
      </c>
      <c r="G42" s="36">
        <f t="shared" si="22"/>
        <v>56</v>
      </c>
      <c r="H42" s="36">
        <f t="shared" si="22"/>
        <v>2029.4722222222222</v>
      </c>
      <c r="I42" s="36">
        <f>SUM(B42:H42)</f>
        <v>140696.47222222222</v>
      </c>
    </row>
    <row r="43" spans="1:14" x14ac:dyDescent="0.2">
      <c r="A43" s="1" t="s">
        <v>302</v>
      </c>
      <c r="B43" s="17">
        <f>SUMPRODUCT(B30:B41,$J30:$J41)</f>
        <v>130263.84444444446</v>
      </c>
      <c r="C43" s="17">
        <f t="shared" ref="C43:H43" si="23">SUMPRODUCT(C30:C41,$J30:$J41)</f>
        <v>17655.845159128719</v>
      </c>
      <c r="D43" s="17">
        <f t="shared" si="23"/>
        <v>162</v>
      </c>
      <c r="E43" s="17">
        <f t="shared" si="23"/>
        <v>2158.6</v>
      </c>
      <c r="F43" s="17">
        <f t="shared" si="23"/>
        <v>57.9</v>
      </c>
      <c r="G43" s="17">
        <f t="shared" si="23"/>
        <v>135.60000000000002</v>
      </c>
      <c r="H43" s="17">
        <f t="shared" si="23"/>
        <v>8315.4611111111117</v>
      </c>
      <c r="I43" s="36">
        <f>SUM(B43:H43)</f>
        <v>158749.25071468428</v>
      </c>
    </row>
    <row r="45" spans="1:14" x14ac:dyDescent="0.2">
      <c r="H45" s="34" t="s">
        <v>307</v>
      </c>
      <c r="I45" s="36">
        <f>+Summary!C22</f>
        <v>3636051.9745334904</v>
      </c>
    </row>
    <row r="46" spans="1:14" x14ac:dyDescent="0.2">
      <c r="H46" s="34" t="s">
        <v>304</v>
      </c>
      <c r="I46" s="45">
        <f>I45/I43</f>
        <v>22.904372513029795</v>
      </c>
    </row>
    <row r="47" spans="1:14" x14ac:dyDescent="0.2">
      <c r="H47" s="34" t="s">
        <v>305</v>
      </c>
      <c r="I47" s="20">
        <f>SUMPRODUCT(L30:L41,I30:I41)*12-I45</f>
        <v>0</v>
      </c>
    </row>
    <row r="49" spans="1:12" x14ac:dyDescent="0.2">
      <c r="A49" s="31" t="s">
        <v>308</v>
      </c>
      <c r="K49" s="34"/>
    </row>
    <row r="50" spans="1:12" x14ac:dyDescent="0.2">
      <c r="B50" s="34"/>
      <c r="C50" s="34"/>
      <c r="D50" s="34"/>
      <c r="E50" s="34"/>
      <c r="F50" s="34"/>
      <c r="G50" s="34"/>
      <c r="H50" s="34"/>
      <c r="K50" s="34"/>
      <c r="L50" s="34"/>
    </row>
    <row r="51" spans="1:12" ht="25.5" x14ac:dyDescent="0.2">
      <c r="A51" s="10" t="s">
        <v>87</v>
      </c>
      <c r="B51" s="37" t="s">
        <v>32</v>
      </c>
      <c r="C51" s="37" t="s">
        <v>381</v>
      </c>
      <c r="D51" s="37" t="s">
        <v>382</v>
      </c>
      <c r="E51" s="75" t="s">
        <v>383</v>
      </c>
      <c r="F51" s="75" t="s">
        <v>385</v>
      </c>
      <c r="G51" s="75" t="s">
        <v>33</v>
      </c>
      <c r="H51" s="37" t="s">
        <v>35</v>
      </c>
      <c r="I51" s="37" t="s">
        <v>61</v>
      </c>
      <c r="J51" s="37" t="s">
        <v>109</v>
      </c>
      <c r="K51" s="37" t="s">
        <v>982</v>
      </c>
      <c r="L51" s="37" t="s">
        <v>983</v>
      </c>
    </row>
    <row r="52" spans="1:12" x14ac:dyDescent="0.2">
      <c r="A52" s="51" t="s">
        <v>309</v>
      </c>
      <c r="B52" s="87">
        <f>'Class Allocator'!B123</f>
        <v>128342.66666666667</v>
      </c>
      <c r="C52" s="87">
        <f>'Class Allocator'!C123</f>
        <v>9681</v>
      </c>
      <c r="D52" s="87">
        <f>'Class Allocator'!D123</f>
        <v>28</v>
      </c>
      <c r="E52" s="87">
        <f>'Class Allocator'!E123</f>
        <v>816</v>
      </c>
      <c r="F52" s="87">
        <f>'Class Allocator'!F123</f>
        <v>16</v>
      </c>
      <c r="G52" s="87">
        <f>'Class Allocator'!I123</f>
        <v>58</v>
      </c>
      <c r="H52" s="87">
        <f>'Class Allocator'!H123</f>
        <v>2663.6666666666661</v>
      </c>
      <c r="I52" s="52">
        <f>SUM(B52:H52)</f>
        <v>141605.33333333334</v>
      </c>
      <c r="J52" s="53">
        <v>1</v>
      </c>
      <c r="K52" s="54">
        <f>J52*$I$57</f>
        <v>37.670325467487061</v>
      </c>
      <c r="L52" s="54">
        <f>K52/12</f>
        <v>3.1391937889572552</v>
      </c>
    </row>
    <row r="53" spans="1:12" x14ac:dyDescent="0.2">
      <c r="A53" s="1" t="s">
        <v>61</v>
      </c>
      <c r="B53" s="36">
        <f t="shared" ref="B53:H53" si="24">SUM(B52:B52)</f>
        <v>128342.66666666667</v>
      </c>
      <c r="C53" s="36">
        <f t="shared" si="24"/>
        <v>9681</v>
      </c>
      <c r="D53" s="36">
        <f t="shared" si="24"/>
        <v>28</v>
      </c>
      <c r="E53" s="36">
        <f t="shared" si="24"/>
        <v>816</v>
      </c>
      <c r="F53" s="36">
        <f t="shared" si="24"/>
        <v>16</v>
      </c>
      <c r="G53" s="36">
        <f t="shared" si="24"/>
        <v>58</v>
      </c>
      <c r="H53" s="36">
        <f t="shared" si="24"/>
        <v>2663.6666666666661</v>
      </c>
      <c r="I53" s="36">
        <f>SUM(B53:H53)</f>
        <v>141605.33333333334</v>
      </c>
    </row>
    <row r="54" spans="1:12" x14ac:dyDescent="0.2">
      <c r="A54" s="1" t="s">
        <v>302</v>
      </c>
      <c r="B54" s="17">
        <f t="shared" ref="B54:H54" si="25">SUMPRODUCT(B52:B52,$J52:$J52)</f>
        <v>128342.66666666667</v>
      </c>
      <c r="C54" s="17">
        <f t="shared" si="25"/>
        <v>9681</v>
      </c>
      <c r="D54" s="17">
        <f t="shared" si="25"/>
        <v>28</v>
      </c>
      <c r="E54" s="17">
        <f t="shared" si="25"/>
        <v>816</v>
      </c>
      <c r="F54" s="17">
        <f t="shared" si="25"/>
        <v>16</v>
      </c>
      <c r="G54" s="17">
        <f t="shared" si="25"/>
        <v>58</v>
      </c>
      <c r="H54" s="17">
        <f t="shared" si="25"/>
        <v>2663.6666666666661</v>
      </c>
      <c r="I54" s="36">
        <f>SUM(B54:H54)</f>
        <v>141605.33333333334</v>
      </c>
    </row>
    <row r="56" spans="1:12" x14ac:dyDescent="0.2">
      <c r="H56" s="34" t="s">
        <v>984</v>
      </c>
      <c r="I56" s="36">
        <f>+Summary!C23</f>
        <v>5334318.9945986615</v>
      </c>
    </row>
    <row r="57" spans="1:12" x14ac:dyDescent="0.2">
      <c r="H57" s="34" t="s">
        <v>304</v>
      </c>
      <c r="I57" s="45">
        <f>I56/I54</f>
        <v>37.670325467487061</v>
      </c>
    </row>
    <row r="58" spans="1:12" x14ac:dyDescent="0.2">
      <c r="H58" s="34" t="s">
        <v>305</v>
      </c>
      <c r="I58" s="20">
        <f>SUMPRODUCT(L52:L52,I52:I52)*12-I56</f>
        <v>0</v>
      </c>
    </row>
    <row r="59" spans="1:12" x14ac:dyDescent="0.2">
      <c r="H59" s="34"/>
      <c r="I59" s="20"/>
    </row>
    <row r="60" spans="1:12" x14ac:dyDescent="0.2">
      <c r="E60" s="55"/>
      <c r="F60" s="55"/>
      <c r="G60" s="55"/>
    </row>
    <row r="61" spans="1:12" x14ac:dyDescent="0.2">
      <c r="A61" s="31" t="s">
        <v>301</v>
      </c>
      <c r="D61" s="55"/>
      <c r="E61" s="55"/>
      <c r="F61" s="55"/>
      <c r="G61" s="55"/>
      <c r="H61" s="55"/>
      <c r="I61" s="55"/>
      <c r="J61" s="55"/>
      <c r="K61" s="55"/>
    </row>
    <row r="62" spans="1:12" ht="15.75" customHeight="1" x14ac:dyDescent="0.2">
      <c r="A62" s="31"/>
      <c r="C62" s="55"/>
      <c r="D62" s="55"/>
      <c r="E62" s="55"/>
      <c r="F62" s="55"/>
      <c r="G62" s="55"/>
      <c r="H62" s="55"/>
      <c r="I62" s="55"/>
      <c r="J62" s="55"/>
      <c r="K62" s="55"/>
    </row>
    <row r="63" spans="1:12" x14ac:dyDescent="0.2">
      <c r="B63" s="34" t="s">
        <v>310</v>
      </c>
      <c r="C63" s="55"/>
      <c r="D63" s="55"/>
      <c r="E63" s="55"/>
      <c r="F63" s="55"/>
      <c r="G63" s="55"/>
      <c r="H63" s="55"/>
      <c r="I63" s="55"/>
      <c r="J63" s="55"/>
      <c r="K63" s="55"/>
    </row>
    <row r="64" spans="1:12" x14ac:dyDescent="0.2">
      <c r="A64" s="10" t="s">
        <v>87</v>
      </c>
      <c r="B64" s="33" t="s">
        <v>300</v>
      </c>
      <c r="C64" s="55"/>
      <c r="D64" s="55"/>
      <c r="E64" s="55"/>
      <c r="F64" s="55"/>
      <c r="G64" s="55"/>
      <c r="H64" s="55"/>
      <c r="I64" s="55"/>
      <c r="J64" s="55"/>
      <c r="K64" s="55"/>
    </row>
    <row r="65" spans="1:16" x14ac:dyDescent="0.2">
      <c r="A65" s="1" t="s">
        <v>110</v>
      </c>
      <c r="B65" s="47">
        <f t="shared" ref="B65:B75" si="26">L8+L30+$L$52</f>
        <v>19.450734186342093</v>
      </c>
      <c r="C65" s="55"/>
      <c r="D65" s="55"/>
      <c r="E65" s="55"/>
      <c r="F65" s="55"/>
      <c r="G65" s="55"/>
      <c r="H65" s="55"/>
      <c r="I65" s="55"/>
      <c r="J65" s="55"/>
      <c r="K65" s="55"/>
    </row>
    <row r="66" spans="1:16" x14ac:dyDescent="0.2">
      <c r="A66" s="1" t="s">
        <v>111</v>
      </c>
      <c r="B66" s="47">
        <f>L9+L31+$L$52</f>
        <v>26.65215553032494</v>
      </c>
      <c r="C66" s="55"/>
      <c r="D66" s="55"/>
      <c r="E66" s="55"/>
      <c r="F66" s="55"/>
      <c r="G66" s="55"/>
      <c r="H66" s="55"/>
      <c r="I66" s="55"/>
      <c r="J66" s="55"/>
      <c r="K66" s="55"/>
    </row>
    <row r="67" spans="1:16" x14ac:dyDescent="0.2">
      <c r="A67" s="1" t="s">
        <v>112</v>
      </c>
      <c r="B67" s="47">
        <f t="shared" si="26"/>
        <v>42.963695927709786</v>
      </c>
      <c r="C67" s="55"/>
      <c r="D67" s="55"/>
      <c r="E67" s="55"/>
      <c r="F67" s="55"/>
      <c r="G67" s="55"/>
      <c r="H67" s="55"/>
      <c r="I67" s="55"/>
      <c r="J67" s="55"/>
      <c r="K67" s="55"/>
    </row>
    <row r="68" spans="1:16" x14ac:dyDescent="0.2">
      <c r="A68" s="1" t="s">
        <v>113</v>
      </c>
      <c r="B68" s="47">
        <f t="shared" si="26"/>
        <v>79.352542189507844</v>
      </c>
      <c r="C68" s="55"/>
      <c r="D68" s="55"/>
      <c r="E68" s="55"/>
      <c r="F68" s="55"/>
      <c r="G68" s="55"/>
      <c r="H68" s="55"/>
      <c r="I68" s="55"/>
      <c r="J68" s="55"/>
      <c r="K68" s="55"/>
    </row>
    <row r="69" spans="1:16" x14ac:dyDescent="0.2">
      <c r="A69" s="1" t="s">
        <v>114</v>
      </c>
      <c r="B69" s="47">
        <f t="shared" si="26"/>
        <v>124.46976796282405</v>
      </c>
      <c r="C69" s="55"/>
      <c r="D69" s="55"/>
      <c r="E69" s="55"/>
      <c r="F69" s="55"/>
      <c r="G69" s="55"/>
      <c r="H69" s="55"/>
      <c r="I69" s="55"/>
      <c r="J69" s="55"/>
      <c r="K69" s="55"/>
      <c r="P69" s="34"/>
    </row>
    <row r="70" spans="1:16" x14ac:dyDescent="0.2">
      <c r="A70" s="1" t="s">
        <v>115</v>
      </c>
      <c r="B70" s="47">
        <f t="shared" si="26"/>
        <v>239.69250946654955</v>
      </c>
      <c r="C70" s="55"/>
      <c r="D70" s="55"/>
      <c r="E70" s="55"/>
      <c r="F70" s="55"/>
      <c r="G70" s="55"/>
      <c r="H70" s="55"/>
      <c r="I70" s="55"/>
      <c r="J70" s="55"/>
      <c r="K70" s="55"/>
      <c r="P70" s="56"/>
    </row>
    <row r="71" spans="1:16" x14ac:dyDescent="0.2">
      <c r="A71" s="1" t="s">
        <v>116</v>
      </c>
      <c r="B71" s="47">
        <f t="shared" si="26"/>
        <v>369.89070297106656</v>
      </c>
      <c r="C71" s="55"/>
      <c r="D71" s="55"/>
      <c r="E71" s="55"/>
      <c r="F71" s="55"/>
      <c r="G71" s="55"/>
      <c r="H71" s="55"/>
      <c r="I71" s="55"/>
      <c r="J71" s="55"/>
      <c r="K71" s="55"/>
      <c r="M71" s="57"/>
      <c r="P71" s="56"/>
    </row>
    <row r="72" spans="1:16" x14ac:dyDescent="0.2">
      <c r="A72" s="1" t="s">
        <v>117</v>
      </c>
      <c r="B72" s="47">
        <f t="shared" si="26"/>
        <v>730.91611902491854</v>
      </c>
      <c r="C72" s="55"/>
      <c r="D72" s="55"/>
      <c r="E72" s="55"/>
      <c r="F72" s="55"/>
      <c r="G72" s="55"/>
      <c r="H72" s="55"/>
      <c r="I72" s="55"/>
      <c r="J72" s="55"/>
      <c r="K72" s="55"/>
      <c r="P72" s="56"/>
    </row>
    <row r="73" spans="1:16" x14ac:dyDescent="0.2">
      <c r="A73" s="1" t="s">
        <v>118</v>
      </c>
      <c r="B73" s="47">
        <f t="shared" si="26"/>
        <v>1165.1009671442503</v>
      </c>
      <c r="C73" s="55"/>
      <c r="D73" s="55"/>
      <c r="E73" s="55"/>
      <c r="F73" s="55"/>
      <c r="G73" s="55"/>
      <c r="H73" s="55"/>
      <c r="I73" s="55"/>
      <c r="J73" s="55"/>
      <c r="K73" s="55"/>
      <c r="P73" s="56"/>
    </row>
    <row r="74" spans="1:16" x14ac:dyDescent="0.2">
      <c r="A74" s="1" t="s">
        <v>119</v>
      </c>
      <c r="B74" s="47">
        <f t="shared" si="26"/>
        <v>1676.453512518842</v>
      </c>
      <c r="C74" s="55"/>
      <c r="D74" s="55"/>
      <c r="E74" s="55"/>
      <c r="F74" s="55"/>
      <c r="G74" s="55"/>
      <c r="H74" s="55"/>
      <c r="I74" s="55"/>
      <c r="J74" s="55"/>
      <c r="K74" s="55"/>
      <c r="P74" s="56"/>
    </row>
    <row r="75" spans="1:16" x14ac:dyDescent="0.2">
      <c r="A75" s="10" t="s">
        <v>120</v>
      </c>
      <c r="B75" s="50">
        <f t="shared" si="26"/>
        <v>3117.8829999410627</v>
      </c>
      <c r="C75" s="55"/>
      <c r="D75" s="55"/>
      <c r="E75" s="55"/>
      <c r="F75" s="55"/>
      <c r="G75" s="55"/>
      <c r="H75" s="55"/>
      <c r="I75" s="55"/>
      <c r="J75" s="55"/>
      <c r="K75" s="55"/>
      <c r="P75" s="56"/>
    </row>
    <row r="76" spans="1:16" x14ac:dyDescent="0.2">
      <c r="A76" s="1" t="s">
        <v>61</v>
      </c>
      <c r="C76" s="55"/>
      <c r="D76" s="55"/>
      <c r="E76" s="55"/>
      <c r="F76" s="55"/>
      <c r="G76" s="55"/>
      <c r="H76" s="55"/>
      <c r="I76" s="55"/>
      <c r="J76" s="55"/>
      <c r="K76" s="55"/>
      <c r="P76" s="56"/>
    </row>
    <row r="77" spans="1:16" x14ac:dyDescent="0.2">
      <c r="E77" s="55"/>
      <c r="F77" s="55"/>
      <c r="G77" s="55"/>
      <c r="H77" s="55"/>
      <c r="I77" s="55"/>
      <c r="J77" s="55"/>
      <c r="K77" s="55"/>
      <c r="P77" s="56"/>
    </row>
    <row r="78" spans="1:16" x14ac:dyDescent="0.2">
      <c r="A78" s="1" t="s">
        <v>313</v>
      </c>
      <c r="C78" s="20">
        <f>I23+I45+I56</f>
        <v>38905182.525495216</v>
      </c>
      <c r="P78" s="56"/>
    </row>
    <row r="79" spans="1:16" x14ac:dyDescent="0.2">
      <c r="M79" s="46"/>
      <c r="P79" s="56"/>
    </row>
    <row r="80" spans="1:16" x14ac:dyDescent="0.2">
      <c r="M80" s="46"/>
      <c r="P80" s="56"/>
    </row>
    <row r="81" spans="13:16" x14ac:dyDescent="0.2">
      <c r="M81" s="46"/>
      <c r="P81" s="56"/>
    </row>
    <row r="82" spans="13:16" x14ac:dyDescent="0.2">
      <c r="M82" s="46"/>
      <c r="P82" s="56"/>
    </row>
    <row r="83" spans="13:16" x14ac:dyDescent="0.2">
      <c r="M83" s="46"/>
      <c r="P83" s="56"/>
    </row>
    <row r="84" spans="13:16" x14ac:dyDescent="0.2">
      <c r="M84" s="46"/>
      <c r="P84" s="56"/>
    </row>
    <row r="85" spans="13:16" x14ac:dyDescent="0.2">
      <c r="M85" s="46"/>
      <c r="P85" s="56"/>
    </row>
    <row r="86" spans="13:16" x14ac:dyDescent="0.2">
      <c r="M86" s="46"/>
      <c r="P86" s="56"/>
    </row>
    <row r="87" spans="13:16" x14ac:dyDescent="0.2">
      <c r="P87" s="56"/>
    </row>
    <row r="88" spans="13:16" x14ac:dyDescent="0.2">
      <c r="M88" s="57"/>
    </row>
    <row r="89" spans="13:16" x14ac:dyDescent="0.2">
      <c r="M89" s="57"/>
    </row>
  </sheetData>
  <pageMargins left="0.7" right="0.7" top="0.75" bottom="0.75" header="0.3" footer="0.3"/>
  <customProperties>
    <customPr name="_pios_i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zoomScale="130" zoomScaleNormal="130" workbookViewId="0"/>
  </sheetViews>
  <sheetFormatPr defaultColWidth="8.7109375" defaultRowHeight="12.75" x14ac:dyDescent="0.2"/>
  <cols>
    <col min="1" max="16384" width="8.7109375" style="6"/>
  </cols>
  <sheetData/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1"/>
  <sheetViews>
    <sheetView zoomScale="80" zoomScaleNormal="80" workbookViewId="0"/>
  </sheetViews>
  <sheetFormatPr defaultColWidth="9.28515625" defaultRowHeight="12.75" x14ac:dyDescent="0.2"/>
  <cols>
    <col min="1" max="1" width="3.28515625" style="1" customWidth="1"/>
    <col min="2" max="2" width="38.5703125" style="1" bestFit="1" customWidth="1"/>
    <col min="3" max="3" width="17.28515625" style="1" bestFit="1" customWidth="1"/>
    <col min="4" max="4" width="15.7109375" style="1" bestFit="1" customWidth="1"/>
    <col min="5" max="6" width="22.85546875" style="1" bestFit="1" customWidth="1"/>
    <col min="7" max="7" width="10" style="1" customWidth="1"/>
    <col min="8" max="9" width="1.7109375" style="1" customWidth="1"/>
    <col min="10" max="10" width="31.5703125" style="1" customWidth="1"/>
    <col min="11" max="17" width="15.5703125" style="1" customWidth="1"/>
    <col min="18" max="18" width="16.5703125" style="1" customWidth="1"/>
    <col min="19" max="19" width="13" style="1" customWidth="1"/>
    <col min="20" max="20" width="19.7109375" style="1" bestFit="1" customWidth="1"/>
    <col min="21" max="22" width="18.7109375" style="1" bestFit="1" customWidth="1"/>
    <col min="23" max="23" width="20.28515625" style="1" bestFit="1" customWidth="1"/>
    <col min="24" max="24" width="19.28515625" style="1" bestFit="1" customWidth="1"/>
    <col min="25" max="25" width="14.28515625" style="1" customWidth="1"/>
    <col min="26" max="26" width="14.5703125" style="1" bestFit="1" customWidth="1"/>
    <col min="27" max="27" width="19.7109375" style="1" bestFit="1" customWidth="1"/>
    <col min="28" max="16384" width="9.28515625" style="1"/>
  </cols>
  <sheetData>
    <row r="1" spans="1:24" x14ac:dyDescent="0.2">
      <c r="A1" s="2" t="str">
        <f>'Link In'!$B$3</f>
        <v>Kentucky American Water Company</v>
      </c>
      <c r="D1" s="12"/>
      <c r="R1" s="24"/>
    </row>
    <row r="2" spans="1:24" x14ac:dyDescent="0.2">
      <c r="A2" s="2" t="s">
        <v>284</v>
      </c>
      <c r="D2" s="12"/>
      <c r="F2" s="36"/>
      <c r="R2" s="26"/>
    </row>
    <row r="3" spans="1:24" x14ac:dyDescent="0.2">
      <c r="A3" s="2" t="str">
        <f>'Link In'!$B$6</f>
        <v>Case No. 2025-00122</v>
      </c>
      <c r="D3" s="12"/>
      <c r="F3" s="36"/>
    </row>
    <row r="4" spans="1:24" x14ac:dyDescent="0.2">
      <c r="A4" s="25"/>
      <c r="D4" s="12"/>
    </row>
    <row r="5" spans="1:24" x14ac:dyDescent="0.2">
      <c r="F5" s="74"/>
    </row>
    <row r="6" spans="1:24" x14ac:dyDescent="0.2">
      <c r="K6" s="32"/>
      <c r="L6" s="32"/>
      <c r="M6" s="32"/>
      <c r="N6" s="32"/>
      <c r="O6" s="32"/>
      <c r="P6" s="32"/>
      <c r="Q6" s="32"/>
      <c r="T6" s="32"/>
      <c r="U6" s="32"/>
      <c r="V6" s="32"/>
      <c r="W6" s="32"/>
    </row>
    <row r="7" spans="1:24" x14ac:dyDescent="0.2">
      <c r="B7" s="38" t="s">
        <v>226</v>
      </c>
      <c r="C7" s="39"/>
      <c r="D7" s="39"/>
      <c r="E7" s="39"/>
      <c r="F7" s="39"/>
      <c r="G7" s="39"/>
      <c r="J7" s="38" t="s">
        <v>226</v>
      </c>
      <c r="K7" s="39"/>
      <c r="L7" s="39"/>
      <c r="M7" s="39"/>
      <c r="N7" s="39"/>
      <c r="O7" s="39"/>
      <c r="P7" s="39"/>
      <c r="Q7" s="39"/>
    </row>
    <row r="9" spans="1:24" x14ac:dyDescent="0.2">
      <c r="C9" s="40" t="s">
        <v>384</v>
      </c>
      <c r="D9" s="40"/>
      <c r="E9" s="40" t="s">
        <v>205</v>
      </c>
      <c r="F9" s="40" t="s">
        <v>206</v>
      </c>
      <c r="G9" s="40" t="s">
        <v>207</v>
      </c>
      <c r="H9" s="32"/>
      <c r="J9" s="25" t="s">
        <v>212</v>
      </c>
      <c r="K9" s="40"/>
      <c r="L9" s="40"/>
      <c r="M9" s="40"/>
      <c r="N9" s="40"/>
      <c r="O9" s="40"/>
      <c r="P9" s="40"/>
      <c r="Q9" s="40"/>
      <c r="T9" s="2"/>
      <c r="X9" s="34"/>
    </row>
    <row r="10" spans="1:24" x14ac:dyDescent="0.2">
      <c r="B10" s="25" t="s">
        <v>50</v>
      </c>
      <c r="C10" s="41" t="s">
        <v>208</v>
      </c>
      <c r="D10" s="41"/>
      <c r="E10" s="41" t="s">
        <v>10</v>
      </c>
      <c r="F10" s="41" t="s">
        <v>133</v>
      </c>
      <c r="G10" s="41" t="s">
        <v>199</v>
      </c>
      <c r="H10" s="32"/>
      <c r="J10" s="42" t="s">
        <v>213</v>
      </c>
      <c r="K10" s="41" t="s">
        <v>32</v>
      </c>
      <c r="L10" s="41" t="s">
        <v>381</v>
      </c>
      <c r="M10" s="41" t="s">
        <v>382</v>
      </c>
      <c r="N10" s="41" t="s">
        <v>380</v>
      </c>
      <c r="O10" s="41" t="s">
        <v>976</v>
      </c>
      <c r="P10" s="41" t="s">
        <v>33</v>
      </c>
      <c r="Q10" s="41" t="s">
        <v>35</v>
      </c>
      <c r="U10" s="34"/>
    </row>
    <row r="11" spans="1:24" x14ac:dyDescent="0.2">
      <c r="B11" s="1" t="s">
        <v>330</v>
      </c>
      <c r="J11" s="1" t="s">
        <v>214</v>
      </c>
      <c r="K11" s="3">
        <v>125585.94444444445</v>
      </c>
      <c r="L11" s="3">
        <v>4828.3217639334916</v>
      </c>
      <c r="M11" s="3">
        <v>4</v>
      </c>
      <c r="N11" s="3">
        <v>174</v>
      </c>
      <c r="O11" s="3">
        <v>0</v>
      </c>
      <c r="P11" s="3">
        <v>10</v>
      </c>
      <c r="Q11" s="3"/>
      <c r="U11" s="20"/>
    </row>
    <row r="12" spans="1:24" x14ac:dyDescent="0.2">
      <c r="B12" s="1" t="s">
        <v>32</v>
      </c>
      <c r="C12" s="3">
        <v>6053426.0099999998</v>
      </c>
      <c r="D12" s="3"/>
      <c r="E12" s="77">
        <v>74139678.019999996</v>
      </c>
      <c r="F12" s="77">
        <v>88082142.150000006</v>
      </c>
      <c r="G12" s="224">
        <f>IF(E12&gt;0,+F12/E12-1,0)</f>
        <v>0.18805671271244084</v>
      </c>
      <c r="J12" s="1" t="s">
        <v>215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/>
      <c r="U12" s="20"/>
    </row>
    <row r="13" spans="1:24" x14ac:dyDescent="0.2">
      <c r="B13" s="1" t="s">
        <v>381</v>
      </c>
      <c r="C13" s="3">
        <v>4216701.01</v>
      </c>
      <c r="D13" s="3"/>
      <c r="E13" s="77">
        <v>35279903.609999999</v>
      </c>
      <c r="F13" s="77">
        <v>41916633.039999999</v>
      </c>
      <c r="G13" s="224">
        <f>IF(E13&gt;0,+F13/E13-1,0)</f>
        <v>0.18811642750970647</v>
      </c>
      <c r="H13" s="43"/>
      <c r="J13" s="1" t="s">
        <v>216</v>
      </c>
      <c r="K13" s="3">
        <v>2103</v>
      </c>
      <c r="L13" s="3">
        <v>2562.1001622986651</v>
      </c>
      <c r="M13" s="3">
        <v>4</v>
      </c>
      <c r="N13" s="3">
        <v>190</v>
      </c>
      <c r="O13" s="3">
        <v>0</v>
      </c>
      <c r="P13" s="3">
        <v>18</v>
      </c>
      <c r="Q13" s="3"/>
      <c r="U13" s="20"/>
    </row>
    <row r="14" spans="1:24" x14ac:dyDescent="0.2">
      <c r="B14" s="1" t="s">
        <v>382</v>
      </c>
      <c r="C14" s="3">
        <v>573049.63000000012</v>
      </c>
      <c r="D14" s="3"/>
      <c r="E14" s="77">
        <v>3324988.55</v>
      </c>
      <c r="F14" s="77">
        <v>4152932.05</v>
      </c>
      <c r="G14" s="224">
        <f>IF(E14&gt;0,+F14/E14-1,0)</f>
        <v>0.24900642139053386</v>
      </c>
      <c r="H14" s="43"/>
      <c r="J14" s="1" t="s">
        <v>217</v>
      </c>
      <c r="K14" s="3">
        <v>18</v>
      </c>
      <c r="L14" s="3">
        <v>189.80454323697799</v>
      </c>
      <c r="M14" s="3">
        <v>1</v>
      </c>
      <c r="N14" s="3">
        <v>28</v>
      </c>
      <c r="O14" s="3">
        <v>1</v>
      </c>
      <c r="P14" s="3">
        <v>0</v>
      </c>
      <c r="Q14" s="3"/>
    </row>
    <row r="15" spans="1:24" x14ac:dyDescent="0.2">
      <c r="B15" s="1" t="s">
        <v>383</v>
      </c>
      <c r="C15" s="3">
        <v>1255061.56</v>
      </c>
      <c r="D15" s="3"/>
      <c r="E15" s="77">
        <v>8983234.1099999994</v>
      </c>
      <c r="F15" s="77">
        <v>11220205.42</v>
      </c>
      <c r="G15" s="224">
        <f>IF(E15&gt;0,+F15/E15-1,0)</f>
        <v>0.24901625434762287</v>
      </c>
      <c r="H15" s="43"/>
      <c r="J15" s="1" t="s">
        <v>218</v>
      </c>
      <c r="K15" s="3">
        <v>131</v>
      </c>
      <c r="L15" s="3">
        <v>2177.8290860864199</v>
      </c>
      <c r="M15" s="3">
        <v>24</v>
      </c>
      <c r="N15" s="3">
        <v>417</v>
      </c>
      <c r="O15" s="3">
        <v>5</v>
      </c>
      <c r="P15" s="3">
        <v>0</v>
      </c>
      <c r="Q15" s="3">
        <v>67.805555555555529</v>
      </c>
    </row>
    <row r="16" spans="1:24" x14ac:dyDescent="0.2">
      <c r="B16" s="1" t="s">
        <v>385</v>
      </c>
      <c r="C16" s="3">
        <v>371508.08666666667</v>
      </c>
      <c r="D16" s="3"/>
      <c r="E16" s="77">
        <v>1881728.94</v>
      </c>
      <c r="F16" s="77">
        <v>2350273.11</v>
      </c>
      <c r="G16" s="224">
        <f>IF(E16&gt;0,+F16/E16-1,0)</f>
        <v>0.24899663285191331</v>
      </c>
      <c r="H16" s="43"/>
      <c r="J16" s="1" t="s">
        <v>219</v>
      </c>
      <c r="K16" s="3">
        <v>0</v>
      </c>
      <c r="L16" s="3">
        <v>2</v>
      </c>
      <c r="M16" s="3">
        <v>0</v>
      </c>
      <c r="N16" s="3">
        <v>1</v>
      </c>
      <c r="O16" s="3">
        <v>1</v>
      </c>
      <c r="P16" s="3">
        <v>28</v>
      </c>
    </row>
    <row r="17" spans="2:17" x14ac:dyDescent="0.2">
      <c r="B17" s="1" t="s">
        <v>33</v>
      </c>
      <c r="C17" s="3">
        <v>8592.93</v>
      </c>
      <c r="D17" s="3"/>
      <c r="E17" s="77">
        <v>144792.66</v>
      </c>
      <c r="F17" s="77">
        <v>163356.91</v>
      </c>
      <c r="G17" s="224">
        <f t="shared" ref="G17:G18" si="0">IF(E17&gt;0,+F17/E17-1,0)</f>
        <v>0.12821264558576373</v>
      </c>
      <c r="H17" s="43"/>
      <c r="J17" s="1" t="s">
        <v>220</v>
      </c>
      <c r="K17" s="3">
        <v>0</v>
      </c>
      <c r="L17" s="3">
        <v>38</v>
      </c>
      <c r="M17" s="3">
        <v>10</v>
      </c>
      <c r="N17" s="3">
        <v>38</v>
      </c>
      <c r="O17" s="3">
        <v>7</v>
      </c>
      <c r="P17" s="3">
        <v>0</v>
      </c>
      <c r="Q17" s="3">
        <v>544.55555555555577</v>
      </c>
    </row>
    <row r="18" spans="2:17" x14ac:dyDescent="0.2">
      <c r="B18" s="10" t="s">
        <v>978</v>
      </c>
      <c r="C18" s="35">
        <v>0</v>
      </c>
      <c r="D18" s="35"/>
      <c r="E18" s="85">
        <v>5687531.29</v>
      </c>
      <c r="F18" s="85">
        <v>7103073.5700000003</v>
      </c>
      <c r="G18" s="224">
        <f t="shared" si="0"/>
        <v>0.2488851854738543</v>
      </c>
      <c r="H18" s="43"/>
      <c r="J18" s="1" t="s">
        <v>221</v>
      </c>
      <c r="K18" s="3">
        <v>2</v>
      </c>
      <c r="L18" s="3">
        <v>15</v>
      </c>
      <c r="M18" s="3">
        <v>9</v>
      </c>
      <c r="N18" s="3">
        <v>13</v>
      </c>
      <c r="O18" s="3">
        <v>3</v>
      </c>
      <c r="P18" s="3">
        <v>0</v>
      </c>
      <c r="Q18" s="3">
        <v>1025.5</v>
      </c>
    </row>
    <row r="19" spans="2:17" x14ac:dyDescent="0.2">
      <c r="C19" s="3">
        <f>SUM(C12:C18)</f>
        <v>12478339.226666667</v>
      </c>
      <c r="D19" s="77"/>
      <c r="E19" s="77">
        <f>SUM(E12:E18)</f>
        <v>129441857.17999999</v>
      </c>
      <c r="F19" s="77">
        <f>SUM(F12:F18)</f>
        <v>154988616.25</v>
      </c>
      <c r="G19" s="240">
        <f>+F19/E19-1</f>
        <v>0.19736088176234245</v>
      </c>
      <c r="H19" s="241"/>
      <c r="J19" s="1" t="s">
        <v>222</v>
      </c>
      <c r="K19" s="3">
        <v>1</v>
      </c>
      <c r="L19" s="3">
        <v>23</v>
      </c>
      <c r="M19" s="3">
        <v>0</v>
      </c>
      <c r="N19" s="3">
        <v>4</v>
      </c>
      <c r="O19" s="3">
        <v>0</v>
      </c>
      <c r="P19" s="3">
        <v>0</v>
      </c>
      <c r="Q19" s="3">
        <v>368.99999999999983</v>
      </c>
    </row>
    <row r="20" spans="2:17" x14ac:dyDescent="0.2">
      <c r="C20" s="3"/>
      <c r="D20" s="77"/>
      <c r="G20" s="242"/>
      <c r="H20" s="243"/>
      <c r="J20" s="1" t="s">
        <v>223</v>
      </c>
      <c r="K20" s="3"/>
      <c r="L20" s="3"/>
      <c r="M20" s="3"/>
      <c r="N20" s="3"/>
      <c r="O20" s="3"/>
      <c r="P20" s="3"/>
      <c r="Q20" s="3">
        <v>15.611111111111109</v>
      </c>
    </row>
    <row r="21" spans="2:17" x14ac:dyDescent="0.2">
      <c r="B21" s="1" t="s">
        <v>1011</v>
      </c>
      <c r="C21" s="3">
        <v>7286.6344494807881</v>
      </c>
      <c r="D21" s="3"/>
      <c r="E21" s="3">
        <v>4862671.04</v>
      </c>
      <c r="F21" s="3">
        <v>6072463.8700000001</v>
      </c>
      <c r="G21" s="240"/>
      <c r="H21" s="243"/>
      <c r="J21" s="1" t="s">
        <v>224</v>
      </c>
      <c r="K21" s="3"/>
      <c r="L21" s="3"/>
      <c r="M21" s="3"/>
      <c r="N21" s="3"/>
      <c r="O21" s="3"/>
      <c r="P21" s="3"/>
      <c r="Q21" s="3">
        <v>6</v>
      </c>
    </row>
    <row r="22" spans="2:17" x14ac:dyDescent="0.2">
      <c r="F22" s="77"/>
      <c r="G22" s="242"/>
      <c r="H22" s="243"/>
      <c r="J22" s="1" t="s">
        <v>225</v>
      </c>
      <c r="K22" s="3"/>
      <c r="L22" s="3"/>
      <c r="M22" s="3"/>
      <c r="N22" s="3"/>
      <c r="O22" s="3"/>
      <c r="P22" s="3"/>
      <c r="Q22" s="3">
        <v>1</v>
      </c>
    </row>
    <row r="23" spans="2:17" x14ac:dyDescent="0.2">
      <c r="B23" s="2" t="s">
        <v>209</v>
      </c>
      <c r="C23" s="244">
        <f>+C19+C21</f>
        <v>12485625.861116147</v>
      </c>
      <c r="D23" s="244"/>
      <c r="E23" s="244">
        <f>+E19+E21</f>
        <v>134304528.22</v>
      </c>
      <c r="F23" s="244">
        <f>+F19+F21</f>
        <v>161061080.12</v>
      </c>
      <c r="G23" s="240">
        <f>+F23/E23-1</f>
        <v>0.19922300651077784</v>
      </c>
      <c r="H23" s="241"/>
      <c r="O23" s="3"/>
      <c r="P23" s="3"/>
    </row>
    <row r="24" spans="2:17" x14ac:dyDescent="0.2">
      <c r="G24" s="242"/>
      <c r="H24" s="243"/>
      <c r="J24" s="1" t="s">
        <v>286</v>
      </c>
      <c r="K24" s="76"/>
      <c r="L24" s="76"/>
      <c r="M24" s="76"/>
      <c r="N24" s="76"/>
      <c r="O24" s="76"/>
      <c r="P24" s="76"/>
      <c r="Q24" s="3">
        <v>1163</v>
      </c>
    </row>
    <row r="25" spans="2:17" x14ac:dyDescent="0.2">
      <c r="E25" s="245"/>
      <c r="F25" s="245"/>
      <c r="G25" s="240"/>
      <c r="J25" s="1" t="s">
        <v>285</v>
      </c>
      <c r="Q25" s="67">
        <v>8272</v>
      </c>
    </row>
    <row r="26" spans="2:17" x14ac:dyDescent="0.2">
      <c r="E26" s="245"/>
      <c r="F26" s="245"/>
      <c r="G26" s="240"/>
      <c r="H26" s="243"/>
    </row>
    <row r="27" spans="2:17" x14ac:dyDescent="0.2">
      <c r="B27" s="1" t="s">
        <v>210</v>
      </c>
      <c r="C27" s="16"/>
      <c r="E27" s="86">
        <v>2255324.4171479773</v>
      </c>
      <c r="F27" s="86">
        <v>2435110.5099999998</v>
      </c>
      <c r="G27" s="240">
        <f t="shared" ref="G27" si="1">+F27/E27-1</f>
        <v>7.9716288922804024E-2</v>
      </c>
      <c r="J27" s="1" t="s">
        <v>270</v>
      </c>
      <c r="K27" s="3">
        <v>128342.66666666667</v>
      </c>
      <c r="L27" s="3">
        <v>9681</v>
      </c>
      <c r="M27" s="3">
        <v>28</v>
      </c>
      <c r="N27" s="3">
        <v>816</v>
      </c>
      <c r="O27" s="3">
        <v>16</v>
      </c>
      <c r="P27" s="3">
        <v>58</v>
      </c>
      <c r="Q27" s="3">
        <v>2663.6666666666661</v>
      </c>
    </row>
    <row r="28" spans="2:17" x14ac:dyDescent="0.2">
      <c r="B28" s="1" t="s">
        <v>841</v>
      </c>
      <c r="C28" s="16"/>
      <c r="E28" s="86">
        <v>0</v>
      </c>
      <c r="F28" s="86">
        <f>E28</f>
        <v>0</v>
      </c>
      <c r="G28" s="240"/>
      <c r="H28" s="246"/>
      <c r="J28" s="1" t="s">
        <v>271</v>
      </c>
      <c r="K28" s="35"/>
      <c r="L28" s="10"/>
      <c r="M28" s="10"/>
      <c r="N28" s="10"/>
      <c r="O28" s="10"/>
      <c r="P28" s="10"/>
      <c r="Q28" s="10"/>
    </row>
    <row r="29" spans="2:17" x14ac:dyDescent="0.2">
      <c r="G29" s="242"/>
      <c r="J29" s="1" t="s">
        <v>272</v>
      </c>
      <c r="K29" s="3">
        <f>+K27+K28</f>
        <v>128342.66666666667</v>
      </c>
      <c r="L29" s="3">
        <f t="shared" ref="L29:N29" si="2">+L27+L28</f>
        <v>9681</v>
      </c>
      <c r="M29" s="3">
        <f t="shared" si="2"/>
        <v>28</v>
      </c>
      <c r="N29" s="3">
        <f t="shared" si="2"/>
        <v>816</v>
      </c>
      <c r="O29" s="3">
        <f>+O27+O28</f>
        <v>16</v>
      </c>
      <c r="P29" s="3">
        <f>+P27+P28</f>
        <v>58</v>
      </c>
      <c r="Q29" s="3">
        <f>+Q27+Q28</f>
        <v>2663.6666666666661</v>
      </c>
    </row>
    <row r="30" spans="2:17" ht="13.5" thickBot="1" x14ac:dyDescent="0.25">
      <c r="B30" s="2" t="s">
        <v>211</v>
      </c>
      <c r="E30" s="247">
        <f>SUM(E23:E28)</f>
        <v>136559852.63714796</v>
      </c>
      <c r="F30" s="247">
        <f>SUM(F23:F28)</f>
        <v>163496190.63</v>
      </c>
      <c r="G30" s="240">
        <f t="shared" ref="G30" si="3">+F30/E30-1</f>
        <v>0.19724931942057933</v>
      </c>
      <c r="H30" s="243"/>
    </row>
    <row r="31" spans="2:17" x14ac:dyDescent="0.2">
      <c r="E31" s="248"/>
      <c r="F31" s="248"/>
      <c r="H31" s="243"/>
    </row>
  </sheetData>
  <pageMargins left="0.7" right="0.7" top="0.75" bottom="0.75" header="0.3" footer="0.3"/>
  <pageSetup scale="47" orientation="landscape" r:id="rId1"/>
  <customProperties>
    <customPr name="_pios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505"/>
  <sheetViews>
    <sheetView view="pageBreakPreview" zoomScale="90" zoomScaleNormal="70" zoomScaleSheetLayoutView="90" workbookViewId="0">
      <pane ySplit="4" topLeftCell="A5" activePane="bottomLeft" state="frozen"/>
      <selection activeCell="A2" sqref="A2"/>
      <selection pane="bottomLeft" activeCell="A5" sqref="A5"/>
    </sheetView>
  </sheetViews>
  <sheetFormatPr defaultColWidth="9.28515625" defaultRowHeight="12.75" x14ac:dyDescent="0.2"/>
  <cols>
    <col min="1" max="1" width="10.85546875" style="6" customWidth="1"/>
    <col min="2" max="2" width="61" style="6" bestFit="1" customWidth="1"/>
    <col min="3" max="3" width="11.5703125" style="6" customWidth="1"/>
    <col min="4" max="4" width="19.140625" style="6" bestFit="1" customWidth="1"/>
    <col min="5" max="5" width="41.5703125" style="6" bestFit="1" customWidth="1"/>
    <col min="6" max="6" width="33.85546875" style="30" bestFit="1" customWidth="1"/>
    <col min="7" max="7" width="33.85546875" style="30" customWidth="1"/>
    <col min="8" max="8" width="42.85546875" style="30" bestFit="1" customWidth="1"/>
    <col min="9" max="16384" width="9.28515625" style="6"/>
  </cols>
  <sheetData>
    <row r="1" spans="1:10" ht="15" x14ac:dyDescent="0.25">
      <c r="A1" s="89" t="str">
        <f>'Link In'!$B$3</f>
        <v>Kentucky American Water Company</v>
      </c>
      <c r="B1" s="155"/>
      <c r="C1" s="155"/>
      <c r="D1" s="155"/>
      <c r="E1" s="155"/>
      <c r="F1" s="156"/>
      <c r="G1" s="156"/>
      <c r="H1" s="156"/>
      <c r="I1" s="155"/>
    </row>
    <row r="2" spans="1:10" ht="15" x14ac:dyDescent="0.25">
      <c r="A2" s="89" t="s">
        <v>985</v>
      </c>
      <c r="B2" s="155"/>
      <c r="C2" s="155"/>
      <c r="D2" s="155"/>
      <c r="E2" s="155"/>
      <c r="F2" s="156"/>
      <c r="G2" s="156"/>
      <c r="H2" s="156"/>
      <c r="I2" s="155"/>
    </row>
    <row r="3" spans="1:10" ht="15" x14ac:dyDescent="0.2">
      <c r="A3" s="155"/>
      <c r="B3" s="155"/>
      <c r="C3" s="155"/>
      <c r="D3" s="157"/>
      <c r="E3" s="155"/>
      <c r="F3" s="156"/>
      <c r="G3" s="156"/>
      <c r="H3" s="156"/>
      <c r="I3" s="155"/>
    </row>
    <row r="4" spans="1:10" s="1" customFormat="1" ht="45.75" thickBot="1" x14ac:dyDescent="0.3">
      <c r="A4" s="158" t="s">
        <v>317</v>
      </c>
      <c r="B4" s="159" t="s">
        <v>51</v>
      </c>
      <c r="C4" s="158" t="s">
        <v>316</v>
      </c>
      <c r="D4" s="158" t="s">
        <v>334</v>
      </c>
      <c r="E4" s="160" t="s">
        <v>8</v>
      </c>
      <c r="F4" s="161" t="s">
        <v>9</v>
      </c>
      <c r="G4" s="161" t="s">
        <v>972</v>
      </c>
      <c r="H4" s="161" t="s">
        <v>417</v>
      </c>
      <c r="I4" s="6"/>
      <c r="J4" s="6"/>
    </row>
    <row r="5" spans="1:10" ht="15" x14ac:dyDescent="0.2">
      <c r="A5" s="155">
        <v>50100000</v>
      </c>
      <c r="B5" s="155" t="s">
        <v>480</v>
      </c>
      <c r="C5" s="162">
        <v>601.79999999999995</v>
      </c>
      <c r="D5" s="163">
        <v>0</v>
      </c>
      <c r="E5" s="155" t="s">
        <v>11</v>
      </c>
      <c r="F5" s="156" t="s">
        <v>36</v>
      </c>
      <c r="G5" s="156"/>
      <c r="H5" s="156" t="s">
        <v>338</v>
      </c>
    </row>
    <row r="6" spans="1:10" ht="15" x14ac:dyDescent="0.2">
      <c r="A6" s="155">
        <v>50100001</v>
      </c>
      <c r="B6" s="155" t="s">
        <v>481</v>
      </c>
      <c r="C6" s="162">
        <v>601.79999999999995</v>
      </c>
      <c r="D6" s="163">
        <v>0</v>
      </c>
      <c r="E6" s="155" t="s">
        <v>11</v>
      </c>
      <c r="F6" s="156" t="s">
        <v>36</v>
      </c>
      <c r="G6" s="156"/>
      <c r="H6" s="156" t="s">
        <v>338</v>
      </c>
    </row>
    <row r="7" spans="1:10" ht="15" x14ac:dyDescent="0.2">
      <c r="A7" s="155">
        <v>50101300</v>
      </c>
      <c r="B7" s="155" t="s">
        <v>482</v>
      </c>
      <c r="C7" s="162">
        <v>601.29999999999995</v>
      </c>
      <c r="D7" s="163">
        <v>5301566.7111914074</v>
      </c>
      <c r="E7" s="155" t="s">
        <v>11</v>
      </c>
      <c r="F7" s="156" t="s">
        <v>22</v>
      </c>
      <c r="G7" s="156"/>
      <c r="H7" s="156" t="s">
        <v>338</v>
      </c>
    </row>
    <row r="8" spans="1:10" ht="15" x14ac:dyDescent="0.2">
      <c r="A8" s="155">
        <v>50101305</v>
      </c>
      <c r="B8" s="155" t="s">
        <v>483</v>
      </c>
      <c r="C8" s="162">
        <v>601.29999999999995</v>
      </c>
      <c r="D8" s="163">
        <v>189226.28127865959</v>
      </c>
      <c r="E8" s="155" t="s">
        <v>11</v>
      </c>
      <c r="F8" s="156" t="s">
        <v>22</v>
      </c>
      <c r="G8" s="156"/>
      <c r="H8" s="156" t="s">
        <v>338</v>
      </c>
    </row>
    <row r="9" spans="1:10" ht="15" x14ac:dyDescent="0.2">
      <c r="A9" s="155">
        <v>50101400</v>
      </c>
      <c r="B9" s="155" t="s">
        <v>484</v>
      </c>
      <c r="C9" s="162">
        <v>601.5</v>
      </c>
      <c r="D9" s="163">
        <v>674179.24688569061</v>
      </c>
      <c r="E9" s="155" t="s">
        <v>11</v>
      </c>
      <c r="F9" s="156" t="s">
        <v>38</v>
      </c>
      <c r="G9" s="156"/>
      <c r="H9" s="156" t="s">
        <v>338</v>
      </c>
    </row>
    <row r="10" spans="1:10" ht="15" x14ac:dyDescent="0.2">
      <c r="A10" s="155">
        <v>50101405</v>
      </c>
      <c r="B10" s="155" t="s">
        <v>485</v>
      </c>
      <c r="C10" s="162">
        <v>601.5</v>
      </c>
      <c r="D10" s="163">
        <v>0</v>
      </c>
      <c r="E10" s="155" t="s">
        <v>11</v>
      </c>
      <c r="F10" s="156" t="s">
        <v>38</v>
      </c>
      <c r="G10" s="156"/>
      <c r="H10" s="156" t="s">
        <v>338</v>
      </c>
    </row>
    <row r="11" spans="1:10" ht="15" x14ac:dyDescent="0.2">
      <c r="A11" s="155">
        <v>50101415</v>
      </c>
      <c r="B11" s="155" t="s">
        <v>486</v>
      </c>
      <c r="C11" s="162">
        <v>601.5</v>
      </c>
      <c r="D11" s="163">
        <v>258890.18884545175</v>
      </c>
      <c r="E11" s="155" t="s">
        <v>11</v>
      </c>
      <c r="F11" s="156" t="s">
        <v>23</v>
      </c>
      <c r="G11" s="156"/>
      <c r="H11" s="156" t="s">
        <v>338</v>
      </c>
      <c r="I11" s="155"/>
    </row>
    <row r="12" spans="1:10" ht="15" x14ac:dyDescent="0.2">
      <c r="A12" s="155">
        <v>50101420</v>
      </c>
      <c r="B12" s="155" t="s">
        <v>487</v>
      </c>
      <c r="C12" s="162">
        <v>601.5</v>
      </c>
      <c r="D12" s="163">
        <v>1469217.0683006267</v>
      </c>
      <c r="E12" s="155" t="s">
        <v>11</v>
      </c>
      <c r="F12" s="156" t="s">
        <v>29</v>
      </c>
      <c r="G12" s="156"/>
      <c r="H12" s="156" t="s">
        <v>338</v>
      </c>
      <c r="I12" s="155"/>
    </row>
    <row r="13" spans="1:10" ht="15" x14ac:dyDescent="0.2">
      <c r="A13" s="155">
        <v>50101500</v>
      </c>
      <c r="B13" s="155" t="s">
        <v>488</v>
      </c>
      <c r="C13" s="162">
        <v>601.70000000000005</v>
      </c>
      <c r="D13" s="163">
        <v>52982.439004685715</v>
      </c>
      <c r="E13" s="155" t="s">
        <v>11</v>
      </c>
      <c r="F13" s="156" t="s">
        <v>39</v>
      </c>
      <c r="G13" s="156"/>
      <c r="H13" s="156" t="s">
        <v>338</v>
      </c>
      <c r="I13" s="155"/>
    </row>
    <row r="14" spans="1:10" ht="15" x14ac:dyDescent="0.2">
      <c r="A14" s="155">
        <v>50101505</v>
      </c>
      <c r="B14" s="155" t="s">
        <v>489</v>
      </c>
      <c r="C14" s="162">
        <v>601.70000000000005</v>
      </c>
      <c r="D14" s="163">
        <v>782.32896396863123</v>
      </c>
      <c r="E14" s="155" t="s">
        <v>11</v>
      </c>
      <c r="F14" s="156" t="s">
        <v>39</v>
      </c>
      <c r="G14" s="156"/>
      <c r="H14" s="156" t="s">
        <v>338</v>
      </c>
      <c r="I14" s="155"/>
    </row>
    <row r="15" spans="1:10" ht="15" x14ac:dyDescent="0.2">
      <c r="A15" s="155">
        <v>50101510</v>
      </c>
      <c r="B15" s="155" t="s">
        <v>490</v>
      </c>
      <c r="C15" s="162">
        <v>601.70000000000005</v>
      </c>
      <c r="D15" s="163">
        <v>726549.37599057471</v>
      </c>
      <c r="E15" s="155" t="s">
        <v>11</v>
      </c>
      <c r="F15" s="156" t="s">
        <v>39</v>
      </c>
      <c r="G15" s="156"/>
      <c r="H15" s="156" t="s">
        <v>338</v>
      </c>
      <c r="I15" s="155"/>
    </row>
    <row r="16" spans="1:10" ht="15" x14ac:dyDescent="0.2">
      <c r="A16" s="155">
        <v>50101520</v>
      </c>
      <c r="B16" s="155" t="s">
        <v>491</v>
      </c>
      <c r="C16" s="162">
        <v>601.70000000000005</v>
      </c>
      <c r="D16" s="163">
        <v>402100.07522392221</v>
      </c>
      <c r="E16" s="155" t="s">
        <v>11</v>
      </c>
      <c r="F16" s="156" t="s">
        <v>39</v>
      </c>
      <c r="G16" s="156"/>
      <c r="H16" s="156" t="s">
        <v>338</v>
      </c>
      <c r="I16" s="155"/>
    </row>
    <row r="17" spans="1:9" ht="15" x14ac:dyDescent="0.2">
      <c r="A17" s="155">
        <v>50101600</v>
      </c>
      <c r="B17" s="155" t="s">
        <v>492</v>
      </c>
      <c r="C17" s="162">
        <v>601.79999999999995</v>
      </c>
      <c r="D17" s="163">
        <v>1903323.8494733009</v>
      </c>
      <c r="E17" s="155" t="s">
        <v>11</v>
      </c>
      <c r="F17" s="156" t="s">
        <v>36</v>
      </c>
      <c r="G17" s="156"/>
      <c r="H17" s="156" t="s">
        <v>338</v>
      </c>
      <c r="I17" s="155"/>
    </row>
    <row r="18" spans="1:9" ht="15" x14ac:dyDescent="0.2">
      <c r="A18" s="155">
        <v>50101601</v>
      </c>
      <c r="B18" s="155" t="s">
        <v>493</v>
      </c>
      <c r="C18" s="162">
        <v>603.79999999999995</v>
      </c>
      <c r="D18" s="163">
        <v>0</v>
      </c>
      <c r="E18" s="155" t="s">
        <v>11</v>
      </c>
      <c r="F18" s="156" t="s">
        <v>36</v>
      </c>
      <c r="G18" s="156"/>
      <c r="H18" s="156" t="s">
        <v>338</v>
      </c>
      <c r="I18" s="155"/>
    </row>
    <row r="19" spans="1:9" ht="15" x14ac:dyDescent="0.2">
      <c r="A19" s="155">
        <v>50102300</v>
      </c>
      <c r="B19" s="155" t="s">
        <v>494</v>
      </c>
      <c r="C19" s="162">
        <v>601.4</v>
      </c>
      <c r="D19" s="163">
        <v>441253.39534835925</v>
      </c>
      <c r="E19" s="155" t="s">
        <v>12</v>
      </c>
      <c r="F19" s="156" t="s">
        <v>22</v>
      </c>
      <c r="G19" s="156"/>
      <c r="H19" s="156" t="s">
        <v>338</v>
      </c>
      <c r="I19" s="155"/>
    </row>
    <row r="20" spans="1:9" ht="15" x14ac:dyDescent="0.2">
      <c r="A20" s="155">
        <v>50102400</v>
      </c>
      <c r="B20" s="155" t="s">
        <v>495</v>
      </c>
      <c r="C20" s="162">
        <v>601.6</v>
      </c>
      <c r="D20" s="163">
        <v>1576054.7281655797</v>
      </c>
      <c r="E20" s="155" t="s">
        <v>12</v>
      </c>
      <c r="F20" s="156" t="s">
        <v>38</v>
      </c>
      <c r="G20" s="156"/>
      <c r="H20" s="156" t="s">
        <v>338</v>
      </c>
      <c r="I20" s="155"/>
    </row>
    <row r="21" spans="1:9" ht="15" x14ac:dyDescent="0.2">
      <c r="A21" s="155">
        <v>50102405</v>
      </c>
      <c r="B21" s="155" t="s">
        <v>496</v>
      </c>
      <c r="C21" s="162">
        <v>601.6</v>
      </c>
      <c r="D21" s="163">
        <v>0</v>
      </c>
      <c r="E21" s="155" t="s">
        <v>12</v>
      </c>
      <c r="F21" s="156" t="s">
        <v>38</v>
      </c>
      <c r="G21" s="156"/>
      <c r="H21" s="156" t="s">
        <v>338</v>
      </c>
      <c r="I21" s="155"/>
    </row>
    <row r="22" spans="1:9" ht="15" x14ac:dyDescent="0.2">
      <c r="A22" s="155">
        <v>50102420</v>
      </c>
      <c r="B22" s="155" t="s">
        <v>497</v>
      </c>
      <c r="C22" s="162">
        <v>601.6</v>
      </c>
      <c r="D22" s="163">
        <v>217001.22108025075</v>
      </c>
      <c r="E22" s="155" t="s">
        <v>12</v>
      </c>
      <c r="F22" s="156" t="s">
        <v>23</v>
      </c>
      <c r="G22" s="156"/>
      <c r="H22" s="156" t="s">
        <v>338</v>
      </c>
      <c r="I22" s="155"/>
    </row>
    <row r="23" spans="1:9" ht="15" x14ac:dyDescent="0.2">
      <c r="A23" s="155">
        <v>50102425</v>
      </c>
      <c r="B23" s="155" t="s">
        <v>498</v>
      </c>
      <c r="C23" s="162">
        <v>601.6</v>
      </c>
      <c r="D23" s="163">
        <v>0</v>
      </c>
      <c r="E23" s="155" t="s">
        <v>12</v>
      </c>
      <c r="F23" s="156" t="s">
        <v>23</v>
      </c>
      <c r="G23" s="156"/>
      <c r="H23" s="156" t="s">
        <v>338</v>
      </c>
      <c r="I23" s="155"/>
    </row>
    <row r="24" spans="1:9" ht="15" x14ac:dyDescent="0.2">
      <c r="A24" s="155">
        <v>50102430</v>
      </c>
      <c r="B24" s="155" t="s">
        <v>499</v>
      </c>
      <c r="C24" s="162">
        <v>601.6</v>
      </c>
      <c r="D24" s="163">
        <v>73021.756069025549</v>
      </c>
      <c r="E24" s="155" t="s">
        <v>12</v>
      </c>
      <c r="F24" s="156" t="s">
        <v>28</v>
      </c>
      <c r="G24" s="156"/>
      <c r="H24" s="156" t="s">
        <v>338</v>
      </c>
      <c r="I24" s="155"/>
    </row>
    <row r="25" spans="1:9" ht="15" x14ac:dyDescent="0.2">
      <c r="A25" s="155">
        <v>50102435</v>
      </c>
      <c r="B25" s="155" t="s">
        <v>500</v>
      </c>
      <c r="C25" s="162">
        <v>601.6</v>
      </c>
      <c r="D25" s="163">
        <v>142318.41066773617</v>
      </c>
      <c r="E25" s="155" t="s">
        <v>12</v>
      </c>
      <c r="F25" s="156" t="s">
        <v>29</v>
      </c>
      <c r="G25" s="156"/>
      <c r="H25" s="156" t="s">
        <v>338</v>
      </c>
      <c r="I25" s="155"/>
    </row>
    <row r="26" spans="1:9" ht="15" x14ac:dyDescent="0.2">
      <c r="A26" s="155">
        <v>50102440</v>
      </c>
      <c r="B26" s="155" t="s">
        <v>501</v>
      </c>
      <c r="C26" s="162">
        <v>601.6</v>
      </c>
      <c r="D26" s="163">
        <v>114595.92351076439</v>
      </c>
      <c r="E26" s="155" t="s">
        <v>12</v>
      </c>
      <c r="F26" s="156" t="s">
        <v>27</v>
      </c>
      <c r="G26" s="156"/>
      <c r="H26" s="156" t="s">
        <v>338</v>
      </c>
      <c r="I26" s="155"/>
    </row>
    <row r="27" spans="1:9" ht="15" x14ac:dyDescent="0.2">
      <c r="A27" s="155">
        <v>50109900</v>
      </c>
      <c r="B27" s="155" t="s">
        <v>502</v>
      </c>
      <c r="C27" s="162">
        <v>601.79999999999995</v>
      </c>
      <c r="D27" s="163">
        <v>-5866690</v>
      </c>
      <c r="E27" s="155" t="s">
        <v>11</v>
      </c>
      <c r="F27" s="156" t="s">
        <v>36</v>
      </c>
      <c r="G27" s="156"/>
      <c r="H27" s="156" t="s">
        <v>338</v>
      </c>
      <c r="I27" s="155"/>
    </row>
    <row r="28" spans="1:9" ht="15" x14ac:dyDescent="0.2">
      <c r="A28" s="155">
        <v>50110000</v>
      </c>
      <c r="B28" s="155" t="s">
        <v>503</v>
      </c>
      <c r="C28" s="162">
        <v>601.79999999999995</v>
      </c>
      <c r="D28" s="163">
        <v>0</v>
      </c>
      <c r="E28" s="155" t="s">
        <v>11</v>
      </c>
      <c r="F28" s="156" t="s">
        <v>36</v>
      </c>
      <c r="G28" s="156"/>
      <c r="H28" s="156" t="s">
        <v>338</v>
      </c>
      <c r="I28" s="155"/>
    </row>
    <row r="29" spans="1:9" ht="15" x14ac:dyDescent="0.2">
      <c r="A29" s="155">
        <v>50111300</v>
      </c>
      <c r="B29" s="155" t="s">
        <v>504</v>
      </c>
      <c r="C29" s="162">
        <v>601.29999999999995</v>
      </c>
      <c r="D29" s="163">
        <v>571365.31996016495</v>
      </c>
      <c r="E29" s="155" t="s">
        <v>11</v>
      </c>
      <c r="F29" s="156" t="s">
        <v>22</v>
      </c>
      <c r="G29" s="156"/>
      <c r="H29" s="156" t="s">
        <v>338</v>
      </c>
      <c r="I29" s="155"/>
    </row>
    <row r="30" spans="1:9" ht="15" x14ac:dyDescent="0.2">
      <c r="A30" s="155">
        <v>50111400</v>
      </c>
      <c r="B30" s="155" t="s">
        <v>505</v>
      </c>
      <c r="C30" s="162">
        <v>601.5</v>
      </c>
      <c r="D30" s="163">
        <v>58421.672346603635</v>
      </c>
      <c r="E30" s="155" t="s">
        <v>11</v>
      </c>
      <c r="F30" s="156" t="s">
        <v>38</v>
      </c>
      <c r="G30" s="156"/>
      <c r="H30" s="156" t="s">
        <v>338</v>
      </c>
      <c r="I30" s="155"/>
    </row>
    <row r="31" spans="1:9" ht="15" x14ac:dyDescent="0.2">
      <c r="A31" s="155">
        <v>50111405</v>
      </c>
      <c r="B31" s="155" t="s">
        <v>506</v>
      </c>
      <c r="C31" s="162">
        <v>601.5</v>
      </c>
      <c r="D31" s="163">
        <v>0</v>
      </c>
      <c r="E31" s="155" t="s">
        <v>11</v>
      </c>
      <c r="F31" s="156" t="s">
        <v>38</v>
      </c>
      <c r="G31" s="156"/>
      <c r="H31" s="156" t="s">
        <v>338</v>
      </c>
      <c r="I31" s="155"/>
    </row>
    <row r="32" spans="1:9" ht="15" x14ac:dyDescent="0.2">
      <c r="A32" s="155">
        <v>50111415</v>
      </c>
      <c r="B32" s="155" t="s">
        <v>507</v>
      </c>
      <c r="C32" s="162">
        <v>601.5</v>
      </c>
      <c r="D32" s="163">
        <v>6296.106796297855</v>
      </c>
      <c r="E32" s="155" t="s">
        <v>11</v>
      </c>
      <c r="F32" s="156" t="s">
        <v>23</v>
      </c>
      <c r="G32" s="156"/>
      <c r="H32" s="156" t="s">
        <v>338</v>
      </c>
      <c r="I32" s="155"/>
    </row>
    <row r="33" spans="1:9" ht="15" x14ac:dyDescent="0.2">
      <c r="A33" s="155">
        <v>50111420</v>
      </c>
      <c r="B33" s="155" t="s">
        <v>508</v>
      </c>
      <c r="C33" s="162">
        <v>601.5</v>
      </c>
      <c r="D33" s="163">
        <v>206165.17577986873</v>
      </c>
      <c r="E33" s="155" t="s">
        <v>11</v>
      </c>
      <c r="F33" s="156" t="s">
        <v>29</v>
      </c>
      <c r="G33" s="156"/>
      <c r="H33" s="156" t="s">
        <v>338</v>
      </c>
      <c r="I33" s="155"/>
    </row>
    <row r="34" spans="1:9" ht="15" x14ac:dyDescent="0.2">
      <c r="A34" s="155">
        <v>50111500</v>
      </c>
      <c r="B34" s="155" t="s">
        <v>509</v>
      </c>
      <c r="C34" s="162">
        <v>601.70000000000005</v>
      </c>
      <c r="D34" s="163">
        <v>4019.7419512944957</v>
      </c>
      <c r="E34" s="155" t="s">
        <v>11</v>
      </c>
      <c r="F34" s="156" t="s">
        <v>39</v>
      </c>
      <c r="G34" s="156"/>
      <c r="H34" s="156" t="s">
        <v>338</v>
      </c>
      <c r="I34" s="155"/>
    </row>
    <row r="35" spans="1:9" ht="15" x14ac:dyDescent="0.2">
      <c r="A35" s="155">
        <v>50111510</v>
      </c>
      <c r="B35" s="155" t="s">
        <v>510</v>
      </c>
      <c r="C35" s="162">
        <v>601.70000000000005</v>
      </c>
      <c r="D35" s="163">
        <v>87912.69494899342</v>
      </c>
      <c r="E35" s="155" t="s">
        <v>11</v>
      </c>
      <c r="F35" s="156" t="s">
        <v>39</v>
      </c>
      <c r="G35" s="156"/>
      <c r="H35" s="156" t="s">
        <v>338</v>
      </c>
      <c r="I35" s="155"/>
    </row>
    <row r="36" spans="1:9" ht="15" x14ac:dyDescent="0.2">
      <c r="A36" s="155">
        <v>50111520</v>
      </c>
      <c r="B36" s="155" t="s">
        <v>511</v>
      </c>
      <c r="C36" s="162">
        <v>601.70000000000005</v>
      </c>
      <c r="D36" s="163">
        <v>144.07932576785311</v>
      </c>
      <c r="E36" s="155" t="s">
        <v>11</v>
      </c>
      <c r="F36" s="156" t="s">
        <v>39</v>
      </c>
      <c r="G36" s="156"/>
      <c r="H36" s="156" t="s">
        <v>338</v>
      </c>
      <c r="I36" s="155"/>
    </row>
    <row r="37" spans="1:9" ht="15" x14ac:dyDescent="0.2">
      <c r="A37" s="155">
        <v>50111600</v>
      </c>
      <c r="B37" s="155" t="s">
        <v>512</v>
      </c>
      <c r="C37" s="162">
        <v>601.79999999999995</v>
      </c>
      <c r="D37" s="163">
        <v>1912.3084361496019</v>
      </c>
      <c r="E37" s="155" t="s">
        <v>11</v>
      </c>
      <c r="F37" s="156" t="s">
        <v>36</v>
      </c>
      <c r="G37" s="156"/>
      <c r="H37" s="156" t="s">
        <v>338</v>
      </c>
      <c r="I37" s="155"/>
    </row>
    <row r="38" spans="1:9" ht="15" x14ac:dyDescent="0.2">
      <c r="A38" s="155">
        <v>50112300</v>
      </c>
      <c r="B38" s="155" t="s">
        <v>513</v>
      </c>
      <c r="C38" s="162">
        <v>601.4</v>
      </c>
      <c r="D38" s="163">
        <v>109116.46303445322</v>
      </c>
      <c r="E38" s="155" t="s">
        <v>12</v>
      </c>
      <c r="F38" s="156" t="s">
        <v>22</v>
      </c>
      <c r="G38" s="156"/>
      <c r="H38" s="156" t="s">
        <v>338</v>
      </c>
      <c r="I38" s="155"/>
    </row>
    <row r="39" spans="1:9" ht="15" x14ac:dyDescent="0.2">
      <c r="A39" s="155">
        <v>50112400</v>
      </c>
      <c r="B39" s="155" t="s">
        <v>514</v>
      </c>
      <c r="C39" s="162">
        <v>601.6</v>
      </c>
      <c r="D39" s="163">
        <v>234174.75327089074</v>
      </c>
      <c r="E39" s="155" t="s">
        <v>12</v>
      </c>
      <c r="F39" s="156" t="s">
        <v>38</v>
      </c>
      <c r="G39" s="156"/>
      <c r="H39" s="156" t="s">
        <v>338</v>
      </c>
      <c r="I39" s="155"/>
    </row>
    <row r="40" spans="1:9" ht="15" x14ac:dyDescent="0.2">
      <c r="A40" s="155">
        <v>50112420</v>
      </c>
      <c r="B40" s="155" t="s">
        <v>515</v>
      </c>
      <c r="C40" s="162">
        <v>601.6</v>
      </c>
      <c r="D40" s="163">
        <v>54144.483487346493</v>
      </c>
      <c r="E40" s="155" t="s">
        <v>12</v>
      </c>
      <c r="F40" s="156" t="s">
        <v>23</v>
      </c>
      <c r="G40" s="156"/>
      <c r="H40" s="156" t="s">
        <v>338</v>
      </c>
      <c r="I40" s="155"/>
    </row>
    <row r="41" spans="1:9" ht="15" x14ac:dyDescent="0.2">
      <c r="A41" s="155">
        <v>50112430</v>
      </c>
      <c r="B41" s="155" t="s">
        <v>516</v>
      </c>
      <c r="C41" s="162">
        <v>601.6</v>
      </c>
      <c r="D41" s="163">
        <v>3795.198581832914</v>
      </c>
      <c r="E41" s="155" t="s">
        <v>12</v>
      </c>
      <c r="F41" s="156" t="s">
        <v>28</v>
      </c>
      <c r="G41" s="156"/>
      <c r="H41" s="156" t="s">
        <v>338</v>
      </c>
      <c r="I41" s="155"/>
    </row>
    <row r="42" spans="1:9" ht="15" x14ac:dyDescent="0.2">
      <c r="A42" s="155">
        <v>50112435</v>
      </c>
      <c r="B42" s="155" t="s">
        <v>517</v>
      </c>
      <c r="C42" s="162">
        <v>601.6</v>
      </c>
      <c r="D42" s="163">
        <v>14906.32400572149</v>
      </c>
      <c r="E42" s="155" t="s">
        <v>12</v>
      </c>
      <c r="F42" s="156" t="s">
        <v>29</v>
      </c>
      <c r="G42" s="156"/>
      <c r="H42" s="156" t="s">
        <v>338</v>
      </c>
      <c r="I42" s="155"/>
    </row>
    <row r="43" spans="1:9" ht="15" x14ac:dyDescent="0.2">
      <c r="A43" s="155">
        <v>50112440</v>
      </c>
      <c r="B43" s="155" t="s">
        <v>518</v>
      </c>
      <c r="C43" s="162">
        <v>601.6</v>
      </c>
      <c r="D43" s="163">
        <v>57683.058620203614</v>
      </c>
      <c r="E43" s="155" t="s">
        <v>12</v>
      </c>
      <c r="F43" s="156" t="s">
        <v>27</v>
      </c>
      <c r="G43" s="156"/>
      <c r="H43" s="156" t="s">
        <v>338</v>
      </c>
      <c r="I43" s="155"/>
    </row>
    <row r="44" spans="1:9" ht="15" x14ac:dyDescent="0.2">
      <c r="A44" s="155">
        <v>50119900</v>
      </c>
      <c r="B44" s="155" t="s">
        <v>519</v>
      </c>
      <c r="C44" s="162">
        <v>601.79999999999995</v>
      </c>
      <c r="D44" s="163">
        <v>-595172</v>
      </c>
      <c r="E44" s="155" t="s">
        <v>11</v>
      </c>
      <c r="F44" s="156" t="s">
        <v>36</v>
      </c>
      <c r="G44" s="156"/>
      <c r="H44" s="156" t="s">
        <v>338</v>
      </c>
      <c r="I44" s="155"/>
    </row>
    <row r="45" spans="1:9" ht="15" x14ac:dyDescent="0.2">
      <c r="A45" s="155">
        <v>50120000</v>
      </c>
      <c r="B45" s="155" t="s">
        <v>520</v>
      </c>
      <c r="C45" s="162">
        <v>601.79999999999995</v>
      </c>
      <c r="D45" s="163">
        <v>0</v>
      </c>
      <c r="E45" s="155" t="s">
        <v>11</v>
      </c>
      <c r="F45" s="156" t="s">
        <v>36</v>
      </c>
      <c r="G45" s="156"/>
      <c r="H45" s="156" t="s">
        <v>338</v>
      </c>
      <c r="I45" s="155"/>
    </row>
    <row r="46" spans="1:9" ht="15" x14ac:dyDescent="0.2">
      <c r="A46" s="155">
        <v>50121300</v>
      </c>
      <c r="B46" s="155" t="s">
        <v>521</v>
      </c>
      <c r="C46" s="162">
        <v>601.29999999999995</v>
      </c>
      <c r="D46" s="163">
        <v>163538.16559396984</v>
      </c>
      <c r="E46" s="155" t="s">
        <v>11</v>
      </c>
      <c r="F46" s="156" t="s">
        <v>22</v>
      </c>
      <c r="G46" s="156"/>
      <c r="H46" s="156" t="s">
        <v>338</v>
      </c>
      <c r="I46" s="155"/>
    </row>
    <row r="47" spans="1:9" ht="15" x14ac:dyDescent="0.2">
      <c r="A47" s="155">
        <v>50121400</v>
      </c>
      <c r="B47" s="155" t="s">
        <v>522</v>
      </c>
      <c r="C47" s="162">
        <v>601.5</v>
      </c>
      <c r="D47" s="163">
        <v>0</v>
      </c>
      <c r="E47" s="155" t="s">
        <v>11</v>
      </c>
      <c r="F47" s="156" t="s">
        <v>38</v>
      </c>
      <c r="G47" s="156"/>
      <c r="H47" s="156" t="s">
        <v>338</v>
      </c>
      <c r="I47" s="155"/>
    </row>
    <row r="48" spans="1:9" ht="15" x14ac:dyDescent="0.2">
      <c r="A48" s="155">
        <v>50121405</v>
      </c>
      <c r="B48" s="155" t="s">
        <v>523</v>
      </c>
      <c r="C48" s="162">
        <v>601.5</v>
      </c>
      <c r="D48" s="163">
        <v>0</v>
      </c>
      <c r="E48" s="155" t="s">
        <v>11</v>
      </c>
      <c r="F48" s="156" t="s">
        <v>23</v>
      </c>
      <c r="G48" s="156"/>
      <c r="H48" s="156" t="s">
        <v>338</v>
      </c>
      <c r="I48" s="155"/>
    </row>
    <row r="49" spans="1:9" ht="15" x14ac:dyDescent="0.2">
      <c r="A49" s="155">
        <v>50121415</v>
      </c>
      <c r="B49" s="155" t="s">
        <v>524</v>
      </c>
      <c r="C49" s="162">
        <v>601.5</v>
      </c>
      <c r="D49" s="163">
        <v>0</v>
      </c>
      <c r="E49" s="155" t="s">
        <v>11</v>
      </c>
      <c r="F49" s="156" t="s">
        <v>23</v>
      </c>
      <c r="G49" s="156"/>
      <c r="H49" s="156" t="s">
        <v>338</v>
      </c>
      <c r="I49" s="155"/>
    </row>
    <row r="50" spans="1:9" ht="15" x14ac:dyDescent="0.2">
      <c r="A50" s="155">
        <v>50121420</v>
      </c>
      <c r="B50" s="155" t="s">
        <v>525</v>
      </c>
      <c r="C50" s="162">
        <v>601.5</v>
      </c>
      <c r="D50" s="163">
        <v>0</v>
      </c>
      <c r="E50" s="155" t="s">
        <v>11</v>
      </c>
      <c r="F50" s="156" t="s">
        <v>29</v>
      </c>
      <c r="G50" s="156"/>
      <c r="H50" s="156" t="s">
        <v>338</v>
      </c>
      <c r="I50" s="155"/>
    </row>
    <row r="51" spans="1:9" ht="15" x14ac:dyDescent="0.2">
      <c r="A51" s="155">
        <v>50121510</v>
      </c>
      <c r="B51" s="155" t="s">
        <v>526</v>
      </c>
      <c r="C51" s="162">
        <v>601.70000000000005</v>
      </c>
      <c r="D51" s="163">
        <v>168.25753966843024</v>
      </c>
      <c r="E51" s="155" t="s">
        <v>11</v>
      </c>
      <c r="F51" s="156" t="s">
        <v>39</v>
      </c>
      <c r="G51" s="156"/>
      <c r="H51" s="156" t="s">
        <v>338</v>
      </c>
      <c r="I51" s="155"/>
    </row>
    <row r="52" spans="1:9" ht="15" x14ac:dyDescent="0.2">
      <c r="A52" s="155">
        <v>50121600</v>
      </c>
      <c r="B52" s="155" t="s">
        <v>527</v>
      </c>
      <c r="C52" s="162">
        <v>0</v>
      </c>
      <c r="D52" s="163">
        <v>0</v>
      </c>
      <c r="E52" s="155" t="s">
        <v>11</v>
      </c>
      <c r="F52" s="156" t="s">
        <v>36</v>
      </c>
      <c r="G52" s="156"/>
      <c r="H52" s="156" t="s">
        <v>338</v>
      </c>
      <c r="I52" s="155"/>
    </row>
    <row r="53" spans="1:9" ht="15" x14ac:dyDescent="0.2">
      <c r="A53" s="155">
        <v>50122400</v>
      </c>
      <c r="B53" s="155" t="s">
        <v>528</v>
      </c>
      <c r="C53" s="162">
        <v>601.6</v>
      </c>
      <c r="D53" s="163">
        <v>989.55511989464026</v>
      </c>
      <c r="E53" s="155" t="s">
        <v>12</v>
      </c>
      <c r="F53" s="156" t="s">
        <v>38</v>
      </c>
      <c r="G53" s="156"/>
      <c r="H53" s="156" t="s">
        <v>338</v>
      </c>
      <c r="I53" s="155"/>
    </row>
    <row r="54" spans="1:9" ht="15" x14ac:dyDescent="0.2">
      <c r="A54" s="155">
        <v>50122420</v>
      </c>
      <c r="B54" s="155" t="s">
        <v>529</v>
      </c>
      <c r="C54" s="162">
        <v>601.6</v>
      </c>
      <c r="D54" s="163">
        <v>1858.6412008781761</v>
      </c>
      <c r="E54" s="155" t="s">
        <v>12</v>
      </c>
      <c r="F54" s="156" t="s">
        <v>23</v>
      </c>
      <c r="G54" s="156"/>
      <c r="H54" s="156" t="s">
        <v>338</v>
      </c>
      <c r="I54" s="155"/>
    </row>
    <row r="55" spans="1:9" ht="15" x14ac:dyDescent="0.2">
      <c r="A55" s="155">
        <v>50122430</v>
      </c>
      <c r="B55" s="155" t="s">
        <v>530</v>
      </c>
      <c r="C55" s="162">
        <v>601.6</v>
      </c>
      <c r="D55" s="163">
        <v>0</v>
      </c>
      <c r="E55" s="155" t="s">
        <v>12</v>
      </c>
      <c r="F55" s="156" t="s">
        <v>28</v>
      </c>
      <c r="G55" s="156"/>
      <c r="H55" s="156" t="s">
        <v>338</v>
      </c>
      <c r="I55" s="155"/>
    </row>
    <row r="56" spans="1:9" ht="15" x14ac:dyDescent="0.2">
      <c r="A56" s="155">
        <v>50122440</v>
      </c>
      <c r="B56" s="155" t="s">
        <v>531</v>
      </c>
      <c r="C56" s="162">
        <v>601.6</v>
      </c>
      <c r="D56" s="163">
        <v>0</v>
      </c>
      <c r="E56" s="155" t="s">
        <v>12</v>
      </c>
      <c r="F56" s="156" t="s">
        <v>27</v>
      </c>
      <c r="G56" s="156"/>
      <c r="H56" s="156" t="s">
        <v>338</v>
      </c>
      <c r="I56" s="155"/>
    </row>
    <row r="57" spans="1:9" ht="15" x14ac:dyDescent="0.2">
      <c r="A57" s="155">
        <v>50129900</v>
      </c>
      <c r="B57" s="155" t="s">
        <v>532</v>
      </c>
      <c r="C57" s="162">
        <v>601.79999999999995</v>
      </c>
      <c r="D57" s="163">
        <v>0</v>
      </c>
      <c r="E57" s="155" t="s">
        <v>11</v>
      </c>
      <c r="F57" s="156" t="s">
        <v>36</v>
      </c>
      <c r="G57" s="156"/>
      <c r="H57" s="156" t="s">
        <v>338</v>
      </c>
      <c r="I57" s="155"/>
    </row>
    <row r="58" spans="1:9" ht="15" x14ac:dyDescent="0.2">
      <c r="A58" s="155">
        <v>50171000</v>
      </c>
      <c r="B58" s="155" t="s">
        <v>1106</v>
      </c>
      <c r="C58" s="162">
        <v>601.79999999999995</v>
      </c>
      <c r="D58" s="163">
        <v>658205</v>
      </c>
      <c r="E58" s="155" t="s">
        <v>11</v>
      </c>
      <c r="F58" s="156" t="s">
        <v>36</v>
      </c>
      <c r="G58" s="156"/>
      <c r="H58" s="156" t="s">
        <v>338</v>
      </c>
      <c r="I58" s="155"/>
    </row>
    <row r="59" spans="1:9" ht="15" x14ac:dyDescent="0.2">
      <c r="A59" s="155">
        <v>50171600</v>
      </c>
      <c r="B59" s="155" t="s">
        <v>533</v>
      </c>
      <c r="C59" s="162">
        <v>601.79999999999995</v>
      </c>
      <c r="D59" s="163">
        <v>0</v>
      </c>
      <c r="E59" s="155" t="s">
        <v>11</v>
      </c>
      <c r="F59" s="156" t="s">
        <v>36</v>
      </c>
      <c r="G59" s="156"/>
      <c r="H59" s="156" t="s">
        <v>338</v>
      </c>
      <c r="I59" s="155"/>
    </row>
    <row r="60" spans="1:9" ht="15" x14ac:dyDescent="0.2">
      <c r="A60" s="155">
        <v>50171800</v>
      </c>
      <c r="B60" s="155" t="s">
        <v>1107</v>
      </c>
      <c r="C60" s="162">
        <v>601.79999999999995</v>
      </c>
      <c r="D60" s="163">
        <v>212043</v>
      </c>
      <c r="E60" s="155" t="s">
        <v>11</v>
      </c>
      <c r="F60" s="156" t="s">
        <v>36</v>
      </c>
      <c r="G60" s="156"/>
      <c r="H60" s="156" t="s">
        <v>338</v>
      </c>
      <c r="I60" s="155"/>
    </row>
    <row r="61" spans="1:9" ht="15" x14ac:dyDescent="0.2">
      <c r="A61" s="155">
        <v>50185000</v>
      </c>
      <c r="B61" s="155" t="s">
        <v>1108</v>
      </c>
      <c r="C61" s="162">
        <v>601.79999999999995</v>
      </c>
      <c r="D61" s="163">
        <v>0</v>
      </c>
      <c r="E61" s="155" t="s">
        <v>11</v>
      </c>
      <c r="F61" s="156" t="s">
        <v>36</v>
      </c>
      <c r="G61" s="156"/>
      <c r="H61" s="156" t="s">
        <v>338</v>
      </c>
      <c r="I61" s="155"/>
    </row>
    <row r="62" spans="1:9" ht="15" x14ac:dyDescent="0.2">
      <c r="A62" s="155">
        <v>50421000</v>
      </c>
      <c r="B62" s="155" t="s">
        <v>534</v>
      </c>
      <c r="C62" s="162">
        <v>604.79999999999995</v>
      </c>
      <c r="D62" s="163">
        <v>422305</v>
      </c>
      <c r="E62" s="155" t="s">
        <v>11</v>
      </c>
      <c r="F62" s="156" t="s">
        <v>36</v>
      </c>
      <c r="G62" s="156" t="s">
        <v>989</v>
      </c>
      <c r="H62" s="156" t="s">
        <v>40</v>
      </c>
      <c r="I62" s="155"/>
    </row>
    <row r="63" spans="1:9" ht="15" x14ac:dyDescent="0.2">
      <c r="A63" s="155">
        <v>50421100</v>
      </c>
      <c r="B63" s="155" t="s">
        <v>535</v>
      </c>
      <c r="C63" s="162">
        <v>604.79999999999995</v>
      </c>
      <c r="D63" s="163">
        <v>-184492</v>
      </c>
      <c r="E63" s="155" t="s">
        <v>11</v>
      </c>
      <c r="F63" s="156" t="s">
        <v>36</v>
      </c>
      <c r="G63" s="156" t="s">
        <v>989</v>
      </c>
      <c r="H63" s="156" t="s">
        <v>40</v>
      </c>
      <c r="I63" s="155"/>
    </row>
    <row r="64" spans="1:9" ht="15" x14ac:dyDescent="0.2">
      <c r="A64" s="155">
        <v>50422000</v>
      </c>
      <c r="B64" s="155" t="s">
        <v>536</v>
      </c>
      <c r="C64" s="162">
        <v>604.79999999999995</v>
      </c>
      <c r="D64" s="163">
        <v>657520</v>
      </c>
      <c r="E64" s="155" t="s">
        <v>11</v>
      </c>
      <c r="F64" s="156" t="s">
        <v>36</v>
      </c>
      <c r="G64" s="156" t="s">
        <v>989</v>
      </c>
      <c r="H64" s="156" t="s">
        <v>40</v>
      </c>
      <c r="I64" s="155"/>
    </row>
    <row r="65" spans="1:9" ht="15" x14ac:dyDescent="0.2">
      <c r="A65" s="155">
        <v>50422100</v>
      </c>
      <c r="B65" s="155" t="s">
        <v>537</v>
      </c>
      <c r="C65" s="162">
        <v>604.79999999999995</v>
      </c>
      <c r="D65" s="163">
        <v>-291441</v>
      </c>
      <c r="E65" s="155" t="s">
        <v>11</v>
      </c>
      <c r="F65" s="156" t="s">
        <v>36</v>
      </c>
      <c r="G65" s="156" t="s">
        <v>989</v>
      </c>
      <c r="H65" s="156" t="s">
        <v>40</v>
      </c>
      <c r="I65" s="155"/>
    </row>
    <row r="66" spans="1:9" ht="15" x14ac:dyDescent="0.2">
      <c r="A66" s="155">
        <v>50423000</v>
      </c>
      <c r="B66" s="155" t="s">
        <v>538</v>
      </c>
      <c r="C66" s="162">
        <v>604.79999999999995</v>
      </c>
      <c r="D66" s="163">
        <v>37482</v>
      </c>
      <c r="E66" s="155" t="s">
        <v>11</v>
      </c>
      <c r="F66" s="156" t="s">
        <v>36</v>
      </c>
      <c r="G66" s="156" t="s">
        <v>989</v>
      </c>
      <c r="H66" s="156" t="s">
        <v>40</v>
      </c>
      <c r="I66" s="155"/>
    </row>
    <row r="67" spans="1:9" ht="15" x14ac:dyDescent="0.2">
      <c r="A67" s="155">
        <v>50426000</v>
      </c>
      <c r="B67" s="155" t="s">
        <v>539</v>
      </c>
      <c r="C67" s="162">
        <v>604.79999999999995</v>
      </c>
      <c r="D67" s="163">
        <v>46486</v>
      </c>
      <c r="E67" s="155" t="s">
        <v>11</v>
      </c>
      <c r="F67" s="156" t="s">
        <v>36</v>
      </c>
      <c r="G67" s="156" t="s">
        <v>989</v>
      </c>
      <c r="H67" s="156" t="s">
        <v>40</v>
      </c>
      <c r="I67" s="155"/>
    </row>
    <row r="68" spans="1:9" ht="15" x14ac:dyDescent="0.2">
      <c r="A68" s="155">
        <v>50426100</v>
      </c>
      <c r="B68" s="155" t="s">
        <v>540</v>
      </c>
      <c r="C68" s="162">
        <v>604.79999999999995</v>
      </c>
      <c r="D68" s="163">
        <v>-17824</v>
      </c>
      <c r="E68" s="155" t="s">
        <v>11</v>
      </c>
      <c r="F68" s="156" t="s">
        <v>36</v>
      </c>
      <c r="G68" s="156" t="s">
        <v>989</v>
      </c>
      <c r="H68" s="156" t="s">
        <v>40</v>
      </c>
      <c r="I68" s="155"/>
    </row>
    <row r="69" spans="1:9" ht="15" x14ac:dyDescent="0.2">
      <c r="A69" s="155">
        <v>50450000</v>
      </c>
      <c r="B69" s="155" t="s">
        <v>541</v>
      </c>
      <c r="C69" s="162">
        <v>604.79999999999995</v>
      </c>
      <c r="D69" s="163">
        <v>0</v>
      </c>
      <c r="E69" s="155" t="s">
        <v>11</v>
      </c>
      <c r="F69" s="156" t="s">
        <v>36</v>
      </c>
      <c r="G69" s="156" t="s">
        <v>989</v>
      </c>
      <c r="H69" s="156" t="s">
        <v>40</v>
      </c>
      <c r="I69" s="155"/>
    </row>
    <row r="70" spans="1:9" ht="15" x14ac:dyDescent="0.2">
      <c r="A70" s="155">
        <v>50450011</v>
      </c>
      <c r="B70" s="155" t="s">
        <v>542</v>
      </c>
      <c r="C70" s="162">
        <v>604.29999999999995</v>
      </c>
      <c r="D70" s="163">
        <v>1861.575222575734</v>
      </c>
      <c r="E70" s="155" t="s">
        <v>11</v>
      </c>
      <c r="F70" s="156" t="s">
        <v>20</v>
      </c>
      <c r="G70" s="156" t="s">
        <v>989</v>
      </c>
      <c r="H70" s="156" t="s">
        <v>40</v>
      </c>
      <c r="I70" s="155"/>
    </row>
    <row r="71" spans="1:9" ht="15" x14ac:dyDescent="0.2">
      <c r="A71" s="155">
        <v>50450013</v>
      </c>
      <c r="B71" s="155" t="s">
        <v>543</v>
      </c>
      <c r="C71" s="162">
        <v>604.29999999999995</v>
      </c>
      <c r="D71" s="163">
        <v>4475.9609407719518</v>
      </c>
      <c r="E71" s="155" t="s">
        <v>11</v>
      </c>
      <c r="F71" s="156" t="s">
        <v>22</v>
      </c>
      <c r="G71" s="156" t="s">
        <v>989</v>
      </c>
      <c r="H71" s="156" t="s">
        <v>40</v>
      </c>
      <c r="I71" s="155"/>
    </row>
    <row r="72" spans="1:9" ht="15" x14ac:dyDescent="0.2">
      <c r="A72" s="155">
        <v>50450014</v>
      </c>
      <c r="B72" s="155" t="s">
        <v>544</v>
      </c>
      <c r="C72" s="162">
        <v>604.5</v>
      </c>
      <c r="D72" s="163">
        <v>36.240618558001913</v>
      </c>
      <c r="E72" s="155" t="s">
        <v>11</v>
      </c>
      <c r="F72" s="156" t="s">
        <v>38</v>
      </c>
      <c r="G72" s="156" t="s">
        <v>989</v>
      </c>
      <c r="H72" s="156" t="s">
        <v>40</v>
      </c>
      <c r="I72" s="155"/>
    </row>
    <row r="73" spans="1:9" ht="15" x14ac:dyDescent="0.2">
      <c r="A73" s="155">
        <v>50450015</v>
      </c>
      <c r="B73" s="155" t="s">
        <v>545</v>
      </c>
      <c r="C73" s="162">
        <v>604.70000000000005</v>
      </c>
      <c r="D73" s="163">
        <v>0</v>
      </c>
      <c r="E73" s="155" t="s">
        <v>11</v>
      </c>
      <c r="F73" s="156" t="s">
        <v>39</v>
      </c>
      <c r="G73" s="156" t="s">
        <v>989</v>
      </c>
      <c r="H73" s="156" t="s">
        <v>40</v>
      </c>
      <c r="I73" s="155"/>
    </row>
    <row r="74" spans="1:9" ht="15" x14ac:dyDescent="0.2">
      <c r="A74" s="155">
        <v>50450016</v>
      </c>
      <c r="B74" s="155" t="s">
        <v>546</v>
      </c>
      <c r="C74" s="162">
        <v>604.79999999999995</v>
      </c>
      <c r="D74" s="163">
        <v>35162.666387624988</v>
      </c>
      <c r="E74" s="155" t="s">
        <v>11</v>
      </c>
      <c r="F74" s="156" t="s">
        <v>36</v>
      </c>
      <c r="G74" s="156" t="s">
        <v>989</v>
      </c>
      <c r="H74" s="156" t="s">
        <v>40</v>
      </c>
      <c r="I74" s="155"/>
    </row>
    <row r="75" spans="1:9" ht="15" x14ac:dyDescent="0.2">
      <c r="A75" s="155">
        <v>50451000</v>
      </c>
      <c r="B75" s="155" t="s">
        <v>547</v>
      </c>
      <c r="C75" s="162">
        <v>604.79999999999995</v>
      </c>
      <c r="D75" s="163">
        <v>5674</v>
      </c>
      <c r="E75" s="155" t="s">
        <v>11</v>
      </c>
      <c r="F75" s="156" t="s">
        <v>36</v>
      </c>
      <c r="G75" s="156" t="s">
        <v>989</v>
      </c>
      <c r="H75" s="156" t="s">
        <v>40</v>
      </c>
      <c r="I75" s="155"/>
    </row>
    <row r="76" spans="1:9" ht="15" x14ac:dyDescent="0.2">
      <c r="A76" s="155">
        <v>50452000</v>
      </c>
      <c r="B76" s="155" t="s">
        <v>548</v>
      </c>
      <c r="C76" s="162">
        <v>604.79999999999995</v>
      </c>
      <c r="D76" s="163">
        <v>9637</v>
      </c>
      <c r="E76" s="155" t="s">
        <v>11</v>
      </c>
      <c r="F76" s="156" t="s">
        <v>36</v>
      </c>
      <c r="G76" s="156" t="s">
        <v>989</v>
      </c>
      <c r="H76" s="156" t="s">
        <v>40</v>
      </c>
      <c r="I76" s="155"/>
    </row>
    <row r="77" spans="1:9" ht="15" x14ac:dyDescent="0.2">
      <c r="A77" s="155">
        <v>50454000</v>
      </c>
      <c r="B77" s="155" t="s">
        <v>549</v>
      </c>
      <c r="C77" s="162">
        <v>604.79999999999995</v>
      </c>
      <c r="D77" s="163">
        <v>1369</v>
      </c>
      <c r="E77" s="155" t="s">
        <v>11</v>
      </c>
      <c r="F77" s="156" t="s">
        <v>36</v>
      </c>
      <c r="G77" s="156" t="s">
        <v>989</v>
      </c>
      <c r="H77" s="156" t="s">
        <v>40</v>
      </c>
      <c r="I77" s="155"/>
    </row>
    <row r="78" spans="1:9" ht="15" x14ac:dyDescent="0.2">
      <c r="A78" s="155">
        <v>50456000</v>
      </c>
      <c r="B78" s="155" t="s">
        <v>550</v>
      </c>
      <c r="C78" s="162">
        <v>604.79999999999995</v>
      </c>
      <c r="D78" s="163">
        <v>14766</v>
      </c>
      <c r="E78" s="155" t="s">
        <v>11</v>
      </c>
      <c r="F78" s="156" t="s">
        <v>36</v>
      </c>
      <c r="G78" s="156" t="s">
        <v>989</v>
      </c>
      <c r="H78" s="156" t="s">
        <v>40</v>
      </c>
      <c r="I78" s="155"/>
    </row>
    <row r="79" spans="1:9" ht="15" x14ac:dyDescent="0.2">
      <c r="A79" s="155">
        <v>50457000</v>
      </c>
      <c r="B79" s="155" t="s">
        <v>551</v>
      </c>
      <c r="C79" s="162">
        <v>604.79999999999995</v>
      </c>
      <c r="D79" s="163">
        <v>61844</v>
      </c>
      <c r="E79" s="155" t="s">
        <v>11</v>
      </c>
      <c r="F79" s="156" t="s">
        <v>36</v>
      </c>
      <c r="G79" s="156" t="s">
        <v>989</v>
      </c>
      <c r="H79" s="156" t="s">
        <v>40</v>
      </c>
      <c r="I79" s="155"/>
    </row>
    <row r="80" spans="1:9" ht="15" x14ac:dyDescent="0.2">
      <c r="A80" s="155">
        <v>50458000</v>
      </c>
      <c r="B80" s="155" t="s">
        <v>552</v>
      </c>
      <c r="C80" s="162">
        <v>604.79999999999995</v>
      </c>
      <c r="D80" s="163">
        <v>6707</v>
      </c>
      <c r="E80" s="155" t="s">
        <v>11</v>
      </c>
      <c r="F80" s="156" t="s">
        <v>36</v>
      </c>
      <c r="G80" s="156" t="s">
        <v>989</v>
      </c>
      <c r="H80" s="156" t="s">
        <v>40</v>
      </c>
      <c r="I80" s="155"/>
    </row>
    <row r="81" spans="1:9" ht="15" x14ac:dyDescent="0.2">
      <c r="A81" s="155">
        <v>50510000</v>
      </c>
      <c r="B81" s="155" t="s">
        <v>553</v>
      </c>
      <c r="C81" s="162">
        <v>604.79999999999995</v>
      </c>
      <c r="D81" s="163">
        <v>-680009</v>
      </c>
      <c r="E81" s="155" t="s">
        <v>11</v>
      </c>
      <c r="F81" s="156" t="s">
        <v>36</v>
      </c>
      <c r="G81" s="155" t="s">
        <v>988</v>
      </c>
      <c r="H81" s="156" t="s">
        <v>40</v>
      </c>
      <c r="I81" s="155"/>
    </row>
    <row r="82" spans="1:9" ht="15" x14ac:dyDescent="0.2">
      <c r="A82" s="155">
        <v>50510100</v>
      </c>
      <c r="B82" s="155" t="s">
        <v>554</v>
      </c>
      <c r="C82" s="162">
        <v>604.79999999999995</v>
      </c>
      <c r="D82" s="163">
        <v>-47086</v>
      </c>
      <c r="E82" s="155" t="s">
        <v>11</v>
      </c>
      <c r="F82" s="156" t="s">
        <v>36</v>
      </c>
      <c r="G82" s="155" t="s">
        <v>988</v>
      </c>
      <c r="H82" s="156" t="s">
        <v>40</v>
      </c>
      <c r="I82" s="155"/>
    </row>
    <row r="83" spans="1:9" ht="15" x14ac:dyDescent="0.2">
      <c r="A83" s="155">
        <v>50550000</v>
      </c>
      <c r="B83" s="155" t="s">
        <v>555</v>
      </c>
      <c r="C83" s="162">
        <v>604.79999999999995</v>
      </c>
      <c r="D83" s="163">
        <v>3468989</v>
      </c>
      <c r="E83" s="155" t="s">
        <v>11</v>
      </c>
      <c r="F83" s="156" t="s">
        <v>36</v>
      </c>
      <c r="G83" s="155" t="s">
        <v>973</v>
      </c>
      <c r="H83" s="156" t="s">
        <v>341</v>
      </c>
      <c r="I83" s="155"/>
    </row>
    <row r="84" spans="1:9" ht="15" x14ac:dyDescent="0.2">
      <c r="A84" s="155">
        <v>50550100</v>
      </c>
      <c r="B84" s="155" t="s">
        <v>556</v>
      </c>
      <c r="C84" s="162">
        <v>604.79999999999995</v>
      </c>
      <c r="D84" s="163">
        <v>-1547318</v>
      </c>
      <c r="E84" s="155" t="s">
        <v>11</v>
      </c>
      <c r="F84" s="156" t="s">
        <v>36</v>
      </c>
      <c r="G84" s="155" t="s">
        <v>973</v>
      </c>
      <c r="H84" s="156" t="s">
        <v>341</v>
      </c>
      <c r="I84" s="155"/>
    </row>
    <row r="85" spans="1:9" ht="15" x14ac:dyDescent="0.2">
      <c r="A85" s="155">
        <v>50560000</v>
      </c>
      <c r="B85" s="155" t="s">
        <v>1109</v>
      </c>
      <c r="C85" s="162">
        <v>604.79999999999995</v>
      </c>
      <c r="D85" s="163">
        <v>1500</v>
      </c>
      <c r="E85" s="155" t="s">
        <v>11</v>
      </c>
      <c r="F85" s="156" t="s">
        <v>36</v>
      </c>
      <c r="G85" s="155" t="s">
        <v>973</v>
      </c>
      <c r="H85" s="156" t="s">
        <v>341</v>
      </c>
      <c r="I85" s="155"/>
    </row>
    <row r="86" spans="1:9" ht="15" x14ac:dyDescent="0.2">
      <c r="A86" s="155">
        <v>50610000</v>
      </c>
      <c r="B86" s="155" t="s">
        <v>557</v>
      </c>
      <c r="C86" s="162">
        <v>604.79999999999995</v>
      </c>
      <c r="D86" s="163">
        <v>259317.80299999999</v>
      </c>
      <c r="E86" s="155" t="s">
        <v>11</v>
      </c>
      <c r="F86" s="156" t="s">
        <v>36</v>
      </c>
      <c r="G86" s="155" t="s">
        <v>557</v>
      </c>
      <c r="H86" s="156" t="s">
        <v>40</v>
      </c>
      <c r="I86" s="155"/>
    </row>
    <row r="87" spans="1:9" ht="15" x14ac:dyDescent="0.2">
      <c r="A87" s="155">
        <v>50610100</v>
      </c>
      <c r="B87" s="155" t="s">
        <v>558</v>
      </c>
      <c r="C87" s="162">
        <v>604.79999999999995</v>
      </c>
      <c r="D87" s="163">
        <v>-61038.94279999999</v>
      </c>
      <c r="E87" s="155" t="s">
        <v>11</v>
      </c>
      <c r="F87" s="156" t="s">
        <v>36</v>
      </c>
      <c r="G87" s="155" t="s">
        <v>557</v>
      </c>
      <c r="H87" s="156" t="s">
        <v>40</v>
      </c>
      <c r="I87" s="155"/>
    </row>
    <row r="88" spans="1:9" ht="15" x14ac:dyDescent="0.2">
      <c r="A88" s="155">
        <v>51010000</v>
      </c>
      <c r="B88" s="155" t="s">
        <v>0</v>
      </c>
      <c r="C88" s="162">
        <v>610.1</v>
      </c>
      <c r="D88" s="163">
        <v>201875.33156333328</v>
      </c>
      <c r="E88" s="155" t="s">
        <v>11</v>
      </c>
      <c r="F88" s="156" t="s">
        <v>20</v>
      </c>
      <c r="G88" s="156"/>
      <c r="H88" s="156" t="s">
        <v>335</v>
      </c>
      <c r="I88" s="155"/>
    </row>
    <row r="89" spans="1:9" ht="15" x14ac:dyDescent="0.2">
      <c r="A89" s="155">
        <v>51015000</v>
      </c>
      <c r="B89" s="155" t="s">
        <v>559</v>
      </c>
      <c r="C89" s="162">
        <v>610.1</v>
      </c>
      <c r="D89" s="163" t="s">
        <v>1125</v>
      </c>
      <c r="E89" s="155" t="s">
        <v>11</v>
      </c>
      <c r="F89" s="156" t="s">
        <v>20</v>
      </c>
      <c r="G89" s="156"/>
      <c r="H89" s="156" t="s">
        <v>335</v>
      </c>
      <c r="I89" s="155"/>
    </row>
    <row r="90" spans="1:9" ht="15" x14ac:dyDescent="0.2">
      <c r="A90" s="155">
        <v>51110000</v>
      </c>
      <c r="B90" s="155" t="s">
        <v>1</v>
      </c>
      <c r="C90" s="162">
        <v>675.3</v>
      </c>
      <c r="D90" s="163">
        <v>714836.08411764703</v>
      </c>
      <c r="E90" s="155" t="s">
        <v>11</v>
      </c>
      <c r="F90" s="156" t="s">
        <v>22</v>
      </c>
      <c r="G90" s="156"/>
      <c r="H90" s="156" t="s">
        <v>337</v>
      </c>
      <c r="I90" s="155"/>
    </row>
    <row r="91" spans="1:9" ht="15" x14ac:dyDescent="0.2">
      <c r="A91" s="155">
        <v>51510000</v>
      </c>
      <c r="B91" s="155" t="s">
        <v>560</v>
      </c>
      <c r="C91" s="162">
        <v>615.79999999999995</v>
      </c>
      <c r="D91" s="163">
        <v>0</v>
      </c>
      <c r="E91" s="155" t="s">
        <v>11</v>
      </c>
      <c r="F91" s="156" t="s">
        <v>20</v>
      </c>
      <c r="G91" s="156"/>
      <c r="H91" s="156" t="s">
        <v>336</v>
      </c>
      <c r="I91" s="155"/>
    </row>
    <row r="92" spans="1:9" ht="15" x14ac:dyDescent="0.2">
      <c r="A92" s="155">
        <v>51510011</v>
      </c>
      <c r="B92" s="155" t="s">
        <v>561</v>
      </c>
      <c r="C92" s="162">
        <v>615.1</v>
      </c>
      <c r="D92" s="163">
        <v>88276.85</v>
      </c>
      <c r="E92" s="155" t="s">
        <v>11</v>
      </c>
      <c r="F92" s="156" t="s">
        <v>20</v>
      </c>
      <c r="G92" s="156"/>
      <c r="H92" s="156" t="s">
        <v>336</v>
      </c>
      <c r="I92" s="155"/>
    </row>
    <row r="93" spans="1:9" ht="15" x14ac:dyDescent="0.2">
      <c r="A93" s="155">
        <v>51510012</v>
      </c>
      <c r="B93" s="155" t="s">
        <v>562</v>
      </c>
      <c r="C93" s="162">
        <v>615.1</v>
      </c>
      <c r="D93" s="163">
        <v>598224.46</v>
      </c>
      <c r="E93" s="155" t="s">
        <v>11</v>
      </c>
      <c r="F93" s="156" t="s">
        <v>21</v>
      </c>
      <c r="G93" s="156"/>
      <c r="H93" s="156" t="s">
        <v>336</v>
      </c>
      <c r="I93" s="155"/>
    </row>
    <row r="94" spans="1:9" ht="15" x14ac:dyDescent="0.2">
      <c r="A94" s="155">
        <v>51510013</v>
      </c>
      <c r="B94" s="155" t="s">
        <v>563</v>
      </c>
      <c r="C94" s="162">
        <v>615.29999999999995</v>
      </c>
      <c r="D94" s="163">
        <v>5329364.1399999997</v>
      </c>
      <c r="E94" s="155" t="s">
        <v>11</v>
      </c>
      <c r="F94" s="156" t="s">
        <v>22</v>
      </c>
      <c r="G94" s="156"/>
      <c r="H94" s="156" t="s">
        <v>336</v>
      </c>
      <c r="I94" s="155"/>
    </row>
    <row r="95" spans="1:9" ht="15" x14ac:dyDescent="0.2">
      <c r="A95" s="155">
        <v>51510014</v>
      </c>
      <c r="B95" s="155" t="s">
        <v>564</v>
      </c>
      <c r="C95" s="162">
        <v>615.5</v>
      </c>
      <c r="D95" s="163">
        <v>20023.16</v>
      </c>
      <c r="E95" s="155" t="s">
        <v>11</v>
      </c>
      <c r="F95" s="156" t="s">
        <v>38</v>
      </c>
      <c r="G95" s="156"/>
      <c r="H95" s="156" t="s">
        <v>336</v>
      </c>
      <c r="I95" s="155"/>
    </row>
    <row r="96" spans="1:9" ht="15" x14ac:dyDescent="0.2">
      <c r="A96" s="155">
        <v>51520000</v>
      </c>
      <c r="B96" s="155" t="s">
        <v>565</v>
      </c>
      <c r="C96" s="162">
        <v>616.1</v>
      </c>
      <c r="D96" s="163">
        <v>4631.3900000000003</v>
      </c>
      <c r="E96" s="155" t="s">
        <v>11</v>
      </c>
      <c r="F96" s="156" t="s">
        <v>20</v>
      </c>
      <c r="G96" s="156"/>
      <c r="H96" s="156" t="s">
        <v>336</v>
      </c>
      <c r="I96" s="155"/>
    </row>
    <row r="97" spans="1:9" ht="15" x14ac:dyDescent="0.2">
      <c r="A97" s="155">
        <v>51800000</v>
      </c>
      <c r="B97" s="155" t="s">
        <v>2</v>
      </c>
      <c r="C97" s="162">
        <v>618.29999999999995</v>
      </c>
      <c r="D97" s="163">
        <v>4632445.5045753438</v>
      </c>
      <c r="E97" s="155" t="s">
        <v>11</v>
      </c>
      <c r="F97" s="156" t="s">
        <v>22</v>
      </c>
      <c r="G97" s="156"/>
      <c r="H97" s="156" t="s">
        <v>2</v>
      </c>
      <c r="I97" s="155"/>
    </row>
    <row r="98" spans="1:9" ht="15" x14ac:dyDescent="0.2">
      <c r="A98" s="155">
        <v>52000000</v>
      </c>
      <c r="B98" s="155" t="s">
        <v>566</v>
      </c>
      <c r="C98" s="162">
        <v>620.5</v>
      </c>
      <c r="D98" s="163">
        <v>4382.3999999999996</v>
      </c>
      <c r="E98" s="155" t="s">
        <v>11</v>
      </c>
      <c r="F98" s="156" t="s">
        <v>36</v>
      </c>
      <c r="G98" s="156"/>
      <c r="H98" s="156" t="s">
        <v>349</v>
      </c>
      <c r="I98" s="155"/>
    </row>
    <row r="99" spans="1:9" ht="15" x14ac:dyDescent="0.2">
      <c r="A99" s="155">
        <v>52001100</v>
      </c>
      <c r="B99" s="155" t="s">
        <v>567</v>
      </c>
      <c r="C99" s="162">
        <v>620.1</v>
      </c>
      <c r="D99" s="163">
        <v>8281.99</v>
      </c>
      <c r="E99" s="155" t="s">
        <v>11</v>
      </c>
      <c r="F99" s="156" t="s">
        <v>20</v>
      </c>
      <c r="G99" s="156"/>
      <c r="H99" s="156" t="s">
        <v>349</v>
      </c>
      <c r="I99" s="155"/>
    </row>
    <row r="100" spans="1:9" ht="15" x14ac:dyDescent="0.2">
      <c r="A100" s="155">
        <v>52001200</v>
      </c>
      <c r="B100" s="155" t="s">
        <v>568</v>
      </c>
      <c r="C100" s="162">
        <v>620.1</v>
      </c>
      <c r="D100" s="163">
        <v>-58.05</v>
      </c>
      <c r="E100" s="155" t="s">
        <v>11</v>
      </c>
      <c r="F100" s="156" t="s">
        <v>21</v>
      </c>
      <c r="G100" s="156"/>
      <c r="H100" s="156" t="s">
        <v>349</v>
      </c>
      <c r="I100" s="155"/>
    </row>
    <row r="101" spans="1:9" ht="15" x14ac:dyDescent="0.2">
      <c r="A101" s="155">
        <v>52001300</v>
      </c>
      <c r="B101" s="155" t="s">
        <v>569</v>
      </c>
      <c r="C101" s="162">
        <v>620.29999999999995</v>
      </c>
      <c r="D101" s="163">
        <v>83961.31</v>
      </c>
      <c r="E101" s="155" t="s">
        <v>11</v>
      </c>
      <c r="F101" s="156" t="s">
        <v>22</v>
      </c>
      <c r="G101" s="156"/>
      <c r="H101" s="156" t="s">
        <v>349</v>
      </c>
      <c r="I101" s="155"/>
    </row>
    <row r="102" spans="1:9" ht="15" x14ac:dyDescent="0.2">
      <c r="A102" s="155">
        <v>52001400</v>
      </c>
      <c r="B102" s="155" t="s">
        <v>570</v>
      </c>
      <c r="C102" s="162">
        <v>620.5</v>
      </c>
      <c r="D102" s="163">
        <v>73233.67</v>
      </c>
      <c r="E102" s="155" t="s">
        <v>11</v>
      </c>
      <c r="F102" s="156" t="s">
        <v>38</v>
      </c>
      <c r="G102" s="156"/>
      <c r="H102" s="156" t="s">
        <v>349</v>
      </c>
      <c r="I102" s="155"/>
    </row>
    <row r="103" spans="1:9" ht="15" x14ac:dyDescent="0.2">
      <c r="A103" s="155">
        <v>52001500</v>
      </c>
      <c r="B103" s="155" t="s">
        <v>571</v>
      </c>
      <c r="C103" s="162">
        <v>620.70000000000005</v>
      </c>
      <c r="D103" s="163">
        <v>0</v>
      </c>
      <c r="E103" s="155" t="s">
        <v>11</v>
      </c>
      <c r="F103" s="156" t="s">
        <v>39</v>
      </c>
      <c r="G103" s="156"/>
      <c r="H103" s="156" t="s">
        <v>349</v>
      </c>
      <c r="I103" s="155"/>
    </row>
    <row r="104" spans="1:9" ht="15" x14ac:dyDescent="0.2">
      <c r="A104" s="155">
        <v>52001600</v>
      </c>
      <c r="B104" s="155" t="s">
        <v>572</v>
      </c>
      <c r="C104" s="162">
        <v>620.79999999999995</v>
      </c>
      <c r="D104" s="163">
        <v>233989.62</v>
      </c>
      <c r="E104" s="155" t="s">
        <v>11</v>
      </c>
      <c r="F104" s="156" t="s">
        <v>36</v>
      </c>
      <c r="G104" s="156"/>
      <c r="H104" s="156" t="s">
        <v>349</v>
      </c>
      <c r="I104" s="155"/>
    </row>
    <row r="105" spans="1:9" ht="15" x14ac:dyDescent="0.2">
      <c r="A105" s="155">
        <v>52001601</v>
      </c>
      <c r="B105" s="155" t="s">
        <v>1078</v>
      </c>
      <c r="C105" s="162" t="s">
        <v>1133</v>
      </c>
      <c r="D105" s="163">
        <v>13162.53</v>
      </c>
      <c r="E105" s="155" t="s">
        <v>11</v>
      </c>
      <c r="F105" s="156" t="s">
        <v>36</v>
      </c>
      <c r="G105" s="156"/>
      <c r="H105" s="156" t="str">
        <f>IF(A105=52001601,"Miscellaneous expenses","CHECK")</f>
        <v>Miscellaneous expenses</v>
      </c>
      <c r="I105" s="155"/>
    </row>
    <row r="106" spans="1:9" ht="15" x14ac:dyDescent="0.2">
      <c r="A106" s="155">
        <v>52500000</v>
      </c>
      <c r="B106" s="155" t="s">
        <v>573</v>
      </c>
      <c r="C106" s="162">
        <v>675.8</v>
      </c>
      <c r="D106" s="163">
        <v>0</v>
      </c>
      <c r="E106" s="155" t="s">
        <v>11</v>
      </c>
      <c r="F106" s="156" t="s">
        <v>36</v>
      </c>
      <c r="G106" s="156"/>
      <c r="H106" s="156" t="s">
        <v>349</v>
      </c>
      <c r="I106" s="155"/>
    </row>
    <row r="107" spans="1:9" ht="15" x14ac:dyDescent="0.2">
      <c r="A107" s="155">
        <v>52501100</v>
      </c>
      <c r="B107" s="155" t="s">
        <v>574</v>
      </c>
      <c r="C107" s="162">
        <v>675.1</v>
      </c>
      <c r="D107" s="163">
        <v>0</v>
      </c>
      <c r="E107" s="155" t="s">
        <v>11</v>
      </c>
      <c r="F107" s="156" t="s">
        <v>20</v>
      </c>
      <c r="G107" s="156"/>
      <c r="H107" s="156" t="s">
        <v>349</v>
      </c>
      <c r="I107" s="155"/>
    </row>
    <row r="108" spans="1:9" ht="15" x14ac:dyDescent="0.2">
      <c r="A108" s="155">
        <v>52501200</v>
      </c>
      <c r="B108" s="155" t="s">
        <v>575</v>
      </c>
      <c r="C108" s="162">
        <v>675.1</v>
      </c>
      <c r="D108" s="163">
        <v>0</v>
      </c>
      <c r="E108" s="155" t="s">
        <v>11</v>
      </c>
      <c r="F108" s="156" t="s">
        <v>21</v>
      </c>
      <c r="G108" s="156"/>
      <c r="H108" s="156" t="s">
        <v>349</v>
      </c>
      <c r="I108" s="155"/>
    </row>
    <row r="109" spans="1:9" ht="15" x14ac:dyDescent="0.2">
      <c r="A109" s="155">
        <v>52501300</v>
      </c>
      <c r="B109" s="155" t="s">
        <v>576</v>
      </c>
      <c r="C109" s="162">
        <v>675.3</v>
      </c>
      <c r="D109" s="163">
        <v>15025.15</v>
      </c>
      <c r="E109" s="155" t="s">
        <v>11</v>
      </c>
      <c r="F109" s="156" t="s">
        <v>22</v>
      </c>
      <c r="G109" s="156"/>
      <c r="H109" s="156" t="s">
        <v>349</v>
      </c>
      <c r="I109" s="155"/>
    </row>
    <row r="110" spans="1:9" ht="15" x14ac:dyDescent="0.2">
      <c r="A110" s="155">
        <v>52501400</v>
      </c>
      <c r="B110" s="155" t="s">
        <v>577</v>
      </c>
      <c r="C110" s="162">
        <v>675.5</v>
      </c>
      <c r="D110" s="163">
        <v>142661.78</v>
      </c>
      <c r="E110" s="155" t="s">
        <v>11</v>
      </c>
      <c r="F110" s="156" t="s">
        <v>38</v>
      </c>
      <c r="G110" s="156"/>
      <c r="H110" s="156" t="s">
        <v>349</v>
      </c>
      <c r="I110" s="155"/>
    </row>
    <row r="111" spans="1:9" ht="15" x14ac:dyDescent="0.2">
      <c r="A111" s="155">
        <v>52501500</v>
      </c>
      <c r="B111" s="155" t="s">
        <v>578</v>
      </c>
      <c r="C111" s="162">
        <v>675.7</v>
      </c>
      <c r="D111" s="163">
        <v>0</v>
      </c>
      <c r="E111" s="155" t="s">
        <v>11</v>
      </c>
      <c r="F111" s="156" t="s">
        <v>39</v>
      </c>
      <c r="G111" s="156"/>
      <c r="H111" s="156" t="s">
        <v>266</v>
      </c>
      <c r="I111" s="155"/>
    </row>
    <row r="112" spans="1:9" ht="15" x14ac:dyDescent="0.2">
      <c r="A112" s="155">
        <v>52501510</v>
      </c>
      <c r="B112" s="155" t="s">
        <v>579</v>
      </c>
      <c r="C112" s="162">
        <v>675.7</v>
      </c>
      <c r="D112" s="163">
        <v>0</v>
      </c>
      <c r="E112" s="155" t="s">
        <v>11</v>
      </c>
      <c r="F112" s="156" t="s">
        <v>39</v>
      </c>
      <c r="G112" s="156"/>
      <c r="H112" s="156" t="s">
        <v>266</v>
      </c>
      <c r="I112" s="155"/>
    </row>
    <row r="113" spans="1:9" ht="15" x14ac:dyDescent="0.2">
      <c r="A113" s="155">
        <v>52501520</v>
      </c>
      <c r="B113" s="155" t="s">
        <v>580</v>
      </c>
      <c r="C113" s="162">
        <v>675.7</v>
      </c>
      <c r="D113" s="163">
        <v>0</v>
      </c>
      <c r="E113" s="155" t="s">
        <v>11</v>
      </c>
      <c r="F113" s="156" t="s">
        <v>39</v>
      </c>
      <c r="G113" s="156"/>
      <c r="H113" s="156" t="s">
        <v>266</v>
      </c>
      <c r="I113" s="155"/>
    </row>
    <row r="114" spans="1:9" ht="15" x14ac:dyDescent="0.2">
      <c r="A114" s="155">
        <v>52501600</v>
      </c>
      <c r="B114" s="155" t="s">
        <v>581</v>
      </c>
      <c r="C114" s="162">
        <v>675.8</v>
      </c>
      <c r="D114" s="163">
        <v>367007.8</v>
      </c>
      <c r="E114" s="155" t="s">
        <v>11</v>
      </c>
      <c r="F114" s="156" t="s">
        <v>36</v>
      </c>
      <c r="G114" s="156"/>
      <c r="H114" s="156" t="s">
        <v>349</v>
      </c>
      <c r="I114" s="155"/>
    </row>
    <row r="115" spans="1:9" ht="15" x14ac:dyDescent="0.2">
      <c r="A115" s="155">
        <v>52503000</v>
      </c>
      <c r="B115" s="155" t="s">
        <v>582</v>
      </c>
      <c r="C115" s="162">
        <v>660.8</v>
      </c>
      <c r="D115" s="163">
        <v>0</v>
      </c>
      <c r="E115" s="155" t="s">
        <v>11</v>
      </c>
      <c r="F115" s="156" t="s">
        <v>36</v>
      </c>
      <c r="G115" s="156"/>
      <c r="H115" s="156" t="s">
        <v>347</v>
      </c>
      <c r="I115" s="155"/>
    </row>
    <row r="116" spans="1:9" ht="15" x14ac:dyDescent="0.2">
      <c r="A116" s="155">
        <v>52510000</v>
      </c>
      <c r="B116" s="155" t="s">
        <v>583</v>
      </c>
      <c r="C116" s="162">
        <v>675.8</v>
      </c>
      <c r="D116" s="163">
        <v>0</v>
      </c>
      <c r="E116" s="155" t="s">
        <v>11</v>
      </c>
      <c r="F116" s="156"/>
      <c r="G116" s="156"/>
      <c r="H116" s="156" t="s">
        <v>264</v>
      </c>
      <c r="I116" s="155"/>
    </row>
    <row r="117" spans="1:9" ht="15" x14ac:dyDescent="0.2">
      <c r="A117" s="155">
        <v>52510015</v>
      </c>
      <c r="B117" s="155" t="s">
        <v>584</v>
      </c>
      <c r="C117" s="162">
        <v>675.7</v>
      </c>
      <c r="D117" s="163">
        <v>108102</v>
      </c>
      <c r="E117" s="155" t="s">
        <v>11</v>
      </c>
      <c r="F117" s="156" t="s">
        <v>39</v>
      </c>
      <c r="G117" s="156"/>
      <c r="H117" s="156" t="s">
        <v>266</v>
      </c>
      <c r="I117" s="155"/>
    </row>
    <row r="118" spans="1:9" ht="15" x14ac:dyDescent="0.2">
      <c r="A118" s="155">
        <v>52510016</v>
      </c>
      <c r="B118" s="155" t="s">
        <v>585</v>
      </c>
      <c r="C118" s="162">
        <v>675.8</v>
      </c>
      <c r="D118" s="163">
        <v>0</v>
      </c>
      <c r="E118" s="155" t="s">
        <v>11</v>
      </c>
      <c r="F118" s="156" t="s">
        <v>36</v>
      </c>
      <c r="G118" s="156"/>
      <c r="H118" s="156" t="s">
        <v>264</v>
      </c>
      <c r="I118" s="155"/>
    </row>
    <row r="119" spans="1:9" ht="15" x14ac:dyDescent="0.2">
      <c r="A119" s="155">
        <v>52512500</v>
      </c>
      <c r="B119" s="155" t="s">
        <v>586</v>
      </c>
      <c r="C119" s="162">
        <v>675.8</v>
      </c>
      <c r="D119" s="163">
        <v>0</v>
      </c>
      <c r="E119" s="155" t="s">
        <v>11</v>
      </c>
      <c r="F119" s="156" t="s">
        <v>36</v>
      </c>
      <c r="G119" s="156"/>
      <c r="H119" s="156" t="s">
        <v>264</v>
      </c>
      <c r="I119" s="155"/>
    </row>
    <row r="120" spans="1:9" ht="15" x14ac:dyDescent="0.2">
      <c r="A120" s="155">
        <v>52513200</v>
      </c>
      <c r="B120" s="155" t="s">
        <v>587</v>
      </c>
      <c r="C120" s="162">
        <v>0</v>
      </c>
      <c r="D120" s="163">
        <v>0</v>
      </c>
      <c r="E120" s="155" t="s">
        <v>11</v>
      </c>
      <c r="F120" s="156" t="s">
        <v>36</v>
      </c>
      <c r="G120" s="156"/>
      <c r="H120" s="156" t="s">
        <v>349</v>
      </c>
      <c r="I120" s="155"/>
    </row>
    <row r="121" spans="1:9" ht="15" x14ac:dyDescent="0.2">
      <c r="A121" s="155">
        <v>52514000</v>
      </c>
      <c r="B121" s="155" t="s">
        <v>588</v>
      </c>
      <c r="C121" s="162">
        <v>675.8</v>
      </c>
      <c r="D121" s="163">
        <v>0</v>
      </c>
      <c r="E121" s="155" t="s">
        <v>11</v>
      </c>
      <c r="F121" s="156" t="s">
        <v>36</v>
      </c>
      <c r="G121" s="156"/>
      <c r="H121" s="156" t="s">
        <v>349</v>
      </c>
      <c r="I121" s="155"/>
    </row>
    <row r="122" spans="1:9" ht="15" x14ac:dyDescent="0.2">
      <c r="A122" s="155">
        <v>52514100</v>
      </c>
      <c r="B122" s="155" t="s">
        <v>589</v>
      </c>
      <c r="C122" s="162">
        <v>675.8</v>
      </c>
      <c r="D122" s="163">
        <v>0</v>
      </c>
      <c r="E122" s="155" t="s">
        <v>11</v>
      </c>
      <c r="F122" s="156" t="s">
        <v>36</v>
      </c>
      <c r="G122" s="156"/>
      <c r="H122" s="156" t="s">
        <v>349</v>
      </c>
      <c r="I122" s="155"/>
    </row>
    <row r="123" spans="1:9" ht="15" x14ac:dyDescent="0.2">
      <c r="A123" s="155">
        <v>52514500</v>
      </c>
      <c r="B123" s="155" t="s">
        <v>590</v>
      </c>
      <c r="C123" s="162">
        <v>675.8</v>
      </c>
      <c r="D123" s="163">
        <v>0</v>
      </c>
      <c r="E123" s="155" t="s">
        <v>11</v>
      </c>
      <c r="F123" s="156" t="s">
        <v>36</v>
      </c>
      <c r="G123" s="156"/>
      <c r="H123" s="156" t="s">
        <v>349</v>
      </c>
      <c r="I123" s="155"/>
    </row>
    <row r="124" spans="1:9" ht="15" x14ac:dyDescent="0.2">
      <c r="A124" s="155">
        <v>52514600</v>
      </c>
      <c r="B124" s="155" t="s">
        <v>591</v>
      </c>
      <c r="C124" s="162">
        <v>675.8</v>
      </c>
      <c r="D124" s="163">
        <v>0</v>
      </c>
      <c r="E124" s="155" t="s">
        <v>11</v>
      </c>
      <c r="F124" s="156" t="s">
        <v>36</v>
      </c>
      <c r="G124" s="156"/>
      <c r="H124" s="156" t="s">
        <v>349</v>
      </c>
      <c r="I124" s="155"/>
    </row>
    <row r="125" spans="1:9" ht="15" x14ac:dyDescent="0.2">
      <c r="A125" s="155">
        <v>52514700</v>
      </c>
      <c r="B125" s="155" t="s">
        <v>592</v>
      </c>
      <c r="C125" s="162">
        <v>675.8</v>
      </c>
      <c r="D125" s="163">
        <v>0</v>
      </c>
      <c r="E125" s="155" t="s">
        <v>11</v>
      </c>
      <c r="F125" s="156" t="s">
        <v>36</v>
      </c>
      <c r="G125" s="156"/>
      <c r="H125" s="156" t="s">
        <v>349</v>
      </c>
      <c r="I125" s="155"/>
    </row>
    <row r="126" spans="1:9" ht="15" x14ac:dyDescent="0.2">
      <c r="A126" s="155">
        <v>52514900</v>
      </c>
      <c r="B126" s="155" t="s">
        <v>593</v>
      </c>
      <c r="C126" s="162">
        <v>675.8</v>
      </c>
      <c r="D126" s="163">
        <v>62589.54</v>
      </c>
      <c r="E126" s="155" t="s">
        <v>11</v>
      </c>
      <c r="F126" s="156" t="s">
        <v>36</v>
      </c>
      <c r="G126" s="156"/>
      <c r="H126" s="156" t="s">
        <v>349</v>
      </c>
      <c r="I126" s="155"/>
    </row>
    <row r="127" spans="1:9" ht="15" x14ac:dyDescent="0.2">
      <c r="A127" s="155">
        <v>52514901</v>
      </c>
      <c r="B127" s="155" t="s">
        <v>594</v>
      </c>
      <c r="C127" s="162">
        <v>675.8</v>
      </c>
      <c r="D127" s="163">
        <v>29486.31</v>
      </c>
      <c r="E127" s="155" t="s">
        <v>11</v>
      </c>
      <c r="F127" s="156" t="s">
        <v>36</v>
      </c>
      <c r="G127" s="156"/>
      <c r="H127" s="156" t="s">
        <v>349</v>
      </c>
      <c r="I127" s="155"/>
    </row>
    <row r="128" spans="1:9" ht="15" x14ac:dyDescent="0.2">
      <c r="A128" s="155">
        <v>52514903</v>
      </c>
      <c r="B128" s="155" t="s">
        <v>595</v>
      </c>
      <c r="C128" s="162">
        <v>675.8</v>
      </c>
      <c r="D128" s="163">
        <v>0</v>
      </c>
      <c r="E128" s="155" t="s">
        <v>11</v>
      </c>
      <c r="F128" s="156" t="s">
        <v>36</v>
      </c>
      <c r="G128" s="156"/>
      <c r="H128" s="156" t="s">
        <v>349</v>
      </c>
      <c r="I128" s="155"/>
    </row>
    <row r="129" spans="1:9" ht="15" x14ac:dyDescent="0.2">
      <c r="A129" s="155">
        <v>52514904</v>
      </c>
      <c r="B129" s="155" t="s">
        <v>596</v>
      </c>
      <c r="C129" s="162">
        <v>675.8</v>
      </c>
      <c r="D129" s="163">
        <v>-5494.43</v>
      </c>
      <c r="E129" s="155" t="s">
        <v>11</v>
      </c>
      <c r="F129" s="156" t="s">
        <v>36</v>
      </c>
      <c r="G129" s="156"/>
      <c r="H129" s="156" t="s">
        <v>349</v>
      </c>
      <c r="I129" s="155"/>
    </row>
    <row r="130" spans="1:9" ht="15" x14ac:dyDescent="0.2">
      <c r="A130" s="155">
        <v>52514905</v>
      </c>
      <c r="B130" s="155" t="s">
        <v>597</v>
      </c>
      <c r="C130" s="162">
        <v>675.8</v>
      </c>
      <c r="D130" s="163">
        <v>0</v>
      </c>
      <c r="E130" s="155" t="s">
        <v>11</v>
      </c>
      <c r="F130" s="156" t="s">
        <v>36</v>
      </c>
      <c r="G130" s="156"/>
      <c r="H130" s="156" t="s">
        <v>349</v>
      </c>
      <c r="I130" s="155"/>
    </row>
    <row r="131" spans="1:9" ht="15" x14ac:dyDescent="0.2">
      <c r="A131" s="155">
        <v>52514906</v>
      </c>
      <c r="B131" s="155" t="s">
        <v>598</v>
      </c>
      <c r="C131" s="162">
        <v>675.8</v>
      </c>
      <c r="D131" s="163">
        <v>0</v>
      </c>
      <c r="E131" s="155" t="s">
        <v>11</v>
      </c>
      <c r="F131" s="156" t="s">
        <v>39</v>
      </c>
      <c r="G131" s="156"/>
      <c r="H131" s="156" t="s">
        <v>266</v>
      </c>
      <c r="I131" s="155"/>
    </row>
    <row r="132" spans="1:9" ht="15" x14ac:dyDescent="0.2">
      <c r="A132" s="155">
        <v>52514907</v>
      </c>
      <c r="B132" s="155" t="s">
        <v>599</v>
      </c>
      <c r="C132" s="162">
        <v>675.8</v>
      </c>
      <c r="D132" s="163">
        <v>0</v>
      </c>
      <c r="E132" s="155" t="s">
        <v>11</v>
      </c>
      <c r="F132" s="156" t="s">
        <v>36</v>
      </c>
      <c r="G132" s="156"/>
      <c r="H132" s="156" t="s">
        <v>349</v>
      </c>
      <c r="I132" s="155"/>
    </row>
    <row r="133" spans="1:9" ht="15" x14ac:dyDescent="0.2">
      <c r="A133" s="155">
        <v>52514909</v>
      </c>
      <c r="B133" s="155" t="s">
        <v>600</v>
      </c>
      <c r="C133" s="162">
        <v>675.8</v>
      </c>
      <c r="D133" s="163">
        <v>803.28</v>
      </c>
      <c r="E133" s="155" t="s">
        <v>11</v>
      </c>
      <c r="F133" s="156" t="s">
        <v>36</v>
      </c>
      <c r="G133" s="156"/>
      <c r="H133" s="156" t="s">
        <v>349</v>
      </c>
      <c r="I133" s="155"/>
    </row>
    <row r="134" spans="1:9" ht="15" x14ac:dyDescent="0.2">
      <c r="A134" s="155">
        <v>52515000</v>
      </c>
      <c r="B134" s="155" t="s">
        <v>601</v>
      </c>
      <c r="C134" s="162">
        <v>675.8</v>
      </c>
      <c r="D134" s="163">
        <v>2918.68</v>
      </c>
      <c r="E134" s="155" t="s">
        <v>11</v>
      </c>
      <c r="F134" s="156" t="s">
        <v>36</v>
      </c>
      <c r="G134" s="156"/>
      <c r="H134" s="156" t="s">
        <v>349</v>
      </c>
      <c r="I134" s="155"/>
    </row>
    <row r="135" spans="1:9" ht="15" x14ac:dyDescent="0.2">
      <c r="A135" s="155">
        <v>52515001</v>
      </c>
      <c r="B135" s="155" t="s">
        <v>602</v>
      </c>
      <c r="C135" s="162">
        <v>675.8</v>
      </c>
      <c r="D135" s="163">
        <v>24757.98</v>
      </c>
      <c r="E135" s="155" t="s">
        <v>11</v>
      </c>
      <c r="F135" s="156" t="s">
        <v>36</v>
      </c>
      <c r="G135" s="156"/>
      <c r="H135" s="156" t="s">
        <v>349</v>
      </c>
      <c r="I135" s="155"/>
    </row>
    <row r="136" spans="1:9" ht="15" x14ac:dyDescent="0.2">
      <c r="A136" s="155">
        <v>52520000</v>
      </c>
      <c r="B136" s="155" t="s">
        <v>603</v>
      </c>
      <c r="C136" s="162">
        <v>675.7</v>
      </c>
      <c r="D136" s="163">
        <v>12048</v>
      </c>
      <c r="E136" s="155" t="s">
        <v>11</v>
      </c>
      <c r="F136" s="156" t="s">
        <v>39</v>
      </c>
      <c r="G136" s="156"/>
      <c r="H136" s="156" t="s">
        <v>266</v>
      </c>
      <c r="I136" s="155"/>
    </row>
    <row r="137" spans="1:9" ht="15.75" customHeight="1" x14ac:dyDescent="0.2">
      <c r="A137" s="155">
        <v>52522000</v>
      </c>
      <c r="B137" s="155" t="s">
        <v>604</v>
      </c>
      <c r="C137" s="162">
        <v>675.8</v>
      </c>
      <c r="D137" s="163">
        <v>0</v>
      </c>
      <c r="E137" s="155" t="s">
        <v>11</v>
      </c>
      <c r="F137" s="156" t="s">
        <v>36</v>
      </c>
      <c r="G137" s="156"/>
      <c r="H137" s="156" t="s">
        <v>349</v>
      </c>
      <c r="I137" s="155"/>
    </row>
    <row r="138" spans="1:9" ht="15" x14ac:dyDescent="0.2">
      <c r="A138" s="155">
        <v>52524000</v>
      </c>
      <c r="B138" s="155" t="s">
        <v>605</v>
      </c>
      <c r="C138" s="162">
        <v>675.8</v>
      </c>
      <c r="D138" s="163">
        <v>68921.070000000007</v>
      </c>
      <c r="E138" s="155" t="s">
        <v>11</v>
      </c>
      <c r="F138" s="156" t="s">
        <v>36</v>
      </c>
      <c r="G138" s="156"/>
      <c r="H138" s="156" t="s">
        <v>349</v>
      </c>
      <c r="I138" s="155"/>
    </row>
    <row r="139" spans="1:9" ht="15" x14ac:dyDescent="0.2">
      <c r="A139" s="155">
        <v>52524100</v>
      </c>
      <c r="B139" s="155" t="s">
        <v>1110</v>
      </c>
      <c r="C139" s="162">
        <v>675.8</v>
      </c>
      <c r="D139" s="163">
        <v>0</v>
      </c>
      <c r="E139" s="155" t="s">
        <v>11</v>
      </c>
      <c r="F139" s="156" t="s">
        <v>36</v>
      </c>
      <c r="G139" s="156"/>
      <c r="H139" s="156" t="s">
        <v>349</v>
      </c>
      <c r="I139" s="155"/>
    </row>
    <row r="140" spans="1:9" ht="15" x14ac:dyDescent="0.2">
      <c r="A140" s="155">
        <v>52525000</v>
      </c>
      <c r="B140" s="155" t="s">
        <v>606</v>
      </c>
      <c r="C140" s="162">
        <v>675.8</v>
      </c>
      <c r="D140" s="163">
        <v>0</v>
      </c>
      <c r="E140" s="155" t="s">
        <v>11</v>
      </c>
      <c r="F140" s="156" t="s">
        <v>36</v>
      </c>
      <c r="G140" s="156"/>
      <c r="H140" s="156" t="s">
        <v>349</v>
      </c>
      <c r="I140" s="155"/>
    </row>
    <row r="141" spans="1:9" ht="15" x14ac:dyDescent="0.2">
      <c r="A141" s="155">
        <v>52526100</v>
      </c>
      <c r="B141" s="155" t="s">
        <v>607</v>
      </c>
      <c r="C141" s="162">
        <v>675.8</v>
      </c>
      <c r="D141" s="163">
        <v>106850.96</v>
      </c>
      <c r="E141" s="155" t="s">
        <v>11</v>
      </c>
      <c r="F141" s="156" t="s">
        <v>36</v>
      </c>
      <c r="G141" s="156"/>
      <c r="H141" s="156" t="s">
        <v>264</v>
      </c>
      <c r="I141" s="155"/>
    </row>
    <row r="142" spans="1:9" ht="15" x14ac:dyDescent="0.2">
      <c r="A142" s="155">
        <v>52527000</v>
      </c>
      <c r="B142" s="155" t="s">
        <v>608</v>
      </c>
      <c r="C142" s="162">
        <v>675.8</v>
      </c>
      <c r="D142" s="163">
        <v>22626.080000000002</v>
      </c>
      <c r="E142" s="155" t="s">
        <v>11</v>
      </c>
      <c r="F142" s="156" t="s">
        <v>36</v>
      </c>
      <c r="G142" s="156"/>
      <c r="H142" s="156" t="s">
        <v>349</v>
      </c>
      <c r="I142" s="155"/>
    </row>
    <row r="143" spans="1:9" ht="15" x14ac:dyDescent="0.2">
      <c r="A143" s="155">
        <v>52532000</v>
      </c>
      <c r="B143" s="155" t="s">
        <v>609</v>
      </c>
      <c r="C143" s="162">
        <v>675.8</v>
      </c>
      <c r="D143" s="163">
        <v>0</v>
      </c>
      <c r="E143" s="155" t="s">
        <v>11</v>
      </c>
      <c r="F143" s="156" t="s">
        <v>36</v>
      </c>
      <c r="G143" s="156"/>
      <c r="H143" s="156" t="s">
        <v>43</v>
      </c>
      <c r="I143" s="155"/>
    </row>
    <row r="144" spans="1:9" ht="15" x14ac:dyDescent="0.2">
      <c r="A144" s="155">
        <v>52532013</v>
      </c>
      <c r="B144" s="155" t="s">
        <v>610</v>
      </c>
      <c r="C144" s="162">
        <v>675.3</v>
      </c>
      <c r="D144" s="163">
        <v>15748</v>
      </c>
      <c r="E144" s="155" t="s">
        <v>11</v>
      </c>
      <c r="F144" s="156" t="s">
        <v>22</v>
      </c>
      <c r="G144" s="156"/>
      <c r="H144" s="156" t="s">
        <v>43</v>
      </c>
      <c r="I144" s="155"/>
    </row>
    <row r="145" spans="1:9" ht="15" x14ac:dyDescent="0.2">
      <c r="A145" s="155">
        <v>52532014</v>
      </c>
      <c r="B145" s="155" t="s">
        <v>611</v>
      </c>
      <c r="C145" s="162">
        <v>675.5</v>
      </c>
      <c r="D145" s="163">
        <v>119987</v>
      </c>
      <c r="E145" s="155" t="s">
        <v>11</v>
      </c>
      <c r="F145" s="156" t="s">
        <v>38</v>
      </c>
      <c r="G145" s="156"/>
      <c r="H145" s="156" t="s">
        <v>43</v>
      </c>
      <c r="I145" s="155"/>
    </row>
    <row r="146" spans="1:9" ht="15" x14ac:dyDescent="0.2">
      <c r="A146" s="155">
        <v>52532016</v>
      </c>
      <c r="B146" s="155" t="s">
        <v>612</v>
      </c>
      <c r="C146" s="162">
        <v>675.8</v>
      </c>
      <c r="D146" s="163">
        <v>74666</v>
      </c>
      <c r="E146" s="155" t="s">
        <v>11</v>
      </c>
      <c r="F146" s="156" t="s">
        <v>36</v>
      </c>
      <c r="G146" s="156"/>
      <c r="H146" s="156" t="s">
        <v>43</v>
      </c>
      <c r="I146" s="155"/>
    </row>
    <row r="147" spans="1:9" ht="15" x14ac:dyDescent="0.2">
      <c r="A147" s="155">
        <v>52534000</v>
      </c>
      <c r="B147" s="155" t="s">
        <v>613</v>
      </c>
      <c r="C147" s="162">
        <v>675.8</v>
      </c>
      <c r="D147" s="163">
        <v>102889</v>
      </c>
      <c r="E147" s="155" t="s">
        <v>11</v>
      </c>
      <c r="F147" s="156" t="s">
        <v>36</v>
      </c>
      <c r="G147" s="156"/>
      <c r="H147" s="156" t="s">
        <v>348</v>
      </c>
      <c r="I147" s="155"/>
    </row>
    <row r="148" spans="1:9" ht="15" x14ac:dyDescent="0.2">
      <c r="A148" s="155">
        <v>52534200</v>
      </c>
      <c r="B148" s="155" t="s">
        <v>614</v>
      </c>
      <c r="C148" s="162">
        <v>675.8</v>
      </c>
      <c r="D148" s="163">
        <v>17170</v>
      </c>
      <c r="E148" s="155" t="s">
        <v>11</v>
      </c>
      <c r="F148" s="156" t="s">
        <v>36</v>
      </c>
      <c r="G148" s="156"/>
      <c r="H148" s="156" t="s">
        <v>348</v>
      </c>
      <c r="I148" s="155"/>
    </row>
    <row r="149" spans="1:9" ht="15" x14ac:dyDescent="0.2">
      <c r="A149" s="155">
        <v>52535000</v>
      </c>
      <c r="B149" s="155" t="s">
        <v>615</v>
      </c>
      <c r="C149" s="162">
        <v>675.8</v>
      </c>
      <c r="D149" s="163">
        <v>58997</v>
      </c>
      <c r="E149" s="155" t="s">
        <v>11</v>
      </c>
      <c r="F149" s="156" t="s">
        <v>36</v>
      </c>
      <c r="G149" s="156"/>
      <c r="H149" s="156" t="s">
        <v>348</v>
      </c>
      <c r="I149" s="155"/>
    </row>
    <row r="150" spans="1:9" ht="15" x14ac:dyDescent="0.2">
      <c r="A150" s="155">
        <v>52535100</v>
      </c>
      <c r="B150" s="155" t="s">
        <v>616</v>
      </c>
      <c r="C150" s="162">
        <v>675.8</v>
      </c>
      <c r="D150" s="163">
        <v>1382</v>
      </c>
      <c r="E150" s="155" t="s">
        <v>11</v>
      </c>
      <c r="F150" s="156" t="s">
        <v>36</v>
      </c>
      <c r="G150" s="156"/>
      <c r="H150" s="156" t="s">
        <v>348</v>
      </c>
      <c r="I150" s="155"/>
    </row>
    <row r="151" spans="1:9" ht="15" x14ac:dyDescent="0.2">
      <c r="A151" s="155">
        <v>52540000</v>
      </c>
      <c r="B151" s="155" t="s">
        <v>617</v>
      </c>
      <c r="C151" s="162">
        <v>675.8</v>
      </c>
      <c r="D151" s="163">
        <v>0</v>
      </c>
      <c r="E151" s="155" t="s">
        <v>11</v>
      </c>
      <c r="F151" s="156" t="s">
        <v>36</v>
      </c>
      <c r="G151" s="156"/>
      <c r="H151" s="156" t="s">
        <v>349</v>
      </c>
      <c r="I151" s="155"/>
    </row>
    <row r="152" spans="1:9" ht="15" x14ac:dyDescent="0.2">
      <c r="A152" s="155">
        <v>52542000</v>
      </c>
      <c r="B152" s="155" t="s">
        <v>618</v>
      </c>
      <c r="C152" s="162">
        <v>675.8</v>
      </c>
      <c r="D152" s="163">
        <v>0</v>
      </c>
      <c r="E152" s="155" t="s">
        <v>11</v>
      </c>
      <c r="F152" s="156"/>
      <c r="G152" s="156"/>
      <c r="H152" s="156" t="s">
        <v>264</v>
      </c>
      <c r="I152" s="155"/>
    </row>
    <row r="153" spans="1:9" ht="15" x14ac:dyDescent="0.2">
      <c r="A153" s="155">
        <v>52542015</v>
      </c>
      <c r="B153" s="155" t="s">
        <v>619</v>
      </c>
      <c r="C153" s="162">
        <v>675.7</v>
      </c>
      <c r="D153" s="163">
        <v>0</v>
      </c>
      <c r="E153" s="155" t="s">
        <v>11</v>
      </c>
      <c r="F153" s="156" t="s">
        <v>39</v>
      </c>
      <c r="G153" s="156"/>
      <c r="H153" s="156" t="s">
        <v>266</v>
      </c>
      <c r="I153" s="155"/>
    </row>
    <row r="154" spans="1:9" ht="15" x14ac:dyDescent="0.2">
      <c r="A154" s="155">
        <v>52542016</v>
      </c>
      <c r="B154" s="155" t="s">
        <v>620</v>
      </c>
      <c r="C154" s="162">
        <v>675.8</v>
      </c>
      <c r="D154" s="163">
        <v>0</v>
      </c>
      <c r="E154" s="155" t="s">
        <v>11</v>
      </c>
      <c r="F154" s="156" t="s">
        <v>36</v>
      </c>
      <c r="G154" s="156"/>
      <c r="H154" s="156" t="s">
        <v>264</v>
      </c>
      <c r="I154" s="155"/>
    </row>
    <row r="155" spans="1:9" ht="15" x14ac:dyDescent="0.2">
      <c r="A155" s="155">
        <v>52546000</v>
      </c>
      <c r="B155" s="155" t="s">
        <v>621</v>
      </c>
      <c r="C155" s="162">
        <v>675.8</v>
      </c>
      <c r="D155" s="163">
        <v>0</v>
      </c>
      <c r="E155" s="155" t="s">
        <v>11</v>
      </c>
      <c r="F155" s="156" t="s">
        <v>36</v>
      </c>
      <c r="G155" s="156"/>
      <c r="H155" s="156" t="s">
        <v>43</v>
      </c>
      <c r="I155" s="155"/>
    </row>
    <row r="156" spans="1:9" ht="15" x14ac:dyDescent="0.2">
      <c r="A156" s="155">
        <v>52546011</v>
      </c>
      <c r="B156" s="155" t="s">
        <v>622</v>
      </c>
      <c r="C156" s="162">
        <v>675.1</v>
      </c>
      <c r="D156" s="163">
        <v>0</v>
      </c>
      <c r="E156" s="155" t="s">
        <v>11</v>
      </c>
      <c r="F156" s="156" t="s">
        <v>20</v>
      </c>
      <c r="G156" s="156"/>
      <c r="H156" s="156" t="s">
        <v>43</v>
      </c>
      <c r="I156" s="155"/>
    </row>
    <row r="157" spans="1:9" ht="15" x14ac:dyDescent="0.2">
      <c r="A157" s="155">
        <v>52546013</v>
      </c>
      <c r="B157" s="155" t="s">
        <v>623</v>
      </c>
      <c r="C157" s="162">
        <v>675.3</v>
      </c>
      <c r="D157" s="163">
        <v>101129</v>
      </c>
      <c r="E157" s="155" t="s">
        <v>11</v>
      </c>
      <c r="F157" s="156" t="s">
        <v>22</v>
      </c>
      <c r="G157" s="156"/>
      <c r="H157" s="156" t="s">
        <v>43</v>
      </c>
      <c r="I157" s="155"/>
    </row>
    <row r="158" spans="1:9" ht="15" x14ac:dyDescent="0.2">
      <c r="A158" s="155">
        <v>52546014</v>
      </c>
      <c r="B158" s="155" t="s">
        <v>624</v>
      </c>
      <c r="C158" s="162">
        <v>675.5</v>
      </c>
      <c r="D158" s="163">
        <v>10166</v>
      </c>
      <c r="E158" s="155" t="s">
        <v>11</v>
      </c>
      <c r="F158" s="156" t="s">
        <v>38</v>
      </c>
      <c r="G158" s="156"/>
      <c r="H158" s="156" t="s">
        <v>43</v>
      </c>
      <c r="I158" s="155"/>
    </row>
    <row r="159" spans="1:9" ht="15" x14ac:dyDescent="0.2">
      <c r="A159" s="155">
        <v>52546016</v>
      </c>
      <c r="B159" s="155" t="s">
        <v>625</v>
      </c>
      <c r="C159" s="162">
        <v>675.8</v>
      </c>
      <c r="D159" s="163">
        <v>177452</v>
      </c>
      <c r="E159" s="155" t="s">
        <v>11</v>
      </c>
      <c r="F159" s="156" t="s">
        <v>36</v>
      </c>
      <c r="G159" s="156"/>
      <c r="H159" s="156" t="s">
        <v>43</v>
      </c>
      <c r="I159" s="155"/>
    </row>
    <row r="160" spans="1:9" ht="15" x14ac:dyDescent="0.2">
      <c r="A160" s="155">
        <v>52548000</v>
      </c>
      <c r="B160" s="155" t="s">
        <v>626</v>
      </c>
      <c r="C160" s="162">
        <v>675.8</v>
      </c>
      <c r="D160" s="163">
        <v>0</v>
      </c>
      <c r="E160" s="155" t="s">
        <v>11</v>
      </c>
      <c r="F160" s="156" t="s">
        <v>36</v>
      </c>
      <c r="G160" s="156"/>
      <c r="H160" s="156" t="s">
        <v>43</v>
      </c>
      <c r="I160" s="155"/>
    </row>
    <row r="161" spans="1:9" ht="15" x14ac:dyDescent="0.2">
      <c r="A161" s="155">
        <v>52548011</v>
      </c>
      <c r="B161" s="155" t="s">
        <v>627</v>
      </c>
      <c r="C161" s="162">
        <v>675.1</v>
      </c>
      <c r="D161" s="163">
        <v>0</v>
      </c>
      <c r="E161" s="155" t="s">
        <v>11</v>
      </c>
      <c r="F161" s="156" t="s">
        <v>20</v>
      </c>
      <c r="G161" s="156"/>
      <c r="H161" s="156" t="s">
        <v>43</v>
      </c>
      <c r="I161" s="155"/>
    </row>
    <row r="162" spans="1:9" ht="15" x14ac:dyDescent="0.2">
      <c r="A162" s="155">
        <v>52548013</v>
      </c>
      <c r="B162" s="155" t="s">
        <v>628</v>
      </c>
      <c r="C162" s="162">
        <v>675.3</v>
      </c>
      <c r="D162" s="163">
        <v>47433</v>
      </c>
      <c r="E162" s="155" t="s">
        <v>11</v>
      </c>
      <c r="F162" s="156" t="s">
        <v>22</v>
      </c>
      <c r="G162" s="156"/>
      <c r="H162" s="156" t="s">
        <v>43</v>
      </c>
      <c r="I162" s="155"/>
    </row>
    <row r="163" spans="1:9" ht="15" x14ac:dyDescent="0.2">
      <c r="A163" s="155">
        <v>52548014</v>
      </c>
      <c r="B163" s="155" t="s">
        <v>629</v>
      </c>
      <c r="C163" s="162">
        <v>675.5</v>
      </c>
      <c r="D163" s="163">
        <v>4038</v>
      </c>
      <c r="E163" s="155" t="s">
        <v>11</v>
      </c>
      <c r="F163" s="156" t="s">
        <v>38</v>
      </c>
      <c r="G163" s="156"/>
      <c r="H163" s="156" t="s">
        <v>43</v>
      </c>
      <c r="I163" s="155"/>
    </row>
    <row r="164" spans="1:9" ht="15" x14ac:dyDescent="0.2">
      <c r="A164" s="155">
        <v>52548016</v>
      </c>
      <c r="B164" s="155" t="s">
        <v>630</v>
      </c>
      <c r="C164" s="162">
        <v>675.8</v>
      </c>
      <c r="D164" s="163">
        <v>15412</v>
      </c>
      <c r="E164" s="155" t="s">
        <v>11</v>
      </c>
      <c r="F164" s="156" t="s">
        <v>36</v>
      </c>
      <c r="G164" s="156"/>
      <c r="H164" s="156" t="s">
        <v>43</v>
      </c>
      <c r="I164" s="155"/>
    </row>
    <row r="165" spans="1:9" ht="15" x14ac:dyDescent="0.2">
      <c r="A165" s="155">
        <v>52548100</v>
      </c>
      <c r="B165" s="155" t="s">
        <v>631</v>
      </c>
      <c r="C165" s="162">
        <v>675.8</v>
      </c>
      <c r="D165" s="163">
        <v>0</v>
      </c>
      <c r="E165" s="155" t="s">
        <v>11</v>
      </c>
      <c r="F165" s="156" t="s">
        <v>36</v>
      </c>
      <c r="G165" s="156"/>
      <c r="H165" s="156" t="s">
        <v>349</v>
      </c>
      <c r="I165" s="155"/>
    </row>
    <row r="166" spans="1:9" ht="15" x14ac:dyDescent="0.2">
      <c r="A166" s="155">
        <v>52549000</v>
      </c>
      <c r="B166" s="155" t="s">
        <v>632</v>
      </c>
      <c r="C166" s="162">
        <v>675.8</v>
      </c>
      <c r="D166" s="163">
        <v>0</v>
      </c>
      <c r="E166" s="155" t="s">
        <v>11</v>
      </c>
      <c r="F166" s="156" t="s">
        <v>36</v>
      </c>
      <c r="G166" s="156"/>
      <c r="H166" s="156" t="s">
        <v>349</v>
      </c>
      <c r="I166" s="155"/>
    </row>
    <row r="167" spans="1:9" ht="15" x14ac:dyDescent="0.2">
      <c r="A167" s="155">
        <v>52549500</v>
      </c>
      <c r="B167" s="155" t="s">
        <v>633</v>
      </c>
      <c r="C167" s="162">
        <v>675.8</v>
      </c>
      <c r="D167" s="163">
        <v>37670.47</v>
      </c>
      <c r="E167" s="155" t="s">
        <v>11</v>
      </c>
      <c r="F167" s="156" t="s">
        <v>36</v>
      </c>
      <c r="G167" s="156"/>
      <c r="H167" s="156" t="s">
        <v>349</v>
      </c>
      <c r="I167" s="155"/>
    </row>
    <row r="168" spans="1:9" ht="15" x14ac:dyDescent="0.2">
      <c r="A168" s="155">
        <v>52550000</v>
      </c>
      <c r="B168" s="155" t="s">
        <v>634</v>
      </c>
      <c r="C168" s="162">
        <v>675.8</v>
      </c>
      <c r="D168" s="163">
        <v>0</v>
      </c>
      <c r="E168" s="155" t="s">
        <v>11</v>
      </c>
      <c r="F168" s="156" t="s">
        <v>36</v>
      </c>
      <c r="G168" s="156"/>
      <c r="H168" s="156" t="s">
        <v>43</v>
      </c>
      <c r="I168" s="155"/>
    </row>
    <row r="169" spans="1:9" ht="15" x14ac:dyDescent="0.2">
      <c r="A169" s="155">
        <v>52550012</v>
      </c>
      <c r="B169" s="155" t="s">
        <v>635</v>
      </c>
      <c r="C169" s="162">
        <v>675.3</v>
      </c>
      <c r="D169" s="163">
        <v>265</v>
      </c>
      <c r="E169" s="155" t="s">
        <v>11</v>
      </c>
      <c r="F169" s="156" t="s">
        <v>21</v>
      </c>
      <c r="G169" s="156"/>
      <c r="H169" s="156" t="s">
        <v>43</v>
      </c>
      <c r="I169" s="155"/>
    </row>
    <row r="170" spans="1:9" ht="15" x14ac:dyDescent="0.2">
      <c r="A170" s="155">
        <v>52550013</v>
      </c>
      <c r="B170" s="155" t="s">
        <v>636</v>
      </c>
      <c r="C170" s="162">
        <v>675.3</v>
      </c>
      <c r="D170" s="163">
        <v>23262</v>
      </c>
      <c r="E170" s="155" t="s">
        <v>11</v>
      </c>
      <c r="F170" s="156" t="s">
        <v>22</v>
      </c>
      <c r="G170" s="156"/>
      <c r="H170" s="156" t="s">
        <v>43</v>
      </c>
      <c r="I170" s="155"/>
    </row>
    <row r="171" spans="1:9" ht="15" x14ac:dyDescent="0.2">
      <c r="A171" s="155">
        <v>52550014</v>
      </c>
      <c r="B171" s="155" t="s">
        <v>637</v>
      </c>
      <c r="C171" s="162">
        <v>675.5</v>
      </c>
      <c r="D171" s="163">
        <v>10171</v>
      </c>
      <c r="E171" s="155" t="s">
        <v>11</v>
      </c>
      <c r="F171" s="156" t="s">
        <v>38</v>
      </c>
      <c r="G171" s="156"/>
      <c r="H171" s="156" t="s">
        <v>43</v>
      </c>
      <c r="I171" s="155"/>
    </row>
    <row r="172" spans="1:9" ht="15" x14ac:dyDescent="0.2">
      <c r="A172" s="155">
        <v>52550016</v>
      </c>
      <c r="B172" s="155" t="s">
        <v>638</v>
      </c>
      <c r="C172" s="162">
        <v>675.8</v>
      </c>
      <c r="D172" s="163">
        <v>136008</v>
      </c>
      <c r="E172" s="155" t="s">
        <v>11</v>
      </c>
      <c r="F172" s="156" t="s">
        <v>36</v>
      </c>
      <c r="G172" s="156"/>
      <c r="H172" s="156" t="s">
        <v>43</v>
      </c>
      <c r="I172" s="155"/>
    </row>
    <row r="173" spans="1:9" ht="15" x14ac:dyDescent="0.2">
      <c r="A173" s="155">
        <v>52554500</v>
      </c>
      <c r="B173" s="155" t="s">
        <v>639</v>
      </c>
      <c r="C173" s="162">
        <v>675.3</v>
      </c>
      <c r="D173" s="163">
        <v>148148.18</v>
      </c>
      <c r="E173" s="155" t="s">
        <v>11</v>
      </c>
      <c r="F173" s="156" t="s">
        <v>22</v>
      </c>
      <c r="G173" s="156"/>
      <c r="H173" s="156" t="s">
        <v>349</v>
      </c>
      <c r="I173" s="155"/>
    </row>
    <row r="174" spans="1:9" ht="15" x14ac:dyDescent="0.2">
      <c r="A174" s="155">
        <v>52556000</v>
      </c>
      <c r="B174" s="155" t="s">
        <v>640</v>
      </c>
      <c r="C174" s="162">
        <v>675.8</v>
      </c>
      <c r="D174" s="163">
        <v>0</v>
      </c>
      <c r="E174" s="155" t="s">
        <v>11</v>
      </c>
      <c r="F174" s="156" t="s">
        <v>36</v>
      </c>
      <c r="G174" s="156"/>
      <c r="H174" s="156" t="s">
        <v>349</v>
      </c>
      <c r="I174" s="155"/>
    </row>
    <row r="175" spans="1:9" ht="15" x14ac:dyDescent="0.2">
      <c r="A175" s="155">
        <v>52556500</v>
      </c>
      <c r="B175" s="155" t="s">
        <v>641</v>
      </c>
      <c r="C175" s="162">
        <v>675.8</v>
      </c>
      <c r="D175" s="163">
        <v>0</v>
      </c>
      <c r="E175" s="155" t="s">
        <v>11</v>
      </c>
      <c r="F175" s="156" t="s">
        <v>36</v>
      </c>
      <c r="G175" s="156"/>
      <c r="H175" s="156" t="s">
        <v>349</v>
      </c>
      <c r="I175" s="155"/>
    </row>
    <row r="176" spans="1:9" ht="15" x14ac:dyDescent="0.2">
      <c r="A176" s="155">
        <v>52562000</v>
      </c>
      <c r="B176" s="155" t="s">
        <v>642</v>
      </c>
      <c r="C176" s="162">
        <v>675.8</v>
      </c>
      <c r="D176" s="163">
        <v>0</v>
      </c>
      <c r="E176" s="155" t="s">
        <v>11</v>
      </c>
      <c r="F176" s="156"/>
      <c r="G176" s="156"/>
      <c r="H176" s="156" t="s">
        <v>264</v>
      </c>
      <c r="I176" s="155"/>
    </row>
    <row r="177" spans="1:9" ht="15" x14ac:dyDescent="0.2">
      <c r="A177" s="155">
        <v>52562011</v>
      </c>
      <c r="B177" s="155" t="s">
        <v>643</v>
      </c>
      <c r="C177" s="162">
        <v>675.1</v>
      </c>
      <c r="D177" s="163">
        <v>452.24</v>
      </c>
      <c r="E177" s="155" t="s">
        <v>11</v>
      </c>
      <c r="F177" s="156" t="s">
        <v>20</v>
      </c>
      <c r="G177" s="156"/>
      <c r="H177" s="156" t="s">
        <v>264</v>
      </c>
      <c r="I177" s="155"/>
    </row>
    <row r="178" spans="1:9" ht="15" x14ac:dyDescent="0.2">
      <c r="A178" s="155">
        <v>52562013</v>
      </c>
      <c r="B178" s="155" t="s">
        <v>644</v>
      </c>
      <c r="C178" s="162">
        <v>675.3</v>
      </c>
      <c r="D178" s="163">
        <v>19030.240000000002</v>
      </c>
      <c r="E178" s="155" t="s">
        <v>11</v>
      </c>
      <c r="F178" s="156" t="s">
        <v>22</v>
      </c>
      <c r="G178" s="156"/>
      <c r="H178" s="156" t="s">
        <v>264</v>
      </c>
      <c r="I178" s="155"/>
    </row>
    <row r="179" spans="1:9" ht="15" x14ac:dyDescent="0.2">
      <c r="A179" s="155">
        <v>52562014</v>
      </c>
      <c r="B179" s="155" t="s">
        <v>645</v>
      </c>
      <c r="C179" s="162">
        <v>675.5</v>
      </c>
      <c r="D179" s="163">
        <v>14911.95</v>
      </c>
      <c r="E179" s="155" t="s">
        <v>11</v>
      </c>
      <c r="F179" s="156" t="s">
        <v>38</v>
      </c>
      <c r="G179" s="156"/>
      <c r="H179" s="156" t="s">
        <v>264</v>
      </c>
      <c r="I179" s="155"/>
    </row>
    <row r="180" spans="1:9" ht="15" x14ac:dyDescent="0.2">
      <c r="A180" s="155">
        <v>52562015</v>
      </c>
      <c r="B180" s="155" t="s">
        <v>646</v>
      </c>
      <c r="C180" s="162">
        <v>675.7</v>
      </c>
      <c r="D180" s="163">
        <v>0</v>
      </c>
      <c r="E180" s="155" t="s">
        <v>11</v>
      </c>
      <c r="F180" s="156" t="s">
        <v>39</v>
      </c>
      <c r="G180" s="156"/>
      <c r="H180" s="156" t="s">
        <v>264</v>
      </c>
      <c r="I180" s="155"/>
    </row>
    <row r="181" spans="1:9" ht="15" x14ac:dyDescent="0.2">
      <c r="A181" s="155">
        <v>52562016</v>
      </c>
      <c r="B181" s="155" t="s">
        <v>647</v>
      </c>
      <c r="C181" s="162">
        <v>675.8</v>
      </c>
      <c r="D181" s="163">
        <v>11509.01</v>
      </c>
      <c r="E181" s="155" t="s">
        <v>11</v>
      </c>
      <c r="F181" s="156" t="s">
        <v>36</v>
      </c>
      <c r="G181" s="156"/>
      <c r="H181" s="156" t="s">
        <v>264</v>
      </c>
      <c r="I181" s="155"/>
    </row>
    <row r="182" spans="1:9" ht="15" x14ac:dyDescent="0.2">
      <c r="A182" s="155">
        <v>52562500</v>
      </c>
      <c r="B182" s="155" t="s">
        <v>648</v>
      </c>
      <c r="C182" s="162">
        <v>675.8</v>
      </c>
      <c r="D182" s="163">
        <v>0</v>
      </c>
      <c r="E182" s="155" t="s">
        <v>11</v>
      </c>
      <c r="F182" s="156" t="s">
        <v>36</v>
      </c>
      <c r="G182" s="156"/>
      <c r="H182" s="156" t="s">
        <v>346</v>
      </c>
      <c r="I182" s="155"/>
    </row>
    <row r="183" spans="1:9" ht="15" x14ac:dyDescent="0.2">
      <c r="A183" s="155">
        <v>52562511</v>
      </c>
      <c r="B183" s="155" t="s">
        <v>649</v>
      </c>
      <c r="C183" s="162">
        <v>675.1</v>
      </c>
      <c r="D183" s="163">
        <v>0</v>
      </c>
      <c r="E183" s="155" t="s">
        <v>11</v>
      </c>
      <c r="F183" s="156" t="s">
        <v>20</v>
      </c>
      <c r="G183" s="156"/>
      <c r="H183" s="156" t="s">
        <v>346</v>
      </c>
      <c r="I183" s="155"/>
    </row>
    <row r="184" spans="1:9" ht="15" x14ac:dyDescent="0.2">
      <c r="A184" s="155">
        <v>52562513</v>
      </c>
      <c r="B184" s="155" t="s">
        <v>650</v>
      </c>
      <c r="C184" s="162">
        <v>675.3</v>
      </c>
      <c r="D184" s="163">
        <v>7814.61</v>
      </c>
      <c r="E184" s="155" t="s">
        <v>11</v>
      </c>
      <c r="F184" s="156" t="s">
        <v>22</v>
      </c>
      <c r="G184" s="156"/>
      <c r="H184" s="156" t="s">
        <v>346</v>
      </c>
      <c r="I184" s="155"/>
    </row>
    <row r="185" spans="1:9" ht="15" x14ac:dyDescent="0.2">
      <c r="A185" s="155">
        <v>52562514</v>
      </c>
      <c r="B185" s="155" t="s">
        <v>651</v>
      </c>
      <c r="C185" s="162">
        <v>675.5</v>
      </c>
      <c r="D185" s="163">
        <v>227.64</v>
      </c>
      <c r="E185" s="155" t="s">
        <v>11</v>
      </c>
      <c r="F185" s="156" t="s">
        <v>38</v>
      </c>
      <c r="G185" s="156"/>
      <c r="H185" s="156" t="s">
        <v>346</v>
      </c>
      <c r="I185" s="155"/>
    </row>
    <row r="186" spans="1:9" ht="15" x14ac:dyDescent="0.2">
      <c r="A186" s="155">
        <v>52562515</v>
      </c>
      <c r="B186" s="155" t="s">
        <v>652</v>
      </c>
      <c r="C186" s="162">
        <v>675.7</v>
      </c>
      <c r="D186" s="163">
        <v>0</v>
      </c>
      <c r="E186" s="155" t="s">
        <v>11</v>
      </c>
      <c r="F186" s="156" t="s">
        <v>39</v>
      </c>
      <c r="G186" s="156"/>
      <c r="H186" s="156" t="s">
        <v>266</v>
      </c>
      <c r="I186" s="155"/>
    </row>
    <row r="187" spans="1:9" ht="15" x14ac:dyDescent="0.2">
      <c r="A187" s="155">
        <v>52562516</v>
      </c>
      <c r="B187" s="155" t="s">
        <v>653</v>
      </c>
      <c r="C187" s="162">
        <v>675.8</v>
      </c>
      <c r="D187" s="163">
        <v>1640.98</v>
      </c>
      <c r="E187" s="155" t="s">
        <v>11</v>
      </c>
      <c r="F187" s="156" t="s">
        <v>36</v>
      </c>
      <c r="G187" s="156"/>
      <c r="H187" s="156" t="s">
        <v>346</v>
      </c>
      <c r="I187" s="155"/>
    </row>
    <row r="188" spans="1:9" ht="15" x14ac:dyDescent="0.2">
      <c r="A188" s="155">
        <v>52564000</v>
      </c>
      <c r="B188" s="155" t="s">
        <v>654</v>
      </c>
      <c r="C188" s="162">
        <v>675.8</v>
      </c>
      <c r="D188" s="163">
        <v>0</v>
      </c>
      <c r="E188" s="155" t="s">
        <v>11</v>
      </c>
      <c r="F188" s="156" t="s">
        <v>36</v>
      </c>
      <c r="G188" s="156"/>
      <c r="H188" s="156" t="s">
        <v>349</v>
      </c>
      <c r="I188" s="155"/>
    </row>
    <row r="189" spans="1:9" ht="15" x14ac:dyDescent="0.2">
      <c r="A189" s="155">
        <v>52566000</v>
      </c>
      <c r="B189" s="155" t="s">
        <v>655</v>
      </c>
      <c r="C189" s="162">
        <v>675.8</v>
      </c>
      <c r="D189" s="163">
        <v>0</v>
      </c>
      <c r="E189" s="155" t="s">
        <v>11</v>
      </c>
      <c r="F189" s="156" t="s">
        <v>36</v>
      </c>
      <c r="G189" s="156"/>
      <c r="H189" s="156" t="s">
        <v>346</v>
      </c>
      <c r="I189" s="155"/>
    </row>
    <row r="190" spans="1:9" ht="15" x14ac:dyDescent="0.2">
      <c r="A190" s="155">
        <v>52566015</v>
      </c>
      <c r="B190" s="155" t="s">
        <v>656</v>
      </c>
      <c r="C190" s="162">
        <v>675.7</v>
      </c>
      <c r="D190" s="163">
        <v>0</v>
      </c>
      <c r="E190" s="155" t="s">
        <v>11</v>
      </c>
      <c r="F190" s="156" t="s">
        <v>39</v>
      </c>
      <c r="G190" s="156"/>
      <c r="H190" s="156" t="s">
        <v>266</v>
      </c>
      <c r="I190" s="155"/>
    </row>
    <row r="191" spans="1:9" ht="15" x14ac:dyDescent="0.2">
      <c r="A191" s="155">
        <v>52566016</v>
      </c>
      <c r="B191" s="155" t="s">
        <v>657</v>
      </c>
      <c r="C191" s="162">
        <v>675.8</v>
      </c>
      <c r="D191" s="163">
        <v>35254.42</v>
      </c>
      <c r="E191" s="155" t="s">
        <v>11</v>
      </c>
      <c r="F191" s="156" t="s">
        <v>36</v>
      </c>
      <c r="G191" s="156"/>
      <c r="H191" s="156" t="s">
        <v>346</v>
      </c>
      <c r="I191" s="155"/>
    </row>
    <row r="192" spans="1:9" ht="15" x14ac:dyDescent="0.2">
      <c r="A192" s="155">
        <v>52566700</v>
      </c>
      <c r="B192" s="155" t="s">
        <v>658</v>
      </c>
      <c r="C192" s="162">
        <v>675.8</v>
      </c>
      <c r="D192" s="163">
        <v>1921.67</v>
      </c>
      <c r="E192" s="155" t="s">
        <v>11</v>
      </c>
      <c r="F192" s="156" t="s">
        <v>36</v>
      </c>
      <c r="G192" s="156"/>
      <c r="H192" s="156" t="s">
        <v>346</v>
      </c>
      <c r="I192" s="155"/>
    </row>
    <row r="193" spans="1:9" ht="15" x14ac:dyDescent="0.2">
      <c r="A193" s="155">
        <v>52567000</v>
      </c>
      <c r="B193" s="155" t="s">
        <v>659</v>
      </c>
      <c r="C193" s="162">
        <v>675.8</v>
      </c>
      <c r="D193" s="163">
        <v>55980</v>
      </c>
      <c r="E193" s="155" t="s">
        <v>11</v>
      </c>
      <c r="F193" s="156" t="s">
        <v>36</v>
      </c>
      <c r="G193" s="156"/>
      <c r="H193" s="156" t="s">
        <v>348</v>
      </c>
      <c r="I193" s="155"/>
    </row>
    <row r="194" spans="1:9" ht="15" x14ac:dyDescent="0.2">
      <c r="A194" s="155">
        <v>52568000</v>
      </c>
      <c r="B194" s="155" t="s">
        <v>660</v>
      </c>
      <c r="C194" s="162">
        <v>675.8</v>
      </c>
      <c r="D194" s="163">
        <v>31785.07</v>
      </c>
      <c r="E194" s="155" t="s">
        <v>11</v>
      </c>
      <c r="F194" s="156" t="s">
        <v>36</v>
      </c>
      <c r="G194" s="156"/>
      <c r="H194" s="156" t="s">
        <v>349</v>
      </c>
      <c r="I194" s="155"/>
    </row>
    <row r="195" spans="1:9" ht="15" x14ac:dyDescent="0.2">
      <c r="A195" s="155">
        <v>52571000</v>
      </c>
      <c r="B195" s="155" t="s">
        <v>661</v>
      </c>
      <c r="C195" s="162">
        <v>675.8</v>
      </c>
      <c r="D195" s="163">
        <v>0</v>
      </c>
      <c r="E195" s="155" t="s">
        <v>11</v>
      </c>
      <c r="F195" s="156" t="s">
        <v>36</v>
      </c>
      <c r="G195" s="156"/>
      <c r="H195" s="156" t="s">
        <v>43</v>
      </c>
      <c r="I195" s="155"/>
    </row>
    <row r="196" spans="1:9" ht="15" x14ac:dyDescent="0.2">
      <c r="A196" s="155">
        <v>52571011</v>
      </c>
      <c r="B196" s="155" t="s">
        <v>662</v>
      </c>
      <c r="C196" s="162">
        <v>675.1</v>
      </c>
      <c r="D196" s="163">
        <v>683916</v>
      </c>
      <c r="E196" s="155" t="s">
        <v>11</v>
      </c>
      <c r="F196" s="156" t="s">
        <v>20</v>
      </c>
      <c r="G196" s="156"/>
      <c r="H196" s="156" t="s">
        <v>43</v>
      </c>
      <c r="I196" s="155"/>
    </row>
    <row r="197" spans="1:9" ht="15" x14ac:dyDescent="0.2">
      <c r="A197" s="155">
        <v>52571013</v>
      </c>
      <c r="B197" s="155" t="s">
        <v>663</v>
      </c>
      <c r="C197" s="162">
        <v>675.3</v>
      </c>
      <c r="D197" s="163">
        <v>0</v>
      </c>
      <c r="E197" s="155" t="s">
        <v>11</v>
      </c>
      <c r="F197" s="156" t="s">
        <v>22</v>
      </c>
      <c r="G197" s="156"/>
      <c r="H197" s="156" t="s">
        <v>43</v>
      </c>
      <c r="I197" s="155"/>
    </row>
    <row r="198" spans="1:9" ht="15" x14ac:dyDescent="0.2">
      <c r="A198" s="155">
        <v>52571014</v>
      </c>
      <c r="B198" s="155" t="s">
        <v>664</v>
      </c>
      <c r="C198" s="162">
        <v>675.5</v>
      </c>
      <c r="D198" s="163">
        <v>0</v>
      </c>
      <c r="E198" s="155" t="s">
        <v>11</v>
      </c>
      <c r="F198" s="156" t="s">
        <v>38</v>
      </c>
      <c r="G198" s="156"/>
      <c r="H198" s="156" t="s">
        <v>43</v>
      </c>
      <c r="I198" s="155"/>
    </row>
    <row r="199" spans="1:9" ht="15" x14ac:dyDescent="0.2">
      <c r="A199" s="155">
        <v>52571016</v>
      </c>
      <c r="B199" s="155" t="s">
        <v>665</v>
      </c>
      <c r="C199" s="162">
        <v>675.8</v>
      </c>
      <c r="D199" s="163">
        <v>737</v>
      </c>
      <c r="E199" s="155" t="s">
        <v>11</v>
      </c>
      <c r="F199" s="156" t="s">
        <v>36</v>
      </c>
      <c r="G199" s="156"/>
      <c r="H199" s="156" t="s">
        <v>43</v>
      </c>
      <c r="I199" s="155"/>
    </row>
    <row r="200" spans="1:9" ht="15" x14ac:dyDescent="0.2">
      <c r="A200" s="155">
        <v>52571100</v>
      </c>
      <c r="B200" s="155" t="s">
        <v>666</v>
      </c>
      <c r="C200" s="162">
        <v>675.8</v>
      </c>
      <c r="D200" s="163">
        <v>85585</v>
      </c>
      <c r="E200" s="155" t="s">
        <v>11</v>
      </c>
      <c r="F200" s="156" t="s">
        <v>36</v>
      </c>
      <c r="G200" s="156"/>
      <c r="H200" s="156" t="s">
        <v>43</v>
      </c>
      <c r="I200" s="155"/>
    </row>
    <row r="201" spans="1:9" ht="15" x14ac:dyDescent="0.2">
      <c r="A201" s="155">
        <v>52571500</v>
      </c>
      <c r="B201" s="155" t="s">
        <v>667</v>
      </c>
      <c r="C201" s="162">
        <v>675.8</v>
      </c>
      <c r="D201" s="163">
        <v>105120.18</v>
      </c>
      <c r="E201" s="155" t="s">
        <v>11</v>
      </c>
      <c r="F201" s="156" t="s">
        <v>36</v>
      </c>
      <c r="G201" s="156"/>
      <c r="H201" s="156" t="s">
        <v>264</v>
      </c>
      <c r="I201" s="155"/>
    </row>
    <row r="202" spans="1:9" ht="15" x14ac:dyDescent="0.2">
      <c r="A202" s="155">
        <v>52574000</v>
      </c>
      <c r="B202" s="155" t="s">
        <v>668</v>
      </c>
      <c r="C202" s="162">
        <v>675.8</v>
      </c>
      <c r="D202" s="163">
        <v>0</v>
      </c>
      <c r="E202" s="155" t="s">
        <v>11</v>
      </c>
      <c r="F202" s="156" t="s">
        <v>36</v>
      </c>
      <c r="G202" s="156"/>
      <c r="H202" s="156" t="s">
        <v>345</v>
      </c>
      <c r="I202" s="155"/>
    </row>
    <row r="203" spans="1:9" ht="15" x14ac:dyDescent="0.2">
      <c r="A203" s="155">
        <v>52574011</v>
      </c>
      <c r="B203" s="155" t="s">
        <v>669</v>
      </c>
      <c r="C203" s="162">
        <v>675.1</v>
      </c>
      <c r="D203" s="163">
        <v>0</v>
      </c>
      <c r="E203" s="155" t="s">
        <v>11</v>
      </c>
      <c r="F203" s="156" t="s">
        <v>20</v>
      </c>
      <c r="G203" s="156"/>
      <c r="H203" s="156" t="s">
        <v>345</v>
      </c>
      <c r="I203" s="155"/>
    </row>
    <row r="204" spans="1:9" ht="15" x14ac:dyDescent="0.2">
      <c r="A204" s="155">
        <v>52574013</v>
      </c>
      <c r="B204" s="155" t="s">
        <v>670</v>
      </c>
      <c r="C204" s="162">
        <v>675.3</v>
      </c>
      <c r="D204" s="163">
        <v>0</v>
      </c>
      <c r="E204" s="155" t="s">
        <v>11</v>
      </c>
      <c r="F204" s="156" t="s">
        <v>22</v>
      </c>
      <c r="G204" s="156"/>
      <c r="H204" s="156" t="s">
        <v>345</v>
      </c>
      <c r="I204" s="155"/>
    </row>
    <row r="205" spans="1:9" ht="15" x14ac:dyDescent="0.2">
      <c r="A205" s="155">
        <v>52574014</v>
      </c>
      <c r="B205" s="155" t="s">
        <v>671</v>
      </c>
      <c r="C205" s="162">
        <v>675.5</v>
      </c>
      <c r="D205" s="163">
        <v>2758</v>
      </c>
      <c r="E205" s="155" t="s">
        <v>11</v>
      </c>
      <c r="F205" s="156" t="s">
        <v>38</v>
      </c>
      <c r="G205" s="156"/>
      <c r="H205" s="156" t="s">
        <v>345</v>
      </c>
      <c r="I205" s="155"/>
    </row>
    <row r="206" spans="1:9" ht="15" x14ac:dyDescent="0.2">
      <c r="A206" s="155">
        <v>52574015</v>
      </c>
      <c r="B206" s="155" t="s">
        <v>672</v>
      </c>
      <c r="C206" s="162">
        <v>675.7</v>
      </c>
      <c r="D206" s="163">
        <v>0</v>
      </c>
      <c r="E206" s="155" t="s">
        <v>11</v>
      </c>
      <c r="F206" s="156" t="s">
        <v>39</v>
      </c>
      <c r="G206" s="156"/>
      <c r="H206" s="156" t="s">
        <v>345</v>
      </c>
      <c r="I206" s="155"/>
    </row>
    <row r="207" spans="1:9" ht="15" x14ac:dyDescent="0.2">
      <c r="A207" s="155">
        <v>52574016</v>
      </c>
      <c r="B207" s="155" t="s">
        <v>673</v>
      </c>
      <c r="C207" s="162">
        <v>675.8</v>
      </c>
      <c r="D207" s="163">
        <v>118482</v>
      </c>
      <c r="E207" s="155" t="s">
        <v>11</v>
      </c>
      <c r="F207" s="156" t="s">
        <v>36</v>
      </c>
      <c r="G207" s="156"/>
      <c r="H207" s="156" t="s">
        <v>345</v>
      </c>
      <c r="I207" s="155"/>
    </row>
    <row r="208" spans="1:9" ht="15" x14ac:dyDescent="0.2">
      <c r="A208" s="155">
        <v>52574100</v>
      </c>
      <c r="B208" s="155" t="s">
        <v>674</v>
      </c>
      <c r="C208" s="162">
        <v>675.8</v>
      </c>
      <c r="D208" s="163">
        <v>0</v>
      </c>
      <c r="E208" s="155" t="s">
        <v>11</v>
      </c>
      <c r="F208" s="156" t="s">
        <v>36</v>
      </c>
      <c r="G208" s="156"/>
      <c r="H208" s="156" t="s">
        <v>345</v>
      </c>
      <c r="I208" s="155"/>
    </row>
    <row r="209" spans="1:9" ht="15" x14ac:dyDescent="0.2">
      <c r="A209" s="155">
        <v>52574111</v>
      </c>
      <c r="B209" s="155" t="s">
        <v>675</v>
      </c>
      <c r="C209" s="162">
        <v>675.1</v>
      </c>
      <c r="D209" s="163">
        <v>0</v>
      </c>
      <c r="E209" s="155" t="s">
        <v>11</v>
      </c>
      <c r="F209" s="156" t="s">
        <v>20</v>
      </c>
      <c r="G209" s="156"/>
      <c r="H209" s="156" t="s">
        <v>345</v>
      </c>
      <c r="I209" s="155"/>
    </row>
    <row r="210" spans="1:9" ht="15" x14ac:dyDescent="0.2">
      <c r="A210" s="155">
        <v>52574113</v>
      </c>
      <c r="B210" s="155" t="s">
        <v>676</v>
      </c>
      <c r="C210" s="162">
        <v>675.3</v>
      </c>
      <c r="D210" s="163">
        <v>0</v>
      </c>
      <c r="E210" s="155" t="s">
        <v>11</v>
      </c>
      <c r="F210" s="156" t="s">
        <v>22</v>
      </c>
      <c r="G210" s="156"/>
      <c r="H210" s="156" t="s">
        <v>345</v>
      </c>
      <c r="I210" s="155"/>
    </row>
    <row r="211" spans="1:9" ht="15" x14ac:dyDescent="0.2">
      <c r="A211" s="155">
        <v>52574114</v>
      </c>
      <c r="B211" s="155" t="s">
        <v>677</v>
      </c>
      <c r="C211" s="162">
        <v>675.5</v>
      </c>
      <c r="D211" s="163">
        <v>275</v>
      </c>
      <c r="E211" s="155" t="s">
        <v>11</v>
      </c>
      <c r="F211" s="156" t="s">
        <v>38</v>
      </c>
      <c r="G211" s="156"/>
      <c r="H211" s="156" t="s">
        <v>345</v>
      </c>
      <c r="I211" s="155"/>
    </row>
    <row r="212" spans="1:9" ht="15" x14ac:dyDescent="0.2">
      <c r="A212" s="155">
        <v>52574115</v>
      </c>
      <c r="B212" s="155" t="s">
        <v>678</v>
      </c>
      <c r="C212" s="162">
        <v>675.7</v>
      </c>
      <c r="D212" s="163">
        <v>1949</v>
      </c>
      <c r="E212" s="155" t="s">
        <v>11</v>
      </c>
      <c r="F212" s="156" t="s">
        <v>39</v>
      </c>
      <c r="G212" s="156"/>
      <c r="H212" s="156" t="s">
        <v>345</v>
      </c>
      <c r="I212" s="155"/>
    </row>
    <row r="213" spans="1:9" ht="15" x14ac:dyDescent="0.2">
      <c r="A213" s="155">
        <v>52574116</v>
      </c>
      <c r="B213" s="155" t="s">
        <v>679</v>
      </c>
      <c r="C213" s="162">
        <v>675.8</v>
      </c>
      <c r="D213" s="163">
        <v>69508</v>
      </c>
      <c r="E213" s="155" t="s">
        <v>11</v>
      </c>
      <c r="F213" s="156" t="s">
        <v>36</v>
      </c>
      <c r="G213" s="156"/>
      <c r="H213" s="156" t="s">
        <v>345</v>
      </c>
      <c r="I213" s="155"/>
    </row>
    <row r="214" spans="1:9" ht="15" x14ac:dyDescent="0.2">
      <c r="A214" s="155">
        <v>52574200</v>
      </c>
      <c r="B214" s="155" t="s">
        <v>680</v>
      </c>
      <c r="C214" s="162">
        <v>675.8</v>
      </c>
      <c r="D214" s="163">
        <v>28887</v>
      </c>
      <c r="E214" s="155" t="s">
        <v>11</v>
      </c>
      <c r="F214" s="156" t="s">
        <v>36</v>
      </c>
      <c r="G214" s="156"/>
      <c r="H214" s="156" t="s">
        <v>345</v>
      </c>
      <c r="I214" s="155"/>
    </row>
    <row r="215" spans="1:9" ht="15" x14ac:dyDescent="0.2">
      <c r="A215" s="155">
        <v>52574300</v>
      </c>
      <c r="B215" s="155" t="s">
        <v>681</v>
      </c>
      <c r="C215" s="162">
        <v>675.8</v>
      </c>
      <c r="D215" s="163">
        <v>0</v>
      </c>
      <c r="E215" s="155" t="s">
        <v>11</v>
      </c>
      <c r="F215" s="156" t="s">
        <v>36</v>
      </c>
      <c r="G215" s="156"/>
      <c r="H215" s="156" t="s">
        <v>345</v>
      </c>
      <c r="I215" s="155"/>
    </row>
    <row r="216" spans="1:9" ht="15" x14ac:dyDescent="0.2">
      <c r="A216" s="155">
        <v>52574316</v>
      </c>
      <c r="B216" s="155" t="s">
        <v>682</v>
      </c>
      <c r="C216" s="162">
        <v>675.8</v>
      </c>
      <c r="D216" s="163">
        <v>104096</v>
      </c>
      <c r="E216" s="155" t="s">
        <v>11</v>
      </c>
      <c r="F216" s="156" t="s">
        <v>36</v>
      </c>
      <c r="G216" s="156"/>
      <c r="H216" s="156" t="s">
        <v>345</v>
      </c>
      <c r="I216" s="155"/>
    </row>
    <row r="217" spans="1:9" ht="15" x14ac:dyDescent="0.2">
      <c r="A217" s="155">
        <v>52578000</v>
      </c>
      <c r="B217" s="155" t="s">
        <v>683</v>
      </c>
      <c r="C217" s="162">
        <v>675.8</v>
      </c>
      <c r="D217" s="163">
        <v>0</v>
      </c>
      <c r="E217" s="155" t="s">
        <v>11</v>
      </c>
      <c r="F217" s="156" t="s">
        <v>36</v>
      </c>
      <c r="G217" s="156"/>
      <c r="H217" s="156" t="s">
        <v>43</v>
      </c>
      <c r="I217" s="155"/>
    </row>
    <row r="218" spans="1:9" ht="15" x14ac:dyDescent="0.2">
      <c r="A218" s="155">
        <v>52578013</v>
      </c>
      <c r="B218" s="155" t="s">
        <v>684</v>
      </c>
      <c r="C218" s="162">
        <v>675.3</v>
      </c>
      <c r="D218" s="163">
        <v>7160</v>
      </c>
      <c r="E218" s="155" t="s">
        <v>11</v>
      </c>
      <c r="F218" s="156" t="s">
        <v>22</v>
      </c>
      <c r="G218" s="156"/>
      <c r="H218" s="156" t="s">
        <v>43</v>
      </c>
      <c r="I218" s="155"/>
    </row>
    <row r="219" spans="1:9" ht="15" x14ac:dyDescent="0.2">
      <c r="A219" s="155">
        <v>52578014</v>
      </c>
      <c r="B219" s="155" t="s">
        <v>685</v>
      </c>
      <c r="C219" s="162">
        <v>675.5</v>
      </c>
      <c r="D219" s="163">
        <v>27598</v>
      </c>
      <c r="E219" s="155" t="s">
        <v>11</v>
      </c>
      <c r="F219" s="156" t="s">
        <v>38</v>
      </c>
      <c r="G219" s="156"/>
      <c r="H219" s="156" t="s">
        <v>43</v>
      </c>
      <c r="I219" s="155"/>
    </row>
    <row r="220" spans="1:9" ht="15" x14ac:dyDescent="0.2">
      <c r="A220" s="155">
        <v>52578016</v>
      </c>
      <c r="B220" s="155" t="s">
        <v>686</v>
      </c>
      <c r="C220" s="162">
        <v>675.8</v>
      </c>
      <c r="D220" s="163">
        <v>1688</v>
      </c>
      <c r="E220" s="155" t="s">
        <v>11</v>
      </c>
      <c r="F220" s="156" t="s">
        <v>36</v>
      </c>
      <c r="G220" s="156"/>
      <c r="H220" s="156" t="s">
        <v>43</v>
      </c>
      <c r="I220" s="155"/>
    </row>
    <row r="221" spans="1:9" ht="15" x14ac:dyDescent="0.2">
      <c r="A221" s="155">
        <v>52579000</v>
      </c>
      <c r="B221" s="155" t="s">
        <v>687</v>
      </c>
      <c r="C221" s="162">
        <v>675.8</v>
      </c>
      <c r="D221" s="163">
        <v>24469.86</v>
      </c>
      <c r="E221" s="155" t="s">
        <v>11</v>
      </c>
      <c r="F221" s="156" t="s">
        <v>36</v>
      </c>
      <c r="G221" s="156"/>
      <c r="H221" s="156" t="s">
        <v>349</v>
      </c>
      <c r="I221" s="155"/>
    </row>
    <row r="222" spans="1:9" ht="15" x14ac:dyDescent="0.2">
      <c r="A222" s="155">
        <v>52582000</v>
      </c>
      <c r="B222" s="155" t="s">
        <v>688</v>
      </c>
      <c r="C222" s="162">
        <v>675.7</v>
      </c>
      <c r="D222" s="163">
        <v>0</v>
      </c>
      <c r="E222" s="155" t="s">
        <v>11</v>
      </c>
      <c r="F222" s="156" t="s">
        <v>39</v>
      </c>
      <c r="G222" s="156"/>
      <c r="H222" s="156" t="s">
        <v>264</v>
      </c>
      <c r="I222" s="155"/>
    </row>
    <row r="223" spans="1:9" ht="15" x14ac:dyDescent="0.2">
      <c r="A223" s="155">
        <v>52582011</v>
      </c>
      <c r="B223" s="155" t="s">
        <v>689</v>
      </c>
      <c r="C223" s="162">
        <v>675.1</v>
      </c>
      <c r="D223" s="163">
        <v>0</v>
      </c>
      <c r="E223" s="155" t="s">
        <v>11</v>
      </c>
      <c r="F223" s="156" t="s">
        <v>20</v>
      </c>
      <c r="G223" s="156"/>
      <c r="H223" s="156" t="s">
        <v>264</v>
      </c>
      <c r="I223" s="155"/>
    </row>
    <row r="224" spans="1:9" ht="15" x14ac:dyDescent="0.2">
      <c r="A224" s="155">
        <v>52582012</v>
      </c>
      <c r="B224" s="155" t="s">
        <v>690</v>
      </c>
      <c r="C224" s="162">
        <v>675.3</v>
      </c>
      <c r="D224" s="163">
        <v>0</v>
      </c>
      <c r="E224" s="155" t="s">
        <v>11</v>
      </c>
      <c r="F224" s="156" t="s">
        <v>21</v>
      </c>
      <c r="G224" s="156"/>
      <c r="H224" s="156" t="s">
        <v>264</v>
      </c>
      <c r="I224" s="155"/>
    </row>
    <row r="225" spans="1:9" ht="15" x14ac:dyDescent="0.2">
      <c r="A225" s="155">
        <v>52582013</v>
      </c>
      <c r="B225" s="155" t="s">
        <v>691</v>
      </c>
      <c r="C225" s="162">
        <v>675.3</v>
      </c>
      <c r="D225" s="163">
        <v>16565.97</v>
      </c>
      <c r="E225" s="155" t="s">
        <v>11</v>
      </c>
      <c r="F225" s="156" t="s">
        <v>22</v>
      </c>
      <c r="G225" s="156"/>
      <c r="H225" s="156" t="s">
        <v>264</v>
      </c>
      <c r="I225" s="155"/>
    </row>
    <row r="226" spans="1:9" ht="15" x14ac:dyDescent="0.2">
      <c r="A226" s="155">
        <v>52582014</v>
      </c>
      <c r="B226" s="155" t="s">
        <v>692</v>
      </c>
      <c r="C226" s="162">
        <v>675.5</v>
      </c>
      <c r="D226" s="163">
        <v>61538.78</v>
      </c>
      <c r="E226" s="155" t="s">
        <v>11</v>
      </c>
      <c r="F226" s="156" t="s">
        <v>38</v>
      </c>
      <c r="G226" s="156"/>
      <c r="H226" s="156" t="s">
        <v>264</v>
      </c>
      <c r="I226" s="155"/>
    </row>
    <row r="227" spans="1:9" ht="15" x14ac:dyDescent="0.2">
      <c r="A227" s="155">
        <v>52582016</v>
      </c>
      <c r="B227" s="155" t="s">
        <v>693</v>
      </c>
      <c r="C227" s="162">
        <v>675.7</v>
      </c>
      <c r="D227" s="163">
        <v>2129.36</v>
      </c>
      <c r="E227" s="155" t="s">
        <v>11</v>
      </c>
      <c r="F227" s="156" t="s">
        <v>36</v>
      </c>
      <c r="G227" s="156"/>
      <c r="H227" s="156" t="s">
        <v>264</v>
      </c>
      <c r="I227" s="155"/>
    </row>
    <row r="228" spans="1:9" ht="15" x14ac:dyDescent="0.2">
      <c r="A228" s="155">
        <v>52583000</v>
      </c>
      <c r="B228" s="155" t="s">
        <v>694</v>
      </c>
      <c r="C228" s="162">
        <v>675.8</v>
      </c>
      <c r="D228" s="163">
        <v>0</v>
      </c>
      <c r="E228" s="155" t="s">
        <v>11</v>
      </c>
      <c r="F228" s="156" t="s">
        <v>36</v>
      </c>
      <c r="G228" s="156"/>
      <c r="H228" s="156" t="s">
        <v>43</v>
      </c>
      <c r="I228" s="155"/>
    </row>
    <row r="229" spans="1:9" ht="15" x14ac:dyDescent="0.2">
      <c r="A229" s="155">
        <v>52583011</v>
      </c>
      <c r="B229" s="155" t="s">
        <v>695</v>
      </c>
      <c r="C229" s="162">
        <v>675.1</v>
      </c>
      <c r="D229" s="163">
        <v>37664</v>
      </c>
      <c r="E229" s="155" t="s">
        <v>11</v>
      </c>
      <c r="F229" s="156" t="s">
        <v>20</v>
      </c>
      <c r="G229" s="156"/>
      <c r="H229" s="156" t="s">
        <v>43</v>
      </c>
      <c r="I229" s="155"/>
    </row>
    <row r="230" spans="1:9" ht="15" x14ac:dyDescent="0.2">
      <c r="A230" s="155">
        <v>52583013</v>
      </c>
      <c r="B230" s="155" t="s">
        <v>696</v>
      </c>
      <c r="C230" s="162">
        <v>675.3</v>
      </c>
      <c r="D230" s="163">
        <v>4701</v>
      </c>
      <c r="E230" s="155" t="s">
        <v>11</v>
      </c>
      <c r="F230" s="156" t="s">
        <v>22</v>
      </c>
      <c r="G230" s="156"/>
      <c r="H230" s="156" t="s">
        <v>43</v>
      </c>
      <c r="I230" s="155"/>
    </row>
    <row r="231" spans="1:9" ht="15" x14ac:dyDescent="0.2">
      <c r="A231" s="155">
        <v>52583014</v>
      </c>
      <c r="B231" s="155" t="s">
        <v>697</v>
      </c>
      <c r="C231" s="162">
        <v>675.5</v>
      </c>
      <c r="D231" s="163">
        <v>639</v>
      </c>
      <c r="E231" s="155" t="s">
        <v>11</v>
      </c>
      <c r="F231" s="156" t="s">
        <v>38</v>
      </c>
      <c r="G231" s="156"/>
      <c r="H231" s="156" t="s">
        <v>43</v>
      </c>
      <c r="I231" s="155"/>
    </row>
    <row r="232" spans="1:9" ht="15" x14ac:dyDescent="0.2">
      <c r="A232" s="155">
        <v>52583016</v>
      </c>
      <c r="B232" s="155" t="s">
        <v>698</v>
      </c>
      <c r="C232" s="162">
        <v>675.8</v>
      </c>
      <c r="D232" s="163">
        <v>43099</v>
      </c>
      <c r="E232" s="155" t="s">
        <v>11</v>
      </c>
      <c r="F232" s="156" t="s">
        <v>36</v>
      </c>
      <c r="G232" s="156"/>
      <c r="H232" s="156" t="s">
        <v>43</v>
      </c>
      <c r="I232" s="155"/>
    </row>
    <row r="233" spans="1:9" ht="15" x14ac:dyDescent="0.2">
      <c r="A233" s="155">
        <v>52585000</v>
      </c>
      <c r="B233" s="155" t="s">
        <v>699</v>
      </c>
      <c r="C233" s="162">
        <v>675.8</v>
      </c>
      <c r="D233" s="163">
        <v>-228979.23</v>
      </c>
      <c r="E233" s="155" t="s">
        <v>11</v>
      </c>
      <c r="F233" s="156" t="s">
        <v>36</v>
      </c>
      <c r="G233" s="156"/>
      <c r="H233" s="156" t="s">
        <v>349</v>
      </c>
      <c r="I233" s="155"/>
    </row>
    <row r="234" spans="1:9" ht="15" x14ac:dyDescent="0.2">
      <c r="A234" s="155">
        <v>52586000</v>
      </c>
      <c r="B234" s="155" t="s">
        <v>700</v>
      </c>
      <c r="C234" s="162">
        <v>675.8</v>
      </c>
      <c r="D234" s="163">
        <v>472.53</v>
      </c>
      <c r="E234" s="155" t="s">
        <v>11</v>
      </c>
      <c r="F234" s="156" t="s">
        <v>36</v>
      </c>
      <c r="G234" s="156"/>
      <c r="H234" s="156" t="s">
        <v>349</v>
      </c>
      <c r="I234" s="155"/>
    </row>
    <row r="235" spans="1:9" ht="15" x14ac:dyDescent="0.2">
      <c r="A235" s="155">
        <v>52599800</v>
      </c>
      <c r="B235" s="155" t="s">
        <v>701</v>
      </c>
      <c r="C235" s="162">
        <v>675.8</v>
      </c>
      <c r="D235" s="163">
        <v>4517.57</v>
      </c>
      <c r="E235" s="155" t="s">
        <v>11</v>
      </c>
      <c r="F235" s="156" t="s">
        <v>36</v>
      </c>
      <c r="G235" s="156"/>
      <c r="H235" s="156" t="s">
        <v>264</v>
      </c>
      <c r="I235" s="155"/>
    </row>
    <row r="236" spans="1:9" ht="15" x14ac:dyDescent="0.2">
      <c r="A236" s="155">
        <v>52801000</v>
      </c>
      <c r="B236" s="155" t="s">
        <v>702</v>
      </c>
      <c r="C236" s="162">
        <v>675.8</v>
      </c>
      <c r="D236" s="163">
        <v>0</v>
      </c>
      <c r="E236" s="155" t="s">
        <v>11</v>
      </c>
      <c r="F236" s="156"/>
      <c r="G236" s="156"/>
      <c r="H236" s="156" t="s">
        <v>264</v>
      </c>
      <c r="I236" s="155"/>
    </row>
    <row r="237" spans="1:9" ht="15" x14ac:dyDescent="0.2">
      <c r="A237" s="155">
        <v>52801100</v>
      </c>
      <c r="B237" s="155" t="s">
        <v>703</v>
      </c>
      <c r="C237" s="162">
        <v>675.8</v>
      </c>
      <c r="D237" s="163" t="s">
        <v>1125</v>
      </c>
      <c r="E237" s="155" t="s">
        <v>11</v>
      </c>
      <c r="F237" s="156"/>
      <c r="G237" s="156"/>
      <c r="H237" s="156" t="s">
        <v>264</v>
      </c>
      <c r="I237" s="155"/>
    </row>
    <row r="238" spans="1:9" ht="15" x14ac:dyDescent="0.2">
      <c r="A238" s="155">
        <v>52801200</v>
      </c>
      <c r="B238" s="155" t="s">
        <v>1111</v>
      </c>
      <c r="C238" s="162">
        <v>675.8</v>
      </c>
      <c r="D238" s="163" t="s">
        <v>1125</v>
      </c>
      <c r="E238" s="155" t="s">
        <v>12</v>
      </c>
      <c r="F238" s="156"/>
      <c r="G238" s="156"/>
      <c r="H238" s="156" t="s">
        <v>355</v>
      </c>
      <c r="I238" s="155"/>
    </row>
    <row r="239" spans="1:9" ht="15" x14ac:dyDescent="0.2">
      <c r="A239" s="155">
        <v>52801700</v>
      </c>
      <c r="B239" s="155" t="s">
        <v>1112</v>
      </c>
      <c r="C239" s="162">
        <v>0</v>
      </c>
      <c r="D239" s="163" t="s">
        <v>1125</v>
      </c>
      <c r="E239" s="155" t="s">
        <v>12</v>
      </c>
      <c r="F239" s="156"/>
      <c r="G239" s="156"/>
      <c r="H239" s="156">
        <v>0</v>
      </c>
      <c r="I239" s="155"/>
    </row>
    <row r="240" spans="1:9" ht="15" x14ac:dyDescent="0.2">
      <c r="A240" s="155">
        <v>52805100</v>
      </c>
      <c r="B240" s="155" t="s">
        <v>704</v>
      </c>
      <c r="C240" s="162">
        <v>675.8</v>
      </c>
      <c r="D240" s="163" t="s">
        <v>1125</v>
      </c>
      <c r="E240" s="155" t="s">
        <v>11</v>
      </c>
      <c r="F240" s="156"/>
      <c r="G240" s="156"/>
      <c r="H240" s="156" t="s">
        <v>264</v>
      </c>
      <c r="I240" s="155"/>
    </row>
    <row r="241" spans="1:9" ht="15" x14ac:dyDescent="0.2">
      <c r="A241" s="155">
        <v>53110000</v>
      </c>
      <c r="B241" s="155" t="s">
        <v>705</v>
      </c>
      <c r="C241" s="162">
        <v>631.79999999999995</v>
      </c>
      <c r="D241" s="163">
        <v>0</v>
      </c>
      <c r="E241" s="155" t="s">
        <v>11</v>
      </c>
      <c r="F241" s="156" t="s">
        <v>36</v>
      </c>
      <c r="G241" s="156"/>
      <c r="H241" s="156" t="s">
        <v>344</v>
      </c>
      <c r="I241" s="155"/>
    </row>
    <row r="242" spans="1:9" ht="15" x14ac:dyDescent="0.2">
      <c r="A242" s="155">
        <v>53110013</v>
      </c>
      <c r="B242" s="155" t="s">
        <v>706</v>
      </c>
      <c r="C242" s="162">
        <v>631.29999999999995</v>
      </c>
      <c r="D242" s="163">
        <v>0</v>
      </c>
      <c r="E242" s="155" t="s">
        <v>11</v>
      </c>
      <c r="F242" s="156" t="s">
        <v>22</v>
      </c>
      <c r="G242" s="156"/>
      <c r="H242" s="156" t="s">
        <v>344</v>
      </c>
      <c r="I242" s="155"/>
    </row>
    <row r="243" spans="1:9" ht="15" x14ac:dyDescent="0.2">
      <c r="A243" s="155">
        <v>53110014</v>
      </c>
      <c r="B243" s="155" t="s">
        <v>707</v>
      </c>
      <c r="C243" s="162">
        <v>631.5</v>
      </c>
      <c r="D243" s="163">
        <v>0</v>
      </c>
      <c r="E243" s="155" t="s">
        <v>11</v>
      </c>
      <c r="F243" s="156" t="s">
        <v>38</v>
      </c>
      <c r="G243" s="156"/>
      <c r="H243" s="156" t="s">
        <v>344</v>
      </c>
      <c r="I243" s="155"/>
    </row>
    <row r="244" spans="1:9" ht="15" x14ac:dyDescent="0.2">
      <c r="A244" s="155">
        <v>53110016</v>
      </c>
      <c r="B244" s="155" t="s">
        <v>708</v>
      </c>
      <c r="C244" s="162">
        <v>631.79999999999995</v>
      </c>
      <c r="D244" s="163">
        <v>17370.311624153601</v>
      </c>
      <c r="E244" s="155" t="s">
        <v>11</v>
      </c>
      <c r="F244" s="156" t="s">
        <v>36</v>
      </c>
      <c r="G244" s="156"/>
      <c r="H244" s="156" t="s">
        <v>344</v>
      </c>
      <c r="I244" s="155"/>
    </row>
    <row r="245" spans="1:9" ht="15" x14ac:dyDescent="0.2">
      <c r="A245" s="155">
        <v>53150000</v>
      </c>
      <c r="B245" s="155" t="s">
        <v>709</v>
      </c>
      <c r="C245" s="162">
        <v>636.79999999999995</v>
      </c>
      <c r="D245" s="163">
        <v>0</v>
      </c>
      <c r="E245" s="155" t="s">
        <v>11</v>
      </c>
      <c r="F245" s="156" t="s">
        <v>36</v>
      </c>
      <c r="G245" s="156"/>
      <c r="H245" s="156" t="s">
        <v>344</v>
      </c>
      <c r="I245" s="155"/>
    </row>
    <row r="246" spans="1:9" ht="15" x14ac:dyDescent="0.2">
      <c r="A246" s="155">
        <v>53150011</v>
      </c>
      <c r="B246" s="155" t="s">
        <v>710</v>
      </c>
      <c r="C246" s="162">
        <v>636.1</v>
      </c>
      <c r="D246" s="163">
        <v>19445.2638202368</v>
      </c>
      <c r="E246" s="155" t="s">
        <v>11</v>
      </c>
      <c r="F246" s="156" t="s">
        <v>20</v>
      </c>
      <c r="G246" s="156"/>
      <c r="H246" s="156" t="s">
        <v>344</v>
      </c>
      <c r="I246" s="155"/>
    </row>
    <row r="247" spans="1:9" ht="15" x14ac:dyDescent="0.2">
      <c r="A247" s="155">
        <v>53150013</v>
      </c>
      <c r="B247" s="155" t="s">
        <v>711</v>
      </c>
      <c r="C247" s="162">
        <v>636.29999999999995</v>
      </c>
      <c r="D247" s="163">
        <v>57421.113265062399</v>
      </c>
      <c r="E247" s="155" t="s">
        <v>11</v>
      </c>
      <c r="F247" s="156" t="s">
        <v>22</v>
      </c>
      <c r="G247" s="156"/>
      <c r="H247" s="156" t="s">
        <v>344</v>
      </c>
      <c r="I247" s="155"/>
    </row>
    <row r="248" spans="1:9" ht="15" x14ac:dyDescent="0.2">
      <c r="A248" s="155">
        <v>53150014</v>
      </c>
      <c r="B248" s="155" t="s">
        <v>712</v>
      </c>
      <c r="C248" s="162">
        <v>636.5</v>
      </c>
      <c r="D248" s="163">
        <v>739540.69424596475</v>
      </c>
      <c r="E248" s="155" t="s">
        <v>11</v>
      </c>
      <c r="F248" s="156" t="s">
        <v>38</v>
      </c>
      <c r="G248" s="156"/>
      <c r="H248" s="156" t="s">
        <v>344</v>
      </c>
      <c r="I248" s="155"/>
    </row>
    <row r="249" spans="1:9" ht="15" x14ac:dyDescent="0.2">
      <c r="A249" s="155">
        <v>53150015</v>
      </c>
      <c r="B249" s="155" t="s">
        <v>713</v>
      </c>
      <c r="C249" s="162">
        <v>636.70000000000005</v>
      </c>
      <c r="D249" s="163">
        <v>0</v>
      </c>
      <c r="E249" s="155" t="s">
        <v>11</v>
      </c>
      <c r="F249" s="156" t="s">
        <v>39</v>
      </c>
      <c r="G249" s="156"/>
      <c r="H249" s="156" t="s">
        <v>344</v>
      </c>
      <c r="I249" s="155"/>
    </row>
    <row r="250" spans="1:9" ht="15" x14ac:dyDescent="0.2">
      <c r="A250" s="155">
        <v>53150016</v>
      </c>
      <c r="B250" s="155" t="s">
        <v>714</v>
      </c>
      <c r="C250" s="162">
        <v>636.79999999999995</v>
      </c>
      <c r="D250" s="163">
        <v>133422.74109113601</v>
      </c>
      <c r="E250" s="155" t="s">
        <v>11</v>
      </c>
      <c r="F250" s="156" t="s">
        <v>36</v>
      </c>
      <c r="G250" s="156"/>
      <c r="H250" s="156" t="s">
        <v>344</v>
      </c>
      <c r="I250" s="155"/>
    </row>
    <row r="251" spans="1:9" ht="15" x14ac:dyDescent="0.2">
      <c r="A251" s="155">
        <v>53151000</v>
      </c>
      <c r="B251" s="155" t="s">
        <v>715</v>
      </c>
      <c r="C251" s="162">
        <v>636.79999999999995</v>
      </c>
      <c r="D251" s="163">
        <v>0</v>
      </c>
      <c r="E251" s="155" t="s">
        <v>11</v>
      </c>
      <c r="F251" s="156" t="s">
        <v>36</v>
      </c>
      <c r="G251" s="156"/>
      <c r="H251" s="156" t="s">
        <v>344</v>
      </c>
      <c r="I251" s="155"/>
    </row>
    <row r="252" spans="1:9" ht="15" x14ac:dyDescent="0.2">
      <c r="A252" s="155">
        <v>53151013</v>
      </c>
      <c r="B252" s="155" t="s">
        <v>716</v>
      </c>
      <c r="C252" s="162">
        <v>636.29999999999995</v>
      </c>
      <c r="D252" s="163">
        <v>0</v>
      </c>
      <c r="E252" s="155" t="s">
        <v>11</v>
      </c>
      <c r="F252" s="156" t="s">
        <v>22</v>
      </c>
      <c r="G252" s="156"/>
      <c r="H252" s="156" t="s">
        <v>344</v>
      </c>
      <c r="I252" s="155"/>
    </row>
    <row r="253" spans="1:9" ht="15" x14ac:dyDescent="0.2">
      <c r="A253" s="155">
        <v>53151014</v>
      </c>
      <c r="B253" s="155" t="s">
        <v>717</v>
      </c>
      <c r="C253" s="162">
        <v>636.5</v>
      </c>
      <c r="D253" s="163">
        <v>63493.758047999996</v>
      </c>
      <c r="E253" s="155" t="s">
        <v>11</v>
      </c>
      <c r="F253" s="156" t="s">
        <v>38</v>
      </c>
      <c r="G253" s="156"/>
      <c r="H253" s="156" t="s">
        <v>344</v>
      </c>
      <c r="I253" s="155"/>
    </row>
    <row r="254" spans="1:9" ht="15" x14ac:dyDescent="0.2">
      <c r="A254" s="155">
        <v>53151016</v>
      </c>
      <c r="B254" s="155" t="s">
        <v>718</v>
      </c>
      <c r="C254" s="162">
        <v>636.79999999999995</v>
      </c>
      <c r="D254" s="163">
        <v>64620.731656320007</v>
      </c>
      <c r="E254" s="155" t="s">
        <v>11</v>
      </c>
      <c r="F254" s="156" t="s">
        <v>36</v>
      </c>
      <c r="G254" s="156"/>
      <c r="H254" s="156" t="s">
        <v>344</v>
      </c>
      <c r="I254" s="155"/>
    </row>
    <row r="255" spans="1:9" ht="15" x14ac:dyDescent="0.2">
      <c r="A255" s="155">
        <v>53152000</v>
      </c>
      <c r="B255" s="155" t="s">
        <v>719</v>
      </c>
      <c r="C255" s="162">
        <v>635.29999999999995</v>
      </c>
      <c r="D255" s="163">
        <v>2878.0372701696001</v>
      </c>
      <c r="E255" s="155" t="s">
        <v>11</v>
      </c>
      <c r="F255" s="156" t="s">
        <v>22</v>
      </c>
      <c r="G255" s="156"/>
      <c r="H255" s="156" t="s">
        <v>344</v>
      </c>
      <c r="I255" s="155"/>
    </row>
    <row r="256" spans="1:9" ht="15" x14ac:dyDescent="0.2">
      <c r="A256" s="155">
        <v>53153000</v>
      </c>
      <c r="B256" s="155" t="s">
        <v>720</v>
      </c>
      <c r="C256" s="162">
        <v>632.79999999999995</v>
      </c>
      <c r="D256" s="163">
        <v>184256.395904</v>
      </c>
      <c r="E256" s="155" t="s">
        <v>11</v>
      </c>
      <c r="F256" s="156" t="s">
        <v>36</v>
      </c>
      <c r="G256" s="156"/>
      <c r="H256" s="156" t="s">
        <v>344</v>
      </c>
      <c r="I256" s="155"/>
    </row>
    <row r="257" spans="1:9" ht="15" x14ac:dyDescent="0.2">
      <c r="A257" s="155">
        <v>53154000</v>
      </c>
      <c r="B257" s="155" t="s">
        <v>721</v>
      </c>
      <c r="C257" s="162">
        <v>632.79999999999995</v>
      </c>
      <c r="D257" s="163">
        <v>225275.63703680001</v>
      </c>
      <c r="E257" s="155" t="s">
        <v>11</v>
      </c>
      <c r="F257" s="156" t="s">
        <v>36</v>
      </c>
      <c r="G257" s="156"/>
      <c r="H257" s="156" t="s">
        <v>344</v>
      </c>
      <c r="I257" s="155"/>
    </row>
    <row r="258" spans="1:9" ht="15" x14ac:dyDescent="0.2">
      <c r="A258" s="155">
        <v>53155000</v>
      </c>
      <c r="B258" s="155" t="s">
        <v>722</v>
      </c>
      <c r="C258" s="162">
        <v>633.79999999999995</v>
      </c>
      <c r="D258" s="163">
        <v>220720.82326040324</v>
      </c>
      <c r="E258" s="155" t="s">
        <v>11</v>
      </c>
      <c r="F258" s="156" t="s">
        <v>36</v>
      </c>
      <c r="G258" s="156"/>
      <c r="H258" s="156" t="s">
        <v>344</v>
      </c>
      <c r="I258" s="155"/>
    </row>
    <row r="259" spans="1:9" ht="15" x14ac:dyDescent="0.2">
      <c r="A259" s="155">
        <v>53157000</v>
      </c>
      <c r="B259" s="155" t="s">
        <v>723</v>
      </c>
      <c r="C259" s="162">
        <v>675.8</v>
      </c>
      <c r="D259" s="163">
        <v>0</v>
      </c>
      <c r="E259" s="155" t="s">
        <v>11</v>
      </c>
      <c r="F259" s="156" t="s">
        <v>36</v>
      </c>
      <c r="G259" s="156"/>
      <c r="H259" s="156" t="s">
        <v>344</v>
      </c>
      <c r="I259" s="155"/>
    </row>
    <row r="260" spans="1:9" ht="15" x14ac:dyDescent="0.2">
      <c r="A260" s="155">
        <v>53401000</v>
      </c>
      <c r="B260" s="155" t="s">
        <v>724</v>
      </c>
      <c r="C260" s="162">
        <v>634.79999999999995</v>
      </c>
      <c r="D260" s="163">
        <v>1307052.7950473649</v>
      </c>
      <c r="E260" s="155" t="s">
        <v>11</v>
      </c>
      <c r="F260" s="156" t="s">
        <v>36</v>
      </c>
      <c r="G260" s="156"/>
      <c r="H260" s="156" t="s">
        <v>343</v>
      </c>
      <c r="I260" s="155"/>
    </row>
    <row r="261" spans="1:9" ht="15" x14ac:dyDescent="0.2">
      <c r="A261" s="155">
        <v>53401100</v>
      </c>
      <c r="B261" s="155" t="s">
        <v>725</v>
      </c>
      <c r="C261" s="162">
        <v>634.79999999999995</v>
      </c>
      <c r="D261" s="163">
        <v>1118029.7253033319</v>
      </c>
      <c r="E261" s="155" t="s">
        <v>11</v>
      </c>
      <c r="F261" s="156" t="s">
        <v>36</v>
      </c>
      <c r="G261" s="156"/>
      <c r="H261" s="156" t="s">
        <v>343</v>
      </c>
      <c r="I261" s="155"/>
    </row>
    <row r="262" spans="1:9" ht="15" x14ac:dyDescent="0.2">
      <c r="A262" s="155">
        <v>53401200</v>
      </c>
      <c r="B262" s="155" t="s">
        <v>726</v>
      </c>
      <c r="C262" s="162">
        <v>634.79999999999995</v>
      </c>
      <c r="D262" s="163">
        <v>689955.58342688915</v>
      </c>
      <c r="E262" s="155" t="s">
        <v>11</v>
      </c>
      <c r="F262" s="156" t="s">
        <v>36</v>
      </c>
      <c r="G262" s="156"/>
      <c r="H262" s="156" t="s">
        <v>343</v>
      </c>
      <c r="I262" s="155"/>
    </row>
    <row r="263" spans="1:9" ht="15" x14ac:dyDescent="0.2">
      <c r="A263" s="155">
        <v>53401300</v>
      </c>
      <c r="B263" s="155" t="s">
        <v>727</v>
      </c>
      <c r="C263" s="162">
        <v>634.79999999999995</v>
      </c>
      <c r="D263" s="163">
        <v>542290.2106785042</v>
      </c>
      <c r="E263" s="155" t="s">
        <v>11</v>
      </c>
      <c r="F263" s="156" t="s">
        <v>36</v>
      </c>
      <c r="G263" s="156"/>
      <c r="H263" s="156" t="s">
        <v>343</v>
      </c>
      <c r="I263" s="155"/>
    </row>
    <row r="264" spans="1:9" ht="15" x14ac:dyDescent="0.2">
      <c r="A264" s="155">
        <v>53401400</v>
      </c>
      <c r="B264" s="155" t="s">
        <v>728</v>
      </c>
      <c r="C264" s="162">
        <v>634.79999999999995</v>
      </c>
      <c r="D264" s="163">
        <v>779463.34674216225</v>
      </c>
      <c r="E264" s="155" t="s">
        <v>11</v>
      </c>
      <c r="F264" s="156" t="s">
        <v>36</v>
      </c>
      <c r="G264" s="156"/>
      <c r="H264" s="156" t="s">
        <v>343</v>
      </c>
      <c r="I264" s="155"/>
    </row>
    <row r="265" spans="1:9" ht="15" x14ac:dyDescent="0.2">
      <c r="A265" s="155">
        <v>53401500</v>
      </c>
      <c r="B265" s="155" t="s">
        <v>729</v>
      </c>
      <c r="C265" s="162">
        <v>634.79999999999995</v>
      </c>
      <c r="D265" s="163">
        <v>12018.916822829229</v>
      </c>
      <c r="E265" s="155" t="s">
        <v>11</v>
      </c>
      <c r="F265" s="156" t="s">
        <v>36</v>
      </c>
      <c r="G265" s="156"/>
      <c r="H265" s="156" t="s">
        <v>343</v>
      </c>
      <c r="I265" s="155"/>
    </row>
    <row r="266" spans="1:9" ht="15" x14ac:dyDescent="0.2">
      <c r="A266" s="155">
        <v>53401700</v>
      </c>
      <c r="B266" s="155" t="s">
        <v>730</v>
      </c>
      <c r="C266" s="162">
        <v>634.79999999999995</v>
      </c>
      <c r="D266" s="163">
        <v>7198726.8620834118</v>
      </c>
      <c r="E266" s="155" t="s">
        <v>11</v>
      </c>
      <c r="F266" s="156" t="s">
        <v>36</v>
      </c>
      <c r="G266" s="156"/>
      <c r="H266" s="156" t="s">
        <v>343</v>
      </c>
      <c r="I266" s="155"/>
    </row>
    <row r="267" spans="1:9" ht="15" x14ac:dyDescent="0.2">
      <c r="A267" s="155">
        <v>53401800</v>
      </c>
      <c r="B267" s="155" t="s">
        <v>1113</v>
      </c>
      <c r="C267" s="162">
        <v>634.79999999999995</v>
      </c>
      <c r="D267" s="163">
        <v>431704.09717472689</v>
      </c>
      <c r="E267" s="155" t="s">
        <v>11</v>
      </c>
      <c r="F267" s="156" t="s">
        <v>36</v>
      </c>
      <c r="G267" s="156"/>
      <c r="H267" s="156" t="s">
        <v>343</v>
      </c>
      <c r="I267" s="155"/>
    </row>
    <row r="268" spans="1:9" ht="15" x14ac:dyDescent="0.2">
      <c r="A268" s="155">
        <v>53401900</v>
      </c>
      <c r="B268" s="155" t="s">
        <v>731</v>
      </c>
      <c r="C268" s="162">
        <v>634.79999999999995</v>
      </c>
      <c r="D268" s="163">
        <v>139089.66089705072</v>
      </c>
      <c r="E268" s="155" t="s">
        <v>11</v>
      </c>
      <c r="F268" s="156" t="s">
        <v>36</v>
      </c>
      <c r="G268" s="156"/>
      <c r="H268" s="156" t="s">
        <v>343</v>
      </c>
      <c r="I268" s="155"/>
    </row>
    <row r="269" spans="1:9" ht="15" x14ac:dyDescent="0.2">
      <c r="A269" s="155">
        <v>53402100</v>
      </c>
      <c r="B269" s="155" t="s">
        <v>732</v>
      </c>
      <c r="C269" s="162">
        <v>634.79999999999995</v>
      </c>
      <c r="D269" s="163">
        <v>979953.04376997391</v>
      </c>
      <c r="E269" s="155" t="s">
        <v>11</v>
      </c>
      <c r="F269" s="156" t="s">
        <v>36</v>
      </c>
      <c r="G269" s="156"/>
      <c r="H269" s="156" t="s">
        <v>343</v>
      </c>
      <c r="I269" s="155"/>
    </row>
    <row r="270" spans="1:9" ht="15" x14ac:dyDescent="0.2">
      <c r="A270" s="155">
        <v>53402200</v>
      </c>
      <c r="B270" s="155" t="s">
        <v>733</v>
      </c>
      <c r="C270" s="162">
        <v>634.79999999999995</v>
      </c>
      <c r="D270" s="163">
        <v>477813.42514933046</v>
      </c>
      <c r="E270" s="155" t="s">
        <v>11</v>
      </c>
      <c r="F270" s="156" t="s">
        <v>36</v>
      </c>
      <c r="G270" s="156"/>
      <c r="H270" s="156" t="s">
        <v>343</v>
      </c>
      <c r="I270" s="155"/>
    </row>
    <row r="271" spans="1:9" ht="15" x14ac:dyDescent="0.2">
      <c r="A271" s="155">
        <v>53402300</v>
      </c>
      <c r="B271" s="155" t="s">
        <v>734</v>
      </c>
      <c r="C271" s="162">
        <v>634.79999999999995</v>
      </c>
      <c r="D271" s="163">
        <v>10615.534185019393</v>
      </c>
      <c r="E271" s="155" t="s">
        <v>11</v>
      </c>
      <c r="F271" s="156" t="s">
        <v>36</v>
      </c>
      <c r="G271" s="156"/>
      <c r="H271" s="156" t="s">
        <v>343</v>
      </c>
      <c r="I271" s="155"/>
    </row>
    <row r="272" spans="1:9" ht="15" x14ac:dyDescent="0.2">
      <c r="A272" s="155">
        <v>53402400</v>
      </c>
      <c r="B272" s="155" t="s">
        <v>735</v>
      </c>
      <c r="C272" s="162">
        <v>634.79999999999995</v>
      </c>
      <c r="D272" s="163">
        <v>746398.33598875091</v>
      </c>
      <c r="E272" s="155" t="s">
        <v>11</v>
      </c>
      <c r="F272" s="156" t="s">
        <v>36</v>
      </c>
      <c r="G272" s="156"/>
      <c r="H272" s="156" t="s">
        <v>343</v>
      </c>
      <c r="I272" s="155"/>
    </row>
    <row r="273" spans="1:9" ht="15" x14ac:dyDescent="0.2">
      <c r="A273" s="155">
        <v>53402500</v>
      </c>
      <c r="B273" s="155" t="s">
        <v>736</v>
      </c>
      <c r="C273" s="162">
        <v>634.79999999999995</v>
      </c>
      <c r="D273" s="163">
        <v>138612.44618235438</v>
      </c>
      <c r="E273" s="155" t="s">
        <v>11</v>
      </c>
      <c r="F273" s="156" t="s">
        <v>36</v>
      </c>
      <c r="G273" s="156"/>
      <c r="H273" s="156" t="s">
        <v>343</v>
      </c>
      <c r="I273" s="155"/>
    </row>
    <row r="274" spans="1:9" ht="15" x14ac:dyDescent="0.2">
      <c r="A274" s="155">
        <v>53402600</v>
      </c>
      <c r="B274" s="155" t="s">
        <v>737</v>
      </c>
      <c r="C274" s="162">
        <v>634.79999999999995</v>
      </c>
      <c r="D274" s="163">
        <v>249983.6055490842</v>
      </c>
      <c r="E274" s="155" t="s">
        <v>11</v>
      </c>
      <c r="F274" s="156" t="s">
        <v>36</v>
      </c>
      <c r="G274" s="156"/>
      <c r="H274" s="156" t="s">
        <v>343</v>
      </c>
      <c r="I274" s="155"/>
    </row>
    <row r="275" spans="1:9" ht="15" x14ac:dyDescent="0.2">
      <c r="A275" s="155">
        <v>53481000</v>
      </c>
      <c r="B275" s="155" t="s">
        <v>738</v>
      </c>
      <c r="C275" s="162">
        <v>634.79999999999995</v>
      </c>
      <c r="D275" s="163" t="s">
        <v>1125</v>
      </c>
      <c r="E275" s="155" t="s">
        <v>11</v>
      </c>
      <c r="F275" s="156" t="s">
        <v>36</v>
      </c>
      <c r="G275" s="156"/>
      <c r="H275" s="156" t="s">
        <v>343</v>
      </c>
      <c r="I275" s="155"/>
    </row>
    <row r="276" spans="1:9" ht="15" x14ac:dyDescent="0.2">
      <c r="A276" s="155">
        <v>53481100</v>
      </c>
      <c r="B276" s="155" t="s">
        <v>739</v>
      </c>
      <c r="C276" s="162">
        <v>634.79999999999995</v>
      </c>
      <c r="D276" s="163" t="s">
        <v>1125</v>
      </c>
      <c r="E276" s="155" t="s">
        <v>11</v>
      </c>
      <c r="F276" s="156" t="s">
        <v>36</v>
      </c>
      <c r="G276" s="156"/>
      <c r="H276" s="156" t="s">
        <v>343</v>
      </c>
      <c r="I276" s="155"/>
    </row>
    <row r="277" spans="1:9" ht="15" x14ac:dyDescent="0.2">
      <c r="A277" s="155">
        <v>53481200</v>
      </c>
      <c r="B277" s="155" t="s">
        <v>740</v>
      </c>
      <c r="C277" s="162">
        <v>634.79999999999995</v>
      </c>
      <c r="D277" s="163" t="s">
        <v>1125</v>
      </c>
      <c r="E277" s="155" t="s">
        <v>11</v>
      </c>
      <c r="F277" s="156" t="s">
        <v>36</v>
      </c>
      <c r="G277" s="156"/>
      <c r="H277" s="156" t="s">
        <v>343</v>
      </c>
      <c r="I277" s="155"/>
    </row>
    <row r="278" spans="1:9" ht="15" x14ac:dyDescent="0.2">
      <c r="A278" s="155">
        <v>53481300</v>
      </c>
      <c r="B278" s="155" t="s">
        <v>741</v>
      </c>
      <c r="C278" s="162">
        <v>634.79999999999995</v>
      </c>
      <c r="D278" s="163" t="s">
        <v>1125</v>
      </c>
      <c r="E278" s="155" t="s">
        <v>11</v>
      </c>
      <c r="F278" s="156" t="s">
        <v>36</v>
      </c>
      <c r="G278" s="156"/>
      <c r="H278" s="156" t="s">
        <v>343</v>
      </c>
      <c r="I278" s="155"/>
    </row>
    <row r="279" spans="1:9" ht="15" x14ac:dyDescent="0.2">
      <c r="A279" s="155">
        <v>53481400</v>
      </c>
      <c r="B279" s="155" t="s">
        <v>742</v>
      </c>
      <c r="C279" s="162">
        <v>634.79999999999995</v>
      </c>
      <c r="D279" s="163" t="s">
        <v>1125</v>
      </c>
      <c r="E279" s="155" t="s">
        <v>11</v>
      </c>
      <c r="F279" s="156" t="s">
        <v>36</v>
      </c>
      <c r="G279" s="156"/>
      <c r="H279" s="156" t="s">
        <v>343</v>
      </c>
      <c r="I279" s="155"/>
    </row>
    <row r="280" spans="1:9" ht="15" x14ac:dyDescent="0.2">
      <c r="A280" s="155">
        <v>53481500</v>
      </c>
      <c r="B280" s="155" t="s">
        <v>743</v>
      </c>
      <c r="C280" s="162">
        <v>634.79999999999995</v>
      </c>
      <c r="D280" s="163" t="s">
        <v>1125</v>
      </c>
      <c r="E280" s="155" t="s">
        <v>11</v>
      </c>
      <c r="F280" s="156" t="s">
        <v>36</v>
      </c>
      <c r="G280" s="156"/>
      <c r="H280" s="156" t="s">
        <v>343</v>
      </c>
      <c r="I280" s="155"/>
    </row>
    <row r="281" spans="1:9" ht="15" x14ac:dyDescent="0.2">
      <c r="A281" s="155">
        <v>53481700</v>
      </c>
      <c r="B281" s="155" t="s">
        <v>744</v>
      </c>
      <c r="C281" s="162">
        <v>634.79999999999995</v>
      </c>
      <c r="D281" s="163" t="s">
        <v>1125</v>
      </c>
      <c r="E281" s="155" t="s">
        <v>11</v>
      </c>
      <c r="F281" s="156" t="s">
        <v>36</v>
      </c>
      <c r="G281" s="156"/>
      <c r="H281" s="156" t="s">
        <v>343</v>
      </c>
      <c r="I281" s="155"/>
    </row>
    <row r="282" spans="1:9" ht="15" x14ac:dyDescent="0.2">
      <c r="A282" s="155">
        <v>53481900</v>
      </c>
      <c r="B282" s="155" t="s">
        <v>745</v>
      </c>
      <c r="C282" s="162">
        <v>634.79999999999995</v>
      </c>
      <c r="D282" s="163" t="s">
        <v>1125</v>
      </c>
      <c r="E282" s="155" t="s">
        <v>11</v>
      </c>
      <c r="F282" s="156" t="s">
        <v>36</v>
      </c>
      <c r="G282" s="156"/>
      <c r="H282" s="156" t="s">
        <v>343</v>
      </c>
      <c r="I282" s="155"/>
    </row>
    <row r="283" spans="1:9" ht="15" x14ac:dyDescent="0.2">
      <c r="A283" s="155">
        <v>53482100</v>
      </c>
      <c r="B283" s="155" t="s">
        <v>746</v>
      </c>
      <c r="C283" s="162">
        <v>634.79999999999995</v>
      </c>
      <c r="D283" s="163" t="s">
        <v>1125</v>
      </c>
      <c r="E283" s="155" t="s">
        <v>11</v>
      </c>
      <c r="F283" s="156" t="s">
        <v>36</v>
      </c>
      <c r="G283" s="156"/>
      <c r="H283" s="156" t="s">
        <v>343</v>
      </c>
      <c r="I283" s="155"/>
    </row>
    <row r="284" spans="1:9" ht="15" x14ac:dyDescent="0.2">
      <c r="A284" s="155">
        <v>53482300</v>
      </c>
      <c r="B284" s="155" t="s">
        <v>747</v>
      </c>
      <c r="C284" s="162">
        <v>634.79999999999995</v>
      </c>
      <c r="D284" s="163" t="s">
        <v>1125</v>
      </c>
      <c r="E284" s="155" t="s">
        <v>11</v>
      </c>
      <c r="F284" s="156" t="s">
        <v>36</v>
      </c>
      <c r="G284" s="156"/>
      <c r="H284" s="156" t="s">
        <v>343</v>
      </c>
      <c r="I284" s="155"/>
    </row>
    <row r="285" spans="1:9" ht="15" x14ac:dyDescent="0.2">
      <c r="A285" s="155">
        <v>53482400</v>
      </c>
      <c r="B285" s="155" t="s">
        <v>748</v>
      </c>
      <c r="C285" s="162">
        <v>634.79999999999995</v>
      </c>
      <c r="D285" s="163" t="s">
        <v>1125</v>
      </c>
      <c r="E285" s="155" t="s">
        <v>11</v>
      </c>
      <c r="F285" s="156" t="s">
        <v>36</v>
      </c>
      <c r="G285" s="156"/>
      <c r="H285" s="156" t="s">
        <v>343</v>
      </c>
      <c r="I285" s="155"/>
    </row>
    <row r="286" spans="1:9" ht="15" x14ac:dyDescent="0.2">
      <c r="A286" s="155">
        <v>53482500</v>
      </c>
      <c r="B286" s="155" t="s">
        <v>749</v>
      </c>
      <c r="C286" s="162">
        <v>634.79999999999995</v>
      </c>
      <c r="D286" s="163" t="s">
        <v>1125</v>
      </c>
      <c r="E286" s="155" t="s">
        <v>11</v>
      </c>
      <c r="F286" s="156" t="s">
        <v>36</v>
      </c>
      <c r="G286" s="156"/>
      <c r="H286" s="156" t="s">
        <v>343</v>
      </c>
      <c r="I286" s="155"/>
    </row>
    <row r="287" spans="1:9" ht="15" x14ac:dyDescent="0.2">
      <c r="A287" s="155">
        <v>54110000</v>
      </c>
      <c r="B287" s="155" t="s">
        <v>750</v>
      </c>
      <c r="C287" s="162">
        <v>641.79999999999995</v>
      </c>
      <c r="D287" s="163">
        <v>0</v>
      </c>
      <c r="E287" s="155" t="s">
        <v>11</v>
      </c>
      <c r="F287" s="156"/>
      <c r="G287" s="156"/>
      <c r="H287" s="156" t="s">
        <v>350</v>
      </c>
      <c r="I287" s="155"/>
    </row>
    <row r="288" spans="1:9" ht="15" x14ac:dyDescent="0.2">
      <c r="A288" s="155">
        <v>54110011</v>
      </c>
      <c r="B288" s="155" t="s">
        <v>751</v>
      </c>
      <c r="C288" s="162">
        <v>641.1</v>
      </c>
      <c r="D288" s="163">
        <v>31510</v>
      </c>
      <c r="E288" s="155" t="s">
        <v>11</v>
      </c>
      <c r="F288" s="156" t="s">
        <v>20</v>
      </c>
      <c r="G288" s="156"/>
      <c r="H288" s="156" t="s">
        <v>350</v>
      </c>
      <c r="I288" s="155"/>
    </row>
    <row r="289" spans="1:9" ht="15" x14ac:dyDescent="0.2">
      <c r="A289" s="155">
        <v>54110013</v>
      </c>
      <c r="B289" s="155" t="s">
        <v>752</v>
      </c>
      <c r="C289" s="162">
        <v>641.29999999999995</v>
      </c>
      <c r="D289" s="163">
        <v>14335</v>
      </c>
      <c r="E289" s="155" t="s">
        <v>11</v>
      </c>
      <c r="F289" s="156" t="s">
        <v>22</v>
      </c>
      <c r="G289" s="156"/>
      <c r="H289" s="156" t="s">
        <v>350</v>
      </c>
      <c r="I289" s="155"/>
    </row>
    <row r="290" spans="1:9" ht="15" x14ac:dyDescent="0.2">
      <c r="A290" s="155">
        <v>54110014</v>
      </c>
      <c r="B290" s="155" t="s">
        <v>753</v>
      </c>
      <c r="C290" s="162">
        <v>641.5</v>
      </c>
      <c r="D290" s="163">
        <v>11145</v>
      </c>
      <c r="E290" s="155" t="s">
        <v>11</v>
      </c>
      <c r="F290" s="156" t="s">
        <v>38</v>
      </c>
      <c r="G290" s="156"/>
      <c r="H290" s="156" t="s">
        <v>350</v>
      </c>
      <c r="I290" s="155"/>
    </row>
    <row r="291" spans="1:9" ht="15" x14ac:dyDescent="0.2">
      <c r="A291" s="155">
        <v>54110016</v>
      </c>
      <c r="B291" s="155" t="s">
        <v>754</v>
      </c>
      <c r="C291" s="162">
        <v>641.79999999999995</v>
      </c>
      <c r="D291" s="163">
        <v>0</v>
      </c>
      <c r="E291" s="155" t="s">
        <v>11</v>
      </c>
      <c r="F291" s="156" t="s">
        <v>36</v>
      </c>
      <c r="G291" s="156"/>
      <c r="H291" s="156" t="s">
        <v>350</v>
      </c>
      <c r="I291" s="155"/>
    </row>
    <row r="292" spans="1:9" ht="15" x14ac:dyDescent="0.2">
      <c r="A292" s="155">
        <v>54140000</v>
      </c>
      <c r="B292" s="155" t="s">
        <v>755</v>
      </c>
      <c r="C292" s="162">
        <v>642.79999999999995</v>
      </c>
      <c r="D292" s="163">
        <v>0</v>
      </c>
      <c r="E292" s="155" t="s">
        <v>11</v>
      </c>
      <c r="F292" s="156"/>
      <c r="G292" s="156"/>
      <c r="H292" s="156" t="s">
        <v>350</v>
      </c>
      <c r="I292" s="155"/>
    </row>
    <row r="293" spans="1:9" ht="15" x14ac:dyDescent="0.2">
      <c r="A293" s="155">
        <v>54140011</v>
      </c>
      <c r="B293" s="155" t="s">
        <v>756</v>
      </c>
      <c r="C293" s="162">
        <v>642.1</v>
      </c>
      <c r="D293" s="163">
        <v>0</v>
      </c>
      <c r="E293" s="155" t="s">
        <v>11</v>
      </c>
      <c r="F293" s="156" t="s">
        <v>20</v>
      </c>
      <c r="G293" s="156"/>
      <c r="H293" s="156" t="s">
        <v>350</v>
      </c>
      <c r="I293" s="155"/>
    </row>
    <row r="294" spans="1:9" ht="15" x14ac:dyDescent="0.2">
      <c r="A294" s="155">
        <v>54140013</v>
      </c>
      <c r="B294" s="155" t="s">
        <v>757</v>
      </c>
      <c r="C294" s="162">
        <v>642.29999999999995</v>
      </c>
      <c r="D294" s="163">
        <v>0</v>
      </c>
      <c r="E294" s="155" t="s">
        <v>11</v>
      </c>
      <c r="F294" s="156" t="s">
        <v>22</v>
      </c>
      <c r="G294" s="156"/>
      <c r="H294" s="156" t="s">
        <v>350</v>
      </c>
      <c r="I294" s="155"/>
    </row>
    <row r="295" spans="1:9" ht="15" x14ac:dyDescent="0.2">
      <c r="A295" s="155">
        <v>54140014</v>
      </c>
      <c r="B295" s="155" t="s">
        <v>758</v>
      </c>
      <c r="C295" s="162">
        <v>642.5</v>
      </c>
      <c r="D295" s="163">
        <v>0</v>
      </c>
      <c r="E295" s="155" t="s">
        <v>11</v>
      </c>
      <c r="F295" s="156" t="s">
        <v>38</v>
      </c>
      <c r="G295" s="156"/>
      <c r="H295" s="156" t="s">
        <v>350</v>
      </c>
      <c r="I295" s="155"/>
    </row>
    <row r="296" spans="1:9" ht="15" x14ac:dyDescent="0.2">
      <c r="A296" s="155">
        <v>54140016</v>
      </c>
      <c r="B296" s="155" t="s">
        <v>759</v>
      </c>
      <c r="C296" s="162">
        <v>642.79999999999995</v>
      </c>
      <c r="D296" s="163">
        <v>9526</v>
      </c>
      <c r="E296" s="155" t="s">
        <v>11</v>
      </c>
      <c r="F296" s="156" t="s">
        <v>36</v>
      </c>
      <c r="G296" s="156"/>
      <c r="H296" s="156" t="s">
        <v>350</v>
      </c>
      <c r="I296" s="155"/>
    </row>
    <row r="297" spans="1:9" ht="15" x14ac:dyDescent="0.2">
      <c r="A297" s="155">
        <v>55000000</v>
      </c>
      <c r="B297" s="155" t="s">
        <v>760</v>
      </c>
      <c r="C297" s="162">
        <v>650.79999999999995</v>
      </c>
      <c r="D297" s="163">
        <v>-17081.150000000001</v>
      </c>
      <c r="E297" s="155" t="s">
        <v>11</v>
      </c>
      <c r="F297" s="156" t="s">
        <v>36</v>
      </c>
      <c r="G297" s="156"/>
      <c r="H297" s="156" t="s">
        <v>46</v>
      </c>
      <c r="I297" s="155"/>
    </row>
    <row r="298" spans="1:9" ht="15" x14ac:dyDescent="0.2">
      <c r="A298" s="155">
        <v>55000011</v>
      </c>
      <c r="B298" s="155" t="s">
        <v>761</v>
      </c>
      <c r="C298" s="162">
        <v>650.1</v>
      </c>
      <c r="D298" s="163">
        <v>21.05</v>
      </c>
      <c r="E298" s="155" t="s">
        <v>11</v>
      </c>
      <c r="F298" s="156" t="s">
        <v>20</v>
      </c>
      <c r="G298" s="156"/>
      <c r="H298" s="156" t="s">
        <v>46</v>
      </c>
      <c r="I298" s="155"/>
    </row>
    <row r="299" spans="1:9" ht="15" x14ac:dyDescent="0.2">
      <c r="A299" s="155">
        <v>55000013</v>
      </c>
      <c r="B299" s="155" t="s">
        <v>762</v>
      </c>
      <c r="C299" s="162">
        <v>650.29999999999995</v>
      </c>
      <c r="D299" s="163">
        <v>10461.450000000001</v>
      </c>
      <c r="E299" s="155" t="s">
        <v>11</v>
      </c>
      <c r="F299" s="156" t="s">
        <v>22</v>
      </c>
      <c r="G299" s="156"/>
      <c r="H299" s="156" t="s">
        <v>46</v>
      </c>
      <c r="I299" s="155"/>
    </row>
    <row r="300" spans="1:9" ht="15" x14ac:dyDescent="0.2">
      <c r="A300" s="155">
        <v>55000014</v>
      </c>
      <c r="B300" s="155" t="s">
        <v>763</v>
      </c>
      <c r="C300" s="162">
        <v>650.5</v>
      </c>
      <c r="D300" s="163">
        <v>605.24</v>
      </c>
      <c r="E300" s="155" t="s">
        <v>11</v>
      </c>
      <c r="F300" s="156" t="s">
        <v>38</v>
      </c>
      <c r="G300" s="156"/>
      <c r="H300" s="156" t="s">
        <v>46</v>
      </c>
      <c r="I300" s="155"/>
    </row>
    <row r="301" spans="1:9" ht="15" x14ac:dyDescent="0.2">
      <c r="A301" s="155">
        <v>55000015</v>
      </c>
      <c r="B301" s="155" t="s">
        <v>764</v>
      </c>
      <c r="C301" s="162">
        <v>650.70000000000005</v>
      </c>
      <c r="D301" s="163">
        <v>0</v>
      </c>
      <c r="E301" s="155" t="s">
        <v>11</v>
      </c>
      <c r="F301" s="156" t="s">
        <v>39</v>
      </c>
      <c r="G301" s="156"/>
      <c r="H301" s="156" t="s">
        <v>46</v>
      </c>
      <c r="I301" s="155"/>
    </row>
    <row r="302" spans="1:9" ht="15" x14ac:dyDescent="0.2">
      <c r="A302" s="155">
        <v>55000016</v>
      </c>
      <c r="B302" s="155" t="s">
        <v>765</v>
      </c>
      <c r="C302" s="162">
        <v>650.79999999999995</v>
      </c>
      <c r="D302" s="163">
        <v>-201.62</v>
      </c>
      <c r="E302" s="155" t="s">
        <v>11</v>
      </c>
      <c r="F302" s="156" t="s">
        <v>36</v>
      </c>
      <c r="G302" s="156"/>
      <c r="H302" s="156" t="s">
        <v>46</v>
      </c>
      <c r="I302" s="155"/>
    </row>
    <row r="303" spans="1:9" ht="15" x14ac:dyDescent="0.2">
      <c r="A303" s="155">
        <v>55000023</v>
      </c>
      <c r="B303" s="155" t="s">
        <v>766</v>
      </c>
      <c r="C303" s="162">
        <v>650.4</v>
      </c>
      <c r="D303" s="163">
        <v>1017.5</v>
      </c>
      <c r="E303" s="155" t="s">
        <v>12</v>
      </c>
      <c r="F303" s="156" t="s">
        <v>22</v>
      </c>
      <c r="G303" s="156"/>
      <c r="H303" s="156" t="s">
        <v>46</v>
      </c>
      <c r="I303" s="155"/>
    </row>
    <row r="304" spans="1:9" ht="15" x14ac:dyDescent="0.2">
      <c r="A304" s="155">
        <v>55000024</v>
      </c>
      <c r="B304" s="155" t="s">
        <v>767</v>
      </c>
      <c r="C304" s="162">
        <v>650.6</v>
      </c>
      <c r="D304" s="163">
        <v>43</v>
      </c>
      <c r="E304" s="155" t="s">
        <v>12</v>
      </c>
      <c r="F304" s="156" t="s">
        <v>38</v>
      </c>
      <c r="G304" s="156"/>
      <c r="H304" s="156" t="s">
        <v>46</v>
      </c>
      <c r="I304" s="155"/>
    </row>
    <row r="305" spans="1:9" ht="15" x14ac:dyDescent="0.2">
      <c r="A305" s="155">
        <v>55000100</v>
      </c>
      <c r="B305" s="155" t="s">
        <v>768</v>
      </c>
      <c r="C305" s="162">
        <v>650.79999999999995</v>
      </c>
      <c r="D305" s="163">
        <v>-437134</v>
      </c>
      <c r="E305" s="155" t="s">
        <v>11</v>
      </c>
      <c r="F305" s="156" t="s">
        <v>36</v>
      </c>
      <c r="G305" s="156"/>
      <c r="H305" s="156" t="s">
        <v>46</v>
      </c>
      <c r="I305" s="155"/>
    </row>
    <row r="306" spans="1:9" ht="15" x14ac:dyDescent="0.2">
      <c r="A306" s="155">
        <v>55010100</v>
      </c>
      <c r="B306" s="155" t="s">
        <v>769</v>
      </c>
      <c r="C306" s="162">
        <v>650.79999999999995</v>
      </c>
      <c r="D306" s="163">
        <v>171102.73</v>
      </c>
      <c r="E306" s="155" t="s">
        <v>11</v>
      </c>
      <c r="F306" s="156" t="s">
        <v>36</v>
      </c>
      <c r="G306" s="156"/>
      <c r="H306" s="156" t="s">
        <v>46</v>
      </c>
      <c r="I306" s="155"/>
    </row>
    <row r="307" spans="1:9" ht="15" x14ac:dyDescent="0.2">
      <c r="A307" s="155">
        <v>55010200</v>
      </c>
      <c r="B307" s="155" t="s">
        <v>770</v>
      </c>
      <c r="C307" s="162">
        <v>650.79999999999995</v>
      </c>
      <c r="D307" s="163">
        <v>378936.6</v>
      </c>
      <c r="E307" s="155" t="s">
        <v>11</v>
      </c>
      <c r="F307" s="156" t="s">
        <v>36</v>
      </c>
      <c r="G307" s="156"/>
      <c r="H307" s="156" t="s">
        <v>46</v>
      </c>
      <c r="I307" s="155"/>
    </row>
    <row r="308" spans="1:9" ht="15" x14ac:dyDescent="0.2">
      <c r="A308" s="155">
        <v>55010300</v>
      </c>
      <c r="B308" s="155" t="s">
        <v>771</v>
      </c>
      <c r="C308" s="162">
        <v>650.79999999999995</v>
      </c>
      <c r="D308" s="163">
        <v>480508.87</v>
      </c>
      <c r="E308" s="155" t="s">
        <v>11</v>
      </c>
      <c r="F308" s="156" t="s">
        <v>36</v>
      </c>
      <c r="G308" s="156"/>
      <c r="H308" s="156" t="s">
        <v>46</v>
      </c>
      <c r="I308" s="155"/>
    </row>
    <row r="309" spans="1:9" ht="15" x14ac:dyDescent="0.2">
      <c r="A309" s="155">
        <v>55010500</v>
      </c>
      <c r="B309" s="155" t="s">
        <v>772</v>
      </c>
      <c r="C309" s="162">
        <v>650.79999999999995</v>
      </c>
      <c r="D309" s="163">
        <v>12482.97</v>
      </c>
      <c r="E309" s="155" t="s">
        <v>11</v>
      </c>
      <c r="F309" s="156" t="s">
        <v>36</v>
      </c>
      <c r="G309" s="156"/>
      <c r="H309" s="156" t="s">
        <v>46</v>
      </c>
      <c r="I309" s="155"/>
    </row>
    <row r="310" spans="1:9" ht="15" x14ac:dyDescent="0.2">
      <c r="A310" s="155">
        <v>55110000</v>
      </c>
      <c r="B310" s="155" t="s">
        <v>773</v>
      </c>
      <c r="C310" s="162">
        <v>656.8</v>
      </c>
      <c r="D310" s="163">
        <v>91441</v>
      </c>
      <c r="E310" s="155" t="s">
        <v>11</v>
      </c>
      <c r="F310" s="156" t="s">
        <v>36</v>
      </c>
      <c r="G310" s="156"/>
      <c r="H310" s="156" t="s">
        <v>353</v>
      </c>
      <c r="I310" s="155"/>
    </row>
    <row r="311" spans="1:9" ht="15" x14ac:dyDescent="0.2">
      <c r="A311" s="155">
        <v>55710000</v>
      </c>
      <c r="B311" s="155" t="s">
        <v>774</v>
      </c>
      <c r="C311" s="162">
        <v>657.8</v>
      </c>
      <c r="D311" s="163">
        <v>1061851</v>
      </c>
      <c r="E311" s="155" t="s">
        <v>11</v>
      </c>
      <c r="F311" s="156" t="s">
        <v>36</v>
      </c>
      <c r="G311" s="156"/>
      <c r="H311" s="156" t="s">
        <v>353</v>
      </c>
      <c r="I311" s="155"/>
    </row>
    <row r="312" spans="1:9" ht="15" x14ac:dyDescent="0.2">
      <c r="A312" s="155">
        <v>55711000</v>
      </c>
      <c r="B312" s="155" t="s">
        <v>1114</v>
      </c>
      <c r="C312" s="162">
        <v>657.8</v>
      </c>
      <c r="D312" s="163">
        <v>0</v>
      </c>
      <c r="E312" s="155" t="s">
        <v>11</v>
      </c>
      <c r="F312" s="156" t="s">
        <v>36</v>
      </c>
      <c r="G312" s="156"/>
      <c r="H312" s="156" t="s">
        <v>353</v>
      </c>
      <c r="I312" s="155"/>
    </row>
    <row r="313" spans="1:9" ht="15" x14ac:dyDescent="0.2">
      <c r="A313" s="155">
        <v>55720000</v>
      </c>
      <c r="B313" s="155" t="s">
        <v>775</v>
      </c>
      <c r="C313" s="162">
        <v>658.8</v>
      </c>
      <c r="D313" s="163">
        <v>86346</v>
      </c>
      <c r="E313" s="155" t="s">
        <v>11</v>
      </c>
      <c r="F313" s="156" t="s">
        <v>36</v>
      </c>
      <c r="G313" s="156"/>
      <c r="H313" s="156" t="s">
        <v>353</v>
      </c>
      <c r="I313" s="155"/>
    </row>
    <row r="314" spans="1:9" ht="15" x14ac:dyDescent="0.2">
      <c r="A314" s="155">
        <v>55720100</v>
      </c>
      <c r="B314" s="155" t="s">
        <v>776</v>
      </c>
      <c r="C314" s="162">
        <v>658.8</v>
      </c>
      <c r="D314" s="163">
        <v>-36805</v>
      </c>
      <c r="E314" s="155" t="s">
        <v>11</v>
      </c>
      <c r="F314" s="156" t="s">
        <v>36</v>
      </c>
      <c r="G314" s="156"/>
      <c r="H314" s="156" t="s">
        <v>353</v>
      </c>
      <c r="I314" s="155"/>
    </row>
    <row r="315" spans="1:9" ht="15" x14ac:dyDescent="0.2">
      <c r="A315" s="155">
        <v>55730000</v>
      </c>
      <c r="B315" s="155" t="s">
        <v>777</v>
      </c>
      <c r="C315" s="162">
        <v>659.8</v>
      </c>
      <c r="D315" s="163">
        <v>76330</v>
      </c>
      <c r="E315" s="155" t="s">
        <v>11</v>
      </c>
      <c r="F315" s="156" t="s">
        <v>36</v>
      </c>
      <c r="G315" s="156"/>
      <c r="H315" s="156" t="s">
        <v>353</v>
      </c>
      <c r="I315" s="155"/>
    </row>
    <row r="316" spans="1:9" ht="15" x14ac:dyDescent="0.2">
      <c r="A316" s="155">
        <v>55740000</v>
      </c>
      <c r="B316" s="155" t="s">
        <v>1115</v>
      </c>
      <c r="C316" s="162">
        <v>659.8</v>
      </c>
      <c r="D316" s="163">
        <v>784512</v>
      </c>
      <c r="E316" s="155" t="s">
        <v>11</v>
      </c>
      <c r="F316" s="156" t="s">
        <v>36</v>
      </c>
      <c r="G316" s="156"/>
      <c r="H316" s="156" t="s">
        <v>353</v>
      </c>
      <c r="I316" s="155"/>
    </row>
    <row r="317" spans="1:9" ht="15" x14ac:dyDescent="0.2">
      <c r="A317" s="155">
        <v>56610000</v>
      </c>
      <c r="B317" s="155" t="s">
        <v>778</v>
      </c>
      <c r="C317" s="162">
        <v>666.8</v>
      </c>
      <c r="D317" s="163">
        <v>941449</v>
      </c>
      <c r="E317" s="155" t="s">
        <v>11</v>
      </c>
      <c r="F317" s="156" t="s">
        <v>36</v>
      </c>
      <c r="G317" s="156"/>
      <c r="H317" s="156" t="s">
        <v>352</v>
      </c>
      <c r="I317" s="155"/>
    </row>
    <row r="318" spans="1:9" ht="15" x14ac:dyDescent="0.2">
      <c r="A318" s="155">
        <v>56670000</v>
      </c>
      <c r="B318" s="155" t="s">
        <v>779</v>
      </c>
      <c r="C318" s="162">
        <v>667.8</v>
      </c>
      <c r="D318" s="163">
        <v>0</v>
      </c>
      <c r="E318" s="155" t="s">
        <v>11</v>
      </c>
      <c r="F318" s="156" t="s">
        <v>36</v>
      </c>
      <c r="G318" s="156"/>
      <c r="H318" s="156" t="s">
        <v>352</v>
      </c>
      <c r="I318" s="155"/>
    </row>
    <row r="319" spans="1:9" ht="15" x14ac:dyDescent="0.2">
      <c r="A319" s="155">
        <v>57010000</v>
      </c>
      <c r="B319" s="155" t="s">
        <v>780</v>
      </c>
      <c r="C319" s="162">
        <v>670.7</v>
      </c>
      <c r="D319" s="163">
        <v>0</v>
      </c>
      <c r="E319" s="155" t="s">
        <v>11</v>
      </c>
      <c r="F319" s="156" t="s">
        <v>39</v>
      </c>
      <c r="G319" s="156"/>
      <c r="H319" s="156" t="s">
        <v>351</v>
      </c>
      <c r="I319" s="155"/>
    </row>
    <row r="320" spans="1:9" ht="15" x14ac:dyDescent="0.2">
      <c r="A320" s="155">
        <v>57010015</v>
      </c>
      <c r="B320" s="155" t="s">
        <v>781</v>
      </c>
      <c r="C320" s="162">
        <v>670.7</v>
      </c>
      <c r="D320" s="163">
        <v>633800.67000000004</v>
      </c>
      <c r="E320" s="155" t="s">
        <v>11</v>
      </c>
      <c r="F320" s="156" t="s">
        <v>39</v>
      </c>
      <c r="G320" s="156"/>
      <c r="H320" s="156" t="s">
        <v>351</v>
      </c>
      <c r="I320" s="155"/>
    </row>
    <row r="321" spans="1:9" ht="15" x14ac:dyDescent="0.2">
      <c r="A321" s="155">
        <v>57010016</v>
      </c>
      <c r="B321" s="155" t="s">
        <v>782</v>
      </c>
      <c r="C321" s="162">
        <v>670.7</v>
      </c>
      <c r="D321" s="163">
        <v>-6678.18</v>
      </c>
      <c r="E321" s="155" t="s">
        <v>11</v>
      </c>
      <c r="F321" s="156" t="s">
        <v>39</v>
      </c>
      <c r="G321" s="156"/>
      <c r="H321" s="156" t="s">
        <v>351</v>
      </c>
      <c r="I321" s="155"/>
    </row>
    <row r="322" spans="1:9" ht="15" x14ac:dyDescent="0.2">
      <c r="A322" s="155">
        <v>57010100</v>
      </c>
      <c r="B322" s="155" t="s">
        <v>1116</v>
      </c>
      <c r="C322" s="162">
        <v>670.7</v>
      </c>
      <c r="D322" s="163">
        <v>-405.49</v>
      </c>
      <c r="E322" s="155" t="s">
        <v>11</v>
      </c>
      <c r="F322" s="156" t="s">
        <v>39</v>
      </c>
      <c r="G322" s="156"/>
      <c r="H322" s="156" t="s">
        <v>351</v>
      </c>
      <c r="I322" s="155"/>
    </row>
    <row r="323" spans="1:9" ht="15" x14ac:dyDescent="0.2">
      <c r="A323" s="155">
        <v>59011000</v>
      </c>
      <c r="B323" s="155" t="s">
        <v>783</v>
      </c>
      <c r="C323" s="162">
        <v>426</v>
      </c>
      <c r="D323" s="163" t="s">
        <v>1125</v>
      </c>
      <c r="E323" s="155" t="s">
        <v>13</v>
      </c>
      <c r="F323" s="156" t="s">
        <v>36</v>
      </c>
      <c r="G323" s="156"/>
      <c r="H323" s="156" t="s">
        <v>361</v>
      </c>
      <c r="I323" s="155"/>
    </row>
    <row r="324" spans="1:9" ht="15" x14ac:dyDescent="0.2">
      <c r="A324" s="155">
        <v>59011500</v>
      </c>
      <c r="B324" s="155" t="s">
        <v>784</v>
      </c>
      <c r="C324" s="162">
        <v>426</v>
      </c>
      <c r="D324" s="163" t="s">
        <v>1125</v>
      </c>
      <c r="E324" s="155" t="s">
        <v>13</v>
      </c>
      <c r="F324" s="156" t="s">
        <v>36</v>
      </c>
      <c r="G324" s="156"/>
      <c r="H324" s="156" t="s">
        <v>361</v>
      </c>
      <c r="I324" s="155"/>
    </row>
    <row r="325" spans="1:9" ht="15" x14ac:dyDescent="0.2">
      <c r="A325" s="155">
        <v>59021000</v>
      </c>
      <c r="B325" s="155" t="s">
        <v>786</v>
      </c>
      <c r="C325" s="162">
        <v>426</v>
      </c>
      <c r="D325" s="163" t="s">
        <v>1125</v>
      </c>
      <c r="E325" s="155" t="s">
        <v>13</v>
      </c>
      <c r="F325" s="156" t="s">
        <v>36</v>
      </c>
      <c r="G325" s="156"/>
      <c r="H325" s="156" t="s">
        <v>361</v>
      </c>
      <c r="I325" s="155"/>
    </row>
    <row r="326" spans="1:9" ht="15" x14ac:dyDescent="0.2">
      <c r="A326" s="155">
        <v>59022000</v>
      </c>
      <c r="B326" s="155" t="s">
        <v>785</v>
      </c>
      <c r="C326" s="162">
        <v>426</v>
      </c>
      <c r="D326" s="163" t="s">
        <v>1125</v>
      </c>
      <c r="E326" s="155" t="s">
        <v>13</v>
      </c>
      <c r="F326" s="156" t="s">
        <v>36</v>
      </c>
      <c r="G326" s="156"/>
      <c r="H326" s="156" t="s">
        <v>361</v>
      </c>
      <c r="I326" s="155"/>
    </row>
    <row r="327" spans="1:9" ht="15" x14ac:dyDescent="0.2">
      <c r="A327" s="155">
        <v>62002100</v>
      </c>
      <c r="B327" s="155" t="s">
        <v>787</v>
      </c>
      <c r="C327" s="162">
        <v>620.20000000000005</v>
      </c>
      <c r="D327" s="163">
        <v>0</v>
      </c>
      <c r="E327" s="155" t="s">
        <v>12</v>
      </c>
      <c r="F327" s="156" t="s">
        <v>20</v>
      </c>
      <c r="G327" s="156"/>
      <c r="H327" s="156" t="s">
        <v>354</v>
      </c>
      <c r="I327" s="155"/>
    </row>
    <row r="328" spans="1:9" ht="15" x14ac:dyDescent="0.2">
      <c r="A328" s="155">
        <v>62002300</v>
      </c>
      <c r="B328" s="155" t="s">
        <v>788</v>
      </c>
      <c r="C328" s="162">
        <v>620.4</v>
      </c>
      <c r="D328" s="163">
        <v>314756.95</v>
      </c>
      <c r="E328" s="155" t="s">
        <v>12</v>
      </c>
      <c r="F328" s="156" t="s">
        <v>22</v>
      </c>
      <c r="G328" s="156"/>
      <c r="H328" s="156" t="s">
        <v>354</v>
      </c>
      <c r="I328" s="155"/>
    </row>
    <row r="329" spans="1:9" ht="15" x14ac:dyDescent="0.2">
      <c r="A329" s="155">
        <v>62002400</v>
      </c>
      <c r="B329" s="155" t="s">
        <v>789</v>
      </c>
      <c r="C329" s="162">
        <v>620.6</v>
      </c>
      <c r="D329" s="163">
        <v>108275.4</v>
      </c>
      <c r="E329" s="155" t="s">
        <v>12</v>
      </c>
      <c r="F329" s="156" t="s">
        <v>38</v>
      </c>
      <c r="G329" s="156"/>
      <c r="H329" s="156" t="s">
        <v>354</v>
      </c>
      <c r="I329" s="155"/>
    </row>
    <row r="330" spans="1:9" ht="15" x14ac:dyDescent="0.2">
      <c r="A330" s="155">
        <v>62002600</v>
      </c>
      <c r="B330" s="155" t="s">
        <v>790</v>
      </c>
      <c r="C330" s="162">
        <v>620.79999999999995</v>
      </c>
      <c r="D330" s="163">
        <v>-2004.58</v>
      </c>
      <c r="E330" s="155" t="s">
        <v>12</v>
      </c>
      <c r="F330" s="156" t="s">
        <v>36</v>
      </c>
      <c r="G330" s="156"/>
      <c r="H330" s="156" t="s">
        <v>354</v>
      </c>
      <c r="I330" s="155"/>
    </row>
    <row r="331" spans="1:9" ht="15" x14ac:dyDescent="0.2">
      <c r="A331" s="155">
        <v>62502100</v>
      </c>
      <c r="B331" s="155" t="s">
        <v>791</v>
      </c>
      <c r="C331" s="162">
        <v>675.2</v>
      </c>
      <c r="D331" s="163">
        <v>0</v>
      </c>
      <c r="E331" s="155" t="s">
        <v>12</v>
      </c>
      <c r="F331" s="156" t="s">
        <v>20</v>
      </c>
      <c r="G331" s="156"/>
      <c r="H331" s="156" t="s">
        <v>354</v>
      </c>
      <c r="I331" s="155"/>
    </row>
    <row r="332" spans="1:9" ht="15" x14ac:dyDescent="0.2">
      <c r="A332" s="155">
        <v>62502300</v>
      </c>
      <c r="B332" s="155" t="s">
        <v>792</v>
      </c>
      <c r="C332" s="162">
        <v>675.4</v>
      </c>
      <c r="D332" s="163">
        <v>11758.42</v>
      </c>
      <c r="E332" s="155" t="s">
        <v>12</v>
      </c>
      <c r="F332" s="156" t="s">
        <v>22</v>
      </c>
      <c r="G332" s="156"/>
      <c r="H332" s="156" t="s">
        <v>354</v>
      </c>
      <c r="I332" s="155"/>
    </row>
    <row r="333" spans="1:9" ht="15" x14ac:dyDescent="0.2">
      <c r="A333" s="155">
        <v>62502400</v>
      </c>
      <c r="B333" s="155" t="s">
        <v>793</v>
      </c>
      <c r="C333" s="162">
        <v>675.6</v>
      </c>
      <c r="D333" s="163">
        <v>149185.93</v>
      </c>
      <c r="E333" s="155" t="s">
        <v>12</v>
      </c>
      <c r="F333" s="156" t="s">
        <v>38</v>
      </c>
      <c r="G333" s="156"/>
      <c r="H333" s="156" t="s">
        <v>354</v>
      </c>
      <c r="I333" s="155"/>
    </row>
    <row r="334" spans="1:9" ht="15" x14ac:dyDescent="0.2">
      <c r="A334" s="155">
        <v>62502600</v>
      </c>
      <c r="B334" s="155" t="s">
        <v>794</v>
      </c>
      <c r="C334" s="162">
        <v>675.8</v>
      </c>
      <c r="D334" s="163">
        <v>52720.47</v>
      </c>
      <c r="E334" s="155" t="s">
        <v>12</v>
      </c>
      <c r="F334" s="156" t="s">
        <v>36</v>
      </c>
      <c r="G334" s="156"/>
      <c r="H334" s="156" t="s">
        <v>354</v>
      </c>
      <c r="I334" s="155"/>
    </row>
    <row r="335" spans="1:9" ht="15" x14ac:dyDescent="0.2">
      <c r="A335" s="155">
        <v>62510000</v>
      </c>
      <c r="B335" s="155" t="s">
        <v>795</v>
      </c>
      <c r="C335" s="162">
        <v>675.6</v>
      </c>
      <c r="D335" s="163">
        <v>0</v>
      </c>
      <c r="E335" s="155" t="s">
        <v>12</v>
      </c>
      <c r="F335" s="156" t="s">
        <v>36</v>
      </c>
      <c r="G335" s="156"/>
      <c r="H335" s="156" t="s">
        <v>354</v>
      </c>
      <c r="I335" s="155"/>
    </row>
    <row r="336" spans="1:9" ht="15" x14ac:dyDescent="0.2">
      <c r="A336" s="155">
        <v>62512300</v>
      </c>
      <c r="B336" s="155" t="s">
        <v>796</v>
      </c>
      <c r="C336" s="162">
        <v>675.4</v>
      </c>
      <c r="D336" s="163">
        <v>403487.28</v>
      </c>
      <c r="E336" s="155" t="s">
        <v>12</v>
      </c>
      <c r="F336" s="156" t="s">
        <v>22</v>
      </c>
      <c r="G336" s="156"/>
      <c r="H336" s="156" t="s">
        <v>354</v>
      </c>
      <c r="I336" s="155"/>
    </row>
    <row r="337" spans="1:9" ht="15" x14ac:dyDescent="0.2">
      <c r="A337" s="155">
        <v>62512400</v>
      </c>
      <c r="B337" s="155" t="s">
        <v>797</v>
      </c>
      <c r="C337" s="162">
        <v>675.6</v>
      </c>
      <c r="D337" s="163">
        <v>959207.72</v>
      </c>
      <c r="E337" s="155" t="s">
        <v>12</v>
      </c>
      <c r="F337" s="156" t="s">
        <v>38</v>
      </c>
      <c r="G337" s="156"/>
      <c r="H337" s="156" t="s">
        <v>354</v>
      </c>
      <c r="I337" s="155"/>
    </row>
    <row r="338" spans="1:9" ht="15" x14ac:dyDescent="0.2">
      <c r="A338" s="155">
        <v>62520700</v>
      </c>
      <c r="B338" s="155" t="s">
        <v>798</v>
      </c>
      <c r="C338" s="162">
        <v>675.6</v>
      </c>
      <c r="D338" s="163">
        <v>134678.01999999999</v>
      </c>
      <c r="E338" s="155" t="s">
        <v>12</v>
      </c>
      <c r="F338" s="156" t="s">
        <v>38</v>
      </c>
      <c r="G338" s="156"/>
      <c r="H338" s="156" t="s">
        <v>354</v>
      </c>
      <c r="I338" s="155"/>
    </row>
    <row r="339" spans="1:9" ht="15" x14ac:dyDescent="0.2">
      <c r="A339" s="155">
        <v>62520800</v>
      </c>
      <c r="B339" s="155" t="s">
        <v>799</v>
      </c>
      <c r="C339" s="162">
        <v>675.6</v>
      </c>
      <c r="D339" s="163">
        <v>0</v>
      </c>
      <c r="E339" s="155" t="s">
        <v>12</v>
      </c>
      <c r="F339" s="156" t="s">
        <v>38</v>
      </c>
      <c r="G339" s="156"/>
      <c r="H339" s="156" t="s">
        <v>354</v>
      </c>
      <c r="I339" s="155"/>
    </row>
    <row r="340" spans="1:9" ht="15" x14ac:dyDescent="0.2">
      <c r="A340" s="155">
        <v>62520824</v>
      </c>
      <c r="B340" s="155" t="s">
        <v>800</v>
      </c>
      <c r="C340" s="162">
        <v>675.6</v>
      </c>
      <c r="D340" s="163">
        <v>0</v>
      </c>
      <c r="E340" s="155" t="s">
        <v>12</v>
      </c>
      <c r="F340" s="156" t="s">
        <v>38</v>
      </c>
      <c r="G340" s="156"/>
      <c r="H340" s="156" t="s">
        <v>354</v>
      </c>
      <c r="I340" s="155"/>
    </row>
    <row r="341" spans="1:9" ht="15" x14ac:dyDescent="0.2">
      <c r="A341" s="155">
        <v>63110023</v>
      </c>
      <c r="B341" s="155" t="s">
        <v>801</v>
      </c>
      <c r="C341" s="162">
        <v>631.4</v>
      </c>
      <c r="D341" s="163">
        <v>12493.06</v>
      </c>
      <c r="E341" s="155" t="s">
        <v>12</v>
      </c>
      <c r="F341" s="156" t="s">
        <v>22</v>
      </c>
      <c r="G341" s="156"/>
      <c r="H341" s="156" t="s">
        <v>354</v>
      </c>
      <c r="I341" s="155"/>
    </row>
    <row r="342" spans="1:9" ht="15" x14ac:dyDescent="0.2">
      <c r="A342" s="155">
        <v>63110026</v>
      </c>
      <c r="B342" s="155" t="s">
        <v>802</v>
      </c>
      <c r="C342" s="162">
        <v>631.79999999999995</v>
      </c>
      <c r="D342" s="163">
        <v>0</v>
      </c>
      <c r="E342" s="155" t="s">
        <v>12</v>
      </c>
      <c r="F342" s="156" t="s">
        <v>36</v>
      </c>
      <c r="G342" s="156"/>
      <c r="H342" s="156" t="s">
        <v>354</v>
      </c>
      <c r="I342" s="155"/>
    </row>
    <row r="343" spans="1:9" ht="15" x14ac:dyDescent="0.2">
      <c r="A343" s="155">
        <v>63150021</v>
      </c>
      <c r="B343" s="155" t="s">
        <v>803</v>
      </c>
      <c r="C343" s="162">
        <v>636.20000000000005</v>
      </c>
      <c r="D343" s="163">
        <v>4803.57</v>
      </c>
      <c r="E343" s="155" t="s">
        <v>12</v>
      </c>
      <c r="F343" s="156" t="s">
        <v>20</v>
      </c>
      <c r="G343" s="156"/>
      <c r="H343" s="156" t="s">
        <v>354</v>
      </c>
      <c r="I343" s="155"/>
    </row>
    <row r="344" spans="1:9" ht="15" x14ac:dyDescent="0.2">
      <c r="A344" s="155">
        <v>63150023</v>
      </c>
      <c r="B344" s="155" t="s">
        <v>804</v>
      </c>
      <c r="C344" s="162">
        <v>636.4</v>
      </c>
      <c r="D344" s="163">
        <v>772174.87</v>
      </c>
      <c r="E344" s="155" t="s">
        <v>12</v>
      </c>
      <c r="F344" s="156" t="s">
        <v>22</v>
      </c>
      <c r="G344" s="156"/>
      <c r="H344" s="156" t="s">
        <v>354</v>
      </c>
      <c r="I344" s="155"/>
    </row>
    <row r="345" spans="1:9" ht="15" x14ac:dyDescent="0.2">
      <c r="A345" s="155">
        <v>63150024</v>
      </c>
      <c r="B345" s="155" t="s">
        <v>805</v>
      </c>
      <c r="C345" s="162">
        <v>636.6</v>
      </c>
      <c r="D345" s="163">
        <v>69445.13</v>
      </c>
      <c r="E345" s="155" t="s">
        <v>12</v>
      </c>
      <c r="F345" s="156" t="s">
        <v>38</v>
      </c>
      <c r="G345" s="156"/>
      <c r="H345" s="156" t="s">
        <v>354</v>
      </c>
      <c r="I345" s="155"/>
    </row>
    <row r="346" spans="1:9" ht="15" x14ac:dyDescent="0.2">
      <c r="A346" s="155">
        <v>63150026</v>
      </c>
      <c r="B346" s="155" t="s">
        <v>806</v>
      </c>
      <c r="C346" s="162">
        <v>636.79999999999995</v>
      </c>
      <c r="D346" s="163">
        <v>653.1</v>
      </c>
      <c r="E346" s="155" t="s">
        <v>12</v>
      </c>
      <c r="F346" s="156" t="s">
        <v>36</v>
      </c>
      <c r="G346" s="156"/>
      <c r="H346" s="156" t="s">
        <v>354</v>
      </c>
      <c r="I346" s="155"/>
    </row>
    <row r="347" spans="1:9" ht="15" x14ac:dyDescent="0.2">
      <c r="A347" s="155">
        <v>68011000</v>
      </c>
      <c r="B347" s="155" t="s">
        <v>807</v>
      </c>
      <c r="C347" s="162">
        <v>403</v>
      </c>
      <c r="D347" s="163">
        <v>35970375.710232824</v>
      </c>
      <c r="E347" s="155" t="s">
        <v>14</v>
      </c>
      <c r="F347" s="156">
        <v>0</v>
      </c>
      <c r="G347" s="156"/>
      <c r="H347" s="156" t="s">
        <v>357</v>
      </c>
      <c r="I347" s="155"/>
    </row>
    <row r="348" spans="1:9" ht="15" x14ac:dyDescent="0.2">
      <c r="A348" s="155">
        <v>68011100</v>
      </c>
      <c r="B348" s="155" t="s">
        <v>1117</v>
      </c>
      <c r="C348" s="162">
        <v>403</v>
      </c>
      <c r="D348" s="163">
        <v>0</v>
      </c>
      <c r="E348" s="155" t="s">
        <v>14</v>
      </c>
      <c r="F348" s="156">
        <v>0</v>
      </c>
      <c r="G348" s="156"/>
      <c r="H348" s="156" t="s">
        <v>357</v>
      </c>
      <c r="I348" s="155"/>
    </row>
    <row r="349" spans="1:9" ht="15" x14ac:dyDescent="0.2">
      <c r="A349" s="155">
        <v>68011110</v>
      </c>
      <c r="B349" s="155" t="s">
        <v>1118</v>
      </c>
      <c r="C349" s="162">
        <v>403</v>
      </c>
      <c r="D349" s="163">
        <v>0</v>
      </c>
      <c r="E349" s="155" t="s">
        <v>14</v>
      </c>
      <c r="F349" s="156"/>
      <c r="G349" s="156"/>
      <c r="H349" s="156" t="s">
        <v>357</v>
      </c>
      <c r="I349" s="155"/>
    </row>
    <row r="350" spans="1:9" ht="15" x14ac:dyDescent="0.2">
      <c r="A350" s="155">
        <v>68011200</v>
      </c>
      <c r="B350" s="155" t="s">
        <v>808</v>
      </c>
      <c r="C350" s="162">
        <v>403</v>
      </c>
      <c r="D350" s="163">
        <v>0</v>
      </c>
      <c r="E350" s="155" t="s">
        <v>14</v>
      </c>
      <c r="F350" s="156">
        <v>0</v>
      </c>
      <c r="G350" s="156"/>
      <c r="H350" s="156" t="s">
        <v>357</v>
      </c>
      <c r="I350" s="155"/>
    </row>
    <row r="351" spans="1:9" ht="15" x14ac:dyDescent="0.2">
      <c r="A351" s="155">
        <v>68012000</v>
      </c>
      <c r="B351" s="155" t="s">
        <v>809</v>
      </c>
      <c r="C351" s="162">
        <v>403</v>
      </c>
      <c r="D351" s="163">
        <v>-755065.10651776777</v>
      </c>
      <c r="E351" s="155" t="s">
        <v>14</v>
      </c>
      <c r="F351" s="156">
        <v>0</v>
      </c>
      <c r="G351" s="156"/>
      <c r="H351" s="156" t="s">
        <v>357</v>
      </c>
      <c r="I351" s="155"/>
    </row>
    <row r="352" spans="1:9" ht="15" x14ac:dyDescent="0.2">
      <c r="A352" s="155">
        <v>68012500</v>
      </c>
      <c r="B352" s="155" t="s">
        <v>810</v>
      </c>
      <c r="C352" s="162">
        <v>403</v>
      </c>
      <c r="D352" s="163">
        <v>-4509590.9432679992</v>
      </c>
      <c r="E352" s="155" t="s">
        <v>14</v>
      </c>
      <c r="F352" s="156">
        <v>0</v>
      </c>
      <c r="G352" s="156"/>
      <c r="H352" s="156" t="s">
        <v>357</v>
      </c>
      <c r="I352" s="155"/>
    </row>
    <row r="353" spans="1:9" ht="15" x14ac:dyDescent="0.2">
      <c r="A353" s="155">
        <v>68252000</v>
      </c>
      <c r="B353" s="155" t="s">
        <v>811</v>
      </c>
      <c r="C353" s="162">
        <v>407.1</v>
      </c>
      <c r="D353" s="163">
        <v>0</v>
      </c>
      <c r="E353" s="155" t="s">
        <v>15</v>
      </c>
      <c r="F353" s="156" t="s">
        <v>811</v>
      </c>
      <c r="G353" s="156"/>
      <c r="H353" s="156" t="s">
        <v>358</v>
      </c>
      <c r="I353" s="155"/>
    </row>
    <row r="354" spans="1:9" ht="15" x14ac:dyDescent="0.2">
      <c r="A354" s="155">
        <v>68254000</v>
      </c>
      <c r="B354" s="155" t="s">
        <v>3</v>
      </c>
      <c r="C354" s="162">
        <v>407.1</v>
      </c>
      <c r="D354" s="163">
        <v>0</v>
      </c>
      <c r="E354" s="155" t="s">
        <v>15</v>
      </c>
      <c r="F354" s="156" t="s">
        <v>279</v>
      </c>
      <c r="G354" s="156"/>
      <c r="H354" s="156" t="s">
        <v>358</v>
      </c>
      <c r="I354" s="155"/>
    </row>
    <row r="355" spans="1:9" ht="15" x14ac:dyDescent="0.2">
      <c r="A355" s="155">
        <v>68255000</v>
      </c>
      <c r="B355" s="155" t="s">
        <v>812</v>
      </c>
      <c r="C355" s="162">
        <v>406</v>
      </c>
      <c r="D355" s="163">
        <v>14722.92</v>
      </c>
      <c r="E355" s="155" t="s">
        <v>15</v>
      </c>
      <c r="F355" s="156" t="s">
        <v>812</v>
      </c>
      <c r="G355" s="156"/>
      <c r="H355" s="156" t="s">
        <v>358</v>
      </c>
      <c r="I355" s="155"/>
    </row>
    <row r="356" spans="1:9" ht="15" x14ac:dyDescent="0.2">
      <c r="A356" s="155">
        <v>68257000</v>
      </c>
      <c r="B356" s="155" t="s">
        <v>4</v>
      </c>
      <c r="C356" s="162">
        <v>407.2</v>
      </c>
      <c r="D356" s="163">
        <v>57080.04</v>
      </c>
      <c r="E356" s="155" t="s">
        <v>15</v>
      </c>
      <c r="F356" s="156" t="s">
        <v>280</v>
      </c>
      <c r="G356" s="156"/>
      <c r="H356" s="156" t="s">
        <v>358</v>
      </c>
      <c r="I356" s="155"/>
    </row>
    <row r="357" spans="1:9" ht="15" x14ac:dyDescent="0.2">
      <c r="A357" s="155">
        <v>68258000</v>
      </c>
      <c r="B357" s="155" t="s">
        <v>5</v>
      </c>
      <c r="C357" s="162">
        <v>407.4</v>
      </c>
      <c r="D357" s="163">
        <v>0</v>
      </c>
      <c r="E357" s="155" t="s">
        <v>15</v>
      </c>
      <c r="F357" s="156" t="s">
        <v>281</v>
      </c>
      <c r="G357" s="156"/>
      <c r="H357" s="156" t="s">
        <v>358</v>
      </c>
      <c r="I357" s="155"/>
    </row>
    <row r="358" spans="1:9" ht="15" x14ac:dyDescent="0.2">
      <c r="A358" s="155">
        <v>68311000</v>
      </c>
      <c r="B358" s="155" t="s">
        <v>813</v>
      </c>
      <c r="C358" s="162">
        <v>403</v>
      </c>
      <c r="D358" s="163">
        <v>5492010.9132448779</v>
      </c>
      <c r="E358" s="155" t="s">
        <v>883</v>
      </c>
      <c r="F358" s="156">
        <v>0</v>
      </c>
      <c r="G358" s="156"/>
      <c r="H358" s="156" t="s">
        <v>359</v>
      </c>
      <c r="I358" s="155"/>
    </row>
    <row r="359" spans="1:9" ht="15" x14ac:dyDescent="0.2">
      <c r="A359" s="155">
        <v>68312000</v>
      </c>
      <c r="B359" s="155" t="s">
        <v>814</v>
      </c>
      <c r="C359" s="162">
        <v>403</v>
      </c>
      <c r="D359" s="163">
        <v>-367143.93791038322</v>
      </c>
      <c r="E359" s="155" t="s">
        <v>883</v>
      </c>
      <c r="F359" s="156">
        <v>0</v>
      </c>
      <c r="G359" s="156"/>
      <c r="H359" s="156" t="s">
        <v>359</v>
      </c>
      <c r="I359" s="155"/>
    </row>
    <row r="360" spans="1:9" ht="15" x14ac:dyDescent="0.2">
      <c r="A360" s="155">
        <v>68312500</v>
      </c>
      <c r="B360" s="155" t="s">
        <v>815</v>
      </c>
      <c r="C360" s="162">
        <v>403</v>
      </c>
      <c r="D360" s="163">
        <v>-834694.27702199982</v>
      </c>
      <c r="E360" s="155" t="s">
        <v>883</v>
      </c>
      <c r="F360" s="156">
        <v>0</v>
      </c>
      <c r="G360" s="156"/>
      <c r="H360" s="156" t="s">
        <v>359</v>
      </c>
      <c r="I360" s="155"/>
    </row>
    <row r="361" spans="1:9" ht="15" x14ac:dyDescent="0.25">
      <c r="A361" s="155">
        <v>68520000</v>
      </c>
      <c r="B361" s="155" t="s">
        <v>6</v>
      </c>
      <c r="C361" s="162">
        <v>408.11</v>
      </c>
      <c r="D361" s="163">
        <v>11940916</v>
      </c>
      <c r="E361" s="155" t="s">
        <v>884</v>
      </c>
      <c r="F361" s="156" t="s">
        <v>885</v>
      </c>
      <c r="G361" s="91" t="s">
        <v>6</v>
      </c>
      <c r="H361" s="156" t="s">
        <v>360</v>
      </c>
      <c r="I361" s="155"/>
    </row>
    <row r="362" spans="1:9" ht="15" x14ac:dyDescent="0.25">
      <c r="A362" s="155">
        <v>68520100</v>
      </c>
      <c r="B362" s="155" t="s">
        <v>816</v>
      </c>
      <c r="C362" s="162">
        <v>408.11</v>
      </c>
      <c r="D362" s="163">
        <v>0</v>
      </c>
      <c r="E362" s="155" t="s">
        <v>884</v>
      </c>
      <c r="F362" s="156" t="s">
        <v>885</v>
      </c>
      <c r="G362" s="91" t="s">
        <v>265</v>
      </c>
      <c r="H362" s="156" t="s">
        <v>360</v>
      </c>
      <c r="I362" s="155"/>
    </row>
    <row r="363" spans="1:9" ht="15" x14ac:dyDescent="0.25">
      <c r="A363" s="155">
        <v>68532000</v>
      </c>
      <c r="B363" s="155" t="s">
        <v>817</v>
      </c>
      <c r="C363" s="162">
        <v>408.12</v>
      </c>
      <c r="D363" s="163">
        <v>6921</v>
      </c>
      <c r="E363" s="155" t="s">
        <v>884</v>
      </c>
      <c r="F363" s="156" t="s">
        <v>885</v>
      </c>
      <c r="G363" s="91" t="s">
        <v>251</v>
      </c>
      <c r="H363" s="156" t="s">
        <v>360</v>
      </c>
      <c r="I363" s="155"/>
    </row>
    <row r="364" spans="1:9" ht="15" x14ac:dyDescent="0.25">
      <c r="A364" s="155">
        <v>68532100</v>
      </c>
      <c r="B364" s="155" t="s">
        <v>818</v>
      </c>
      <c r="C364" s="162">
        <v>408.12</v>
      </c>
      <c r="D364" s="163">
        <v>-3011</v>
      </c>
      <c r="E364" s="155" t="s">
        <v>884</v>
      </c>
      <c r="F364" s="156" t="s">
        <v>885</v>
      </c>
      <c r="G364" s="91" t="s">
        <v>251</v>
      </c>
      <c r="H364" s="156" t="s">
        <v>360</v>
      </c>
      <c r="I364" s="155"/>
    </row>
    <row r="365" spans="1:9" ht="15" x14ac:dyDescent="0.25">
      <c r="A365" s="155">
        <v>68533000</v>
      </c>
      <c r="B365" s="155" t="s">
        <v>819</v>
      </c>
      <c r="C365" s="162">
        <v>408.12</v>
      </c>
      <c r="D365" s="163">
        <v>1233809</v>
      </c>
      <c r="E365" s="155" t="s">
        <v>884</v>
      </c>
      <c r="F365" s="156" t="s">
        <v>885</v>
      </c>
      <c r="G365" s="91" t="s">
        <v>251</v>
      </c>
      <c r="H365" s="156" t="s">
        <v>360</v>
      </c>
      <c r="I365" s="155"/>
    </row>
    <row r="366" spans="1:9" ht="15" x14ac:dyDescent="0.25">
      <c r="A366" s="155">
        <v>68533100</v>
      </c>
      <c r="B366" s="155" t="s">
        <v>820</v>
      </c>
      <c r="C366" s="162">
        <v>408.12</v>
      </c>
      <c r="D366" s="163">
        <v>-535444</v>
      </c>
      <c r="E366" s="155" t="s">
        <v>884</v>
      </c>
      <c r="F366" s="156" t="s">
        <v>885</v>
      </c>
      <c r="G366" s="91" t="s">
        <v>251</v>
      </c>
      <c r="H366" s="156" t="s">
        <v>360</v>
      </c>
      <c r="I366" s="155"/>
    </row>
    <row r="367" spans="1:9" ht="15" x14ac:dyDescent="0.25">
      <c r="A367" s="155">
        <v>68535000</v>
      </c>
      <c r="B367" s="155" t="s">
        <v>821</v>
      </c>
      <c r="C367" s="162">
        <v>408.12</v>
      </c>
      <c r="D367" s="163">
        <v>11542</v>
      </c>
      <c r="E367" s="155" t="s">
        <v>884</v>
      </c>
      <c r="F367" s="156" t="s">
        <v>885</v>
      </c>
      <c r="G367" s="91" t="s">
        <v>251</v>
      </c>
      <c r="H367" s="156" t="s">
        <v>360</v>
      </c>
      <c r="I367" s="155"/>
    </row>
    <row r="368" spans="1:9" ht="15" x14ac:dyDescent="0.25">
      <c r="A368" s="155">
        <v>68535100</v>
      </c>
      <c r="B368" s="155" t="s">
        <v>822</v>
      </c>
      <c r="C368" s="162">
        <v>408.12</v>
      </c>
      <c r="D368" s="163">
        <v>-5023</v>
      </c>
      <c r="E368" s="155" t="s">
        <v>884</v>
      </c>
      <c r="F368" s="156" t="s">
        <v>885</v>
      </c>
      <c r="G368" s="91" t="s">
        <v>251</v>
      </c>
      <c r="H368" s="156" t="s">
        <v>360</v>
      </c>
      <c r="I368" s="155"/>
    </row>
    <row r="369" spans="1:9" ht="15" x14ac:dyDescent="0.25">
      <c r="A369" s="155">
        <v>68543000</v>
      </c>
      <c r="B369" s="155" t="s">
        <v>823</v>
      </c>
      <c r="C369" s="162">
        <v>408.13</v>
      </c>
      <c r="D369" s="163">
        <v>0</v>
      </c>
      <c r="E369" s="155" t="s">
        <v>884</v>
      </c>
      <c r="F369" s="156" t="s">
        <v>885</v>
      </c>
      <c r="G369" s="91" t="s">
        <v>265</v>
      </c>
      <c r="H369" s="156" t="s">
        <v>360</v>
      </c>
      <c r="I369" s="155"/>
    </row>
    <row r="370" spans="1:9" ht="15" x14ac:dyDescent="0.25">
      <c r="A370" s="155">
        <v>68545000</v>
      </c>
      <c r="B370" s="155" t="s">
        <v>7</v>
      </c>
      <c r="C370" s="162">
        <v>408.1</v>
      </c>
      <c r="D370" s="163">
        <v>212214</v>
      </c>
      <c r="E370" s="155" t="s">
        <v>884</v>
      </c>
      <c r="F370" s="156" t="s">
        <v>885</v>
      </c>
      <c r="G370" s="117" t="s">
        <v>7</v>
      </c>
      <c r="H370" s="156" t="s">
        <v>360</v>
      </c>
      <c r="I370" s="155"/>
    </row>
    <row r="371" spans="1:9" ht="15" x14ac:dyDescent="0.25">
      <c r="A371" s="155">
        <v>69011000</v>
      </c>
      <c r="B371" s="155" t="s">
        <v>824</v>
      </c>
      <c r="C371" s="162">
        <v>409.1</v>
      </c>
      <c r="D371" s="163">
        <v>-2794593.3510813522</v>
      </c>
      <c r="E371" s="155" t="s">
        <v>16</v>
      </c>
      <c r="F371" s="156">
        <v>0</v>
      </c>
      <c r="G371" s="91" t="s">
        <v>47</v>
      </c>
      <c r="H371" s="156" t="s">
        <v>372</v>
      </c>
      <c r="I371" s="155"/>
    </row>
    <row r="372" spans="1:9" ht="15" x14ac:dyDescent="0.25">
      <c r="A372" s="155">
        <v>69012000</v>
      </c>
      <c r="B372" s="155" t="s">
        <v>825</v>
      </c>
      <c r="C372" s="162">
        <v>409.1</v>
      </c>
      <c r="D372" s="163">
        <v>0</v>
      </c>
      <c r="E372" s="155" t="s">
        <v>16</v>
      </c>
      <c r="F372" s="156">
        <v>0</v>
      </c>
      <c r="G372" s="91" t="s">
        <v>47</v>
      </c>
      <c r="H372" s="156" t="s">
        <v>372</v>
      </c>
      <c r="I372" s="155"/>
    </row>
    <row r="373" spans="1:9" ht="15" x14ac:dyDescent="0.25">
      <c r="A373" s="155">
        <v>69021000</v>
      </c>
      <c r="B373" s="155" t="s">
        <v>826</v>
      </c>
      <c r="C373" s="162">
        <v>409.11</v>
      </c>
      <c r="D373" s="163">
        <v>-859754.32400535198</v>
      </c>
      <c r="E373" s="155" t="s">
        <v>16</v>
      </c>
      <c r="F373" s="156">
        <v>0</v>
      </c>
      <c r="G373" s="91" t="s">
        <v>48</v>
      </c>
      <c r="H373" s="156" t="s">
        <v>373</v>
      </c>
      <c r="I373" s="155"/>
    </row>
    <row r="374" spans="1:9" ht="15" x14ac:dyDescent="0.25">
      <c r="A374" s="155">
        <v>69022000</v>
      </c>
      <c r="B374" s="155" t="s">
        <v>827</v>
      </c>
      <c r="C374" s="162">
        <v>409.11</v>
      </c>
      <c r="D374" s="163">
        <v>0</v>
      </c>
      <c r="E374" s="155" t="s">
        <v>16</v>
      </c>
      <c r="F374" s="156">
        <v>0</v>
      </c>
      <c r="G374" s="91" t="s">
        <v>48</v>
      </c>
      <c r="H374" s="156" t="s">
        <v>373</v>
      </c>
      <c r="I374" s="155"/>
    </row>
    <row r="375" spans="1:9" ht="15" x14ac:dyDescent="0.25">
      <c r="A375" s="155">
        <v>69031000</v>
      </c>
      <c r="B375" s="155" t="s">
        <v>828</v>
      </c>
      <c r="C375" s="162">
        <v>409.2</v>
      </c>
      <c r="D375" s="163" t="s">
        <v>1125</v>
      </c>
      <c r="E375" s="155" t="s">
        <v>16</v>
      </c>
      <c r="F375" s="156">
        <v>0</v>
      </c>
      <c r="G375" s="91" t="s">
        <v>47</v>
      </c>
      <c r="H375" s="156" t="s">
        <v>374</v>
      </c>
      <c r="I375" s="155"/>
    </row>
    <row r="376" spans="1:9" ht="15" x14ac:dyDescent="0.25">
      <c r="A376" s="155">
        <v>69041000</v>
      </c>
      <c r="B376" s="155" t="s">
        <v>829</v>
      </c>
      <c r="C376" s="162">
        <v>409.2</v>
      </c>
      <c r="D376" s="163" t="s">
        <v>1125</v>
      </c>
      <c r="E376" s="155" t="s">
        <v>16</v>
      </c>
      <c r="F376" s="156">
        <v>0</v>
      </c>
      <c r="G376" s="91" t="s">
        <v>48</v>
      </c>
      <c r="H376" s="156" t="s">
        <v>375</v>
      </c>
      <c r="I376" s="155"/>
    </row>
    <row r="377" spans="1:9" ht="15" x14ac:dyDescent="0.25">
      <c r="A377" s="155">
        <v>69061000</v>
      </c>
      <c r="B377" s="155" t="s">
        <v>830</v>
      </c>
      <c r="C377" s="162">
        <v>410.1</v>
      </c>
      <c r="D377" s="163">
        <v>0</v>
      </c>
      <c r="E377" s="155" t="s">
        <v>16</v>
      </c>
      <c r="F377" s="156"/>
      <c r="G377" s="91" t="s">
        <v>312</v>
      </c>
      <c r="H377" s="156" t="s">
        <v>376</v>
      </c>
      <c r="I377" s="155"/>
    </row>
    <row r="378" spans="1:9" ht="15" x14ac:dyDescent="0.25">
      <c r="A378" s="155">
        <v>69062000</v>
      </c>
      <c r="B378" s="155" t="s">
        <v>831</v>
      </c>
      <c r="C378" s="162">
        <v>410.1</v>
      </c>
      <c r="D378" s="163">
        <v>0</v>
      </c>
      <c r="E378" s="155" t="s">
        <v>16</v>
      </c>
      <c r="F378" s="156">
        <v>0</v>
      </c>
      <c r="G378" s="91" t="s">
        <v>312</v>
      </c>
      <c r="H378" s="156" t="s">
        <v>376</v>
      </c>
      <c r="I378" s="155"/>
    </row>
    <row r="379" spans="1:9" ht="15" x14ac:dyDescent="0.25">
      <c r="A379" s="155">
        <v>69063000</v>
      </c>
      <c r="B379" s="155" t="s">
        <v>832</v>
      </c>
      <c r="C379" s="162">
        <v>410.1</v>
      </c>
      <c r="D379" s="163">
        <v>-984968.39980694326</v>
      </c>
      <c r="E379" s="155" t="s">
        <v>16</v>
      </c>
      <c r="F379" s="156">
        <v>0</v>
      </c>
      <c r="G379" s="91" t="s">
        <v>312</v>
      </c>
      <c r="H379" s="156" t="s">
        <v>376</v>
      </c>
      <c r="I379" s="155"/>
    </row>
    <row r="380" spans="1:9" ht="15" x14ac:dyDescent="0.25">
      <c r="A380" s="155">
        <v>69065000</v>
      </c>
      <c r="B380" s="155" t="s">
        <v>833</v>
      </c>
      <c r="C380" s="162">
        <v>410.1</v>
      </c>
      <c r="D380" s="163">
        <v>7328964.6488824682</v>
      </c>
      <c r="E380" s="155" t="s">
        <v>16</v>
      </c>
      <c r="F380" s="156">
        <v>0</v>
      </c>
      <c r="G380" s="91" t="s">
        <v>312</v>
      </c>
      <c r="H380" s="156" t="s">
        <v>376</v>
      </c>
      <c r="I380" s="155"/>
    </row>
    <row r="381" spans="1:9" ht="15" x14ac:dyDescent="0.25">
      <c r="A381" s="155">
        <v>69071000</v>
      </c>
      <c r="B381" s="155" t="s">
        <v>834</v>
      </c>
      <c r="C381" s="162">
        <v>410.11</v>
      </c>
      <c r="D381" s="163">
        <v>0</v>
      </c>
      <c r="E381" s="155" t="s">
        <v>16</v>
      </c>
      <c r="F381" s="156"/>
      <c r="G381" s="91" t="s">
        <v>312</v>
      </c>
      <c r="H381" s="156" t="s">
        <v>377</v>
      </c>
      <c r="I381" s="155"/>
    </row>
    <row r="382" spans="1:9" ht="15" x14ac:dyDescent="0.25">
      <c r="A382" s="155">
        <v>69072000</v>
      </c>
      <c r="B382" s="155" t="s">
        <v>835</v>
      </c>
      <c r="C382" s="162">
        <v>410.11</v>
      </c>
      <c r="D382" s="163">
        <v>0</v>
      </c>
      <c r="E382" s="155" t="s">
        <v>16</v>
      </c>
      <c r="F382" s="156">
        <v>0</v>
      </c>
      <c r="G382" s="91" t="s">
        <v>312</v>
      </c>
      <c r="H382" s="156" t="s">
        <v>377</v>
      </c>
      <c r="I382" s="155"/>
    </row>
    <row r="383" spans="1:9" ht="15" x14ac:dyDescent="0.25">
      <c r="A383" s="155">
        <v>69073000</v>
      </c>
      <c r="B383" s="155" t="s">
        <v>836</v>
      </c>
      <c r="C383" s="162">
        <v>410.11</v>
      </c>
      <c r="D383" s="163">
        <v>0</v>
      </c>
      <c r="E383" s="155" t="s">
        <v>16</v>
      </c>
      <c r="F383" s="156">
        <v>0</v>
      </c>
      <c r="G383" s="91" t="s">
        <v>312</v>
      </c>
      <c r="H383" s="156" t="s">
        <v>377</v>
      </c>
      <c r="I383" s="155"/>
    </row>
    <row r="384" spans="1:9" ht="15" x14ac:dyDescent="0.25">
      <c r="A384" s="155">
        <v>69073500</v>
      </c>
      <c r="B384" s="155" t="s">
        <v>837</v>
      </c>
      <c r="C384" s="162">
        <v>410.11</v>
      </c>
      <c r="D384" s="163">
        <v>1996188.2332286888</v>
      </c>
      <c r="E384" s="155" t="s">
        <v>16</v>
      </c>
      <c r="F384" s="156">
        <v>0</v>
      </c>
      <c r="G384" s="91" t="s">
        <v>312</v>
      </c>
      <c r="H384" s="156" t="s">
        <v>377</v>
      </c>
      <c r="I384" s="155"/>
    </row>
    <row r="385" spans="1:9" ht="15" x14ac:dyDescent="0.25">
      <c r="A385" s="155">
        <v>69522000</v>
      </c>
      <c r="B385" s="155" t="s">
        <v>838</v>
      </c>
      <c r="C385" s="162">
        <v>412.11</v>
      </c>
      <c r="D385" s="163">
        <v>0</v>
      </c>
      <c r="E385" s="155" t="s">
        <v>886</v>
      </c>
      <c r="F385" s="156" t="s">
        <v>378</v>
      </c>
      <c r="G385" s="91" t="s">
        <v>49</v>
      </c>
      <c r="H385" s="156" t="s">
        <v>378</v>
      </c>
      <c r="I385" s="155"/>
    </row>
    <row r="386" spans="1:9" ht="15" x14ac:dyDescent="0.25">
      <c r="A386" s="155">
        <v>69524000</v>
      </c>
      <c r="B386" s="155" t="s">
        <v>839</v>
      </c>
      <c r="C386" s="162">
        <v>412.11</v>
      </c>
      <c r="D386" s="163">
        <v>0</v>
      </c>
      <c r="E386" s="155" t="s">
        <v>886</v>
      </c>
      <c r="F386" s="156" t="s">
        <v>378</v>
      </c>
      <c r="G386" s="91" t="s">
        <v>49</v>
      </c>
      <c r="H386" s="156" t="s">
        <v>378</v>
      </c>
      <c r="I386" s="155"/>
    </row>
    <row r="387" spans="1:9" ht="15" x14ac:dyDescent="0.2">
      <c r="A387" s="155">
        <v>70510000</v>
      </c>
      <c r="B387" s="155" t="s">
        <v>840</v>
      </c>
      <c r="C387" s="162">
        <v>420</v>
      </c>
      <c r="D387" s="163" t="s">
        <v>1125</v>
      </c>
      <c r="E387" s="155" t="s">
        <v>13</v>
      </c>
      <c r="F387" s="156">
        <v>0</v>
      </c>
      <c r="G387" s="156"/>
      <c r="H387" s="156" t="s">
        <v>367</v>
      </c>
      <c r="I387" s="155"/>
    </row>
    <row r="388" spans="1:9" ht="15" x14ac:dyDescent="0.2">
      <c r="A388" s="155">
        <v>71521000</v>
      </c>
      <c r="B388" s="155" t="s">
        <v>842</v>
      </c>
      <c r="C388" s="162">
        <v>416</v>
      </c>
      <c r="D388" s="163" t="s">
        <v>1125</v>
      </c>
      <c r="E388" s="155" t="s">
        <v>13</v>
      </c>
      <c r="F388" s="156">
        <v>0</v>
      </c>
      <c r="G388" s="156"/>
      <c r="H388" s="156" t="s">
        <v>370</v>
      </c>
      <c r="I388" s="155"/>
    </row>
    <row r="389" spans="1:9" ht="15" x14ac:dyDescent="0.2">
      <c r="A389" s="155">
        <v>71611000</v>
      </c>
      <c r="B389" s="155" t="s">
        <v>843</v>
      </c>
      <c r="C389" s="162">
        <v>421</v>
      </c>
      <c r="D389" s="163" t="s">
        <v>1125</v>
      </c>
      <c r="E389" s="155" t="s">
        <v>13</v>
      </c>
      <c r="F389" s="156">
        <v>0</v>
      </c>
      <c r="G389" s="156"/>
      <c r="H389" s="156" t="s">
        <v>370</v>
      </c>
      <c r="I389" s="155"/>
    </row>
    <row r="390" spans="1:9" ht="15" x14ac:dyDescent="0.2">
      <c r="A390" s="155">
        <v>71611530</v>
      </c>
      <c r="B390" s="155" t="s">
        <v>844</v>
      </c>
      <c r="C390" s="162">
        <v>0</v>
      </c>
      <c r="D390" s="163" t="s">
        <v>1125</v>
      </c>
      <c r="E390" s="155" t="s">
        <v>13</v>
      </c>
      <c r="F390" s="156"/>
      <c r="G390" s="156"/>
      <c r="H390" s="156">
        <v>0</v>
      </c>
      <c r="I390" s="155"/>
    </row>
    <row r="391" spans="1:9" ht="15" x14ac:dyDescent="0.2">
      <c r="A391" s="155">
        <v>71712000</v>
      </c>
      <c r="B391" s="155" t="s">
        <v>845</v>
      </c>
      <c r="C391" s="162">
        <v>426</v>
      </c>
      <c r="D391" s="163" t="s">
        <v>1125</v>
      </c>
      <c r="E391" s="155" t="s">
        <v>13</v>
      </c>
      <c r="F391" s="156">
        <v>0</v>
      </c>
      <c r="G391" s="156"/>
      <c r="H391" s="156" t="s">
        <v>366</v>
      </c>
      <c r="I391" s="155"/>
    </row>
    <row r="392" spans="1:9" ht="15" x14ac:dyDescent="0.2">
      <c r="A392" s="155">
        <v>71810000</v>
      </c>
      <c r="B392" s="155" t="s">
        <v>1119</v>
      </c>
      <c r="C392" s="162">
        <v>604.79999999999995</v>
      </c>
      <c r="D392" s="163" t="s">
        <v>1125</v>
      </c>
      <c r="E392" s="155" t="s">
        <v>11</v>
      </c>
      <c r="F392" s="156" t="s">
        <v>36</v>
      </c>
      <c r="G392" s="156" t="s">
        <v>989</v>
      </c>
      <c r="H392" s="156" t="s">
        <v>366</v>
      </c>
      <c r="I392" s="155"/>
    </row>
    <row r="393" spans="1:9" ht="15" x14ac:dyDescent="0.2">
      <c r="A393" s="155">
        <v>71820000</v>
      </c>
      <c r="B393" s="155" t="s">
        <v>1120</v>
      </c>
      <c r="C393" s="162">
        <v>604.79999999999995</v>
      </c>
      <c r="D393" s="163" t="s">
        <v>1125</v>
      </c>
      <c r="E393" s="155" t="s">
        <v>11</v>
      </c>
      <c r="F393" s="156" t="s">
        <v>36</v>
      </c>
      <c r="G393" s="156" t="s">
        <v>989</v>
      </c>
      <c r="H393" s="156" t="s">
        <v>366</v>
      </c>
      <c r="I393" s="155"/>
    </row>
    <row r="394" spans="1:9" ht="15" x14ac:dyDescent="0.2">
      <c r="A394" s="155">
        <v>72801000</v>
      </c>
      <c r="B394" s="155" t="s">
        <v>846</v>
      </c>
      <c r="C394" s="162">
        <v>421</v>
      </c>
      <c r="D394" s="163" t="s">
        <v>1125</v>
      </c>
      <c r="E394" s="155" t="s">
        <v>13</v>
      </c>
      <c r="F394" s="156"/>
      <c r="G394" s="156"/>
      <c r="H394" s="156" t="s">
        <v>370</v>
      </c>
      <c r="I394" s="155"/>
    </row>
    <row r="395" spans="1:9" ht="15" x14ac:dyDescent="0.2">
      <c r="A395" s="155">
        <v>72801100</v>
      </c>
      <c r="B395" s="155" t="s">
        <v>847</v>
      </c>
      <c r="C395" s="162">
        <v>421</v>
      </c>
      <c r="D395" s="163" t="s">
        <v>1125</v>
      </c>
      <c r="E395" s="155" t="s">
        <v>13</v>
      </c>
      <c r="F395" s="156"/>
      <c r="G395" s="156"/>
      <c r="H395" s="156" t="s">
        <v>370</v>
      </c>
      <c r="I395" s="155"/>
    </row>
    <row r="396" spans="1:9" ht="15" x14ac:dyDescent="0.2">
      <c r="A396" s="155">
        <v>72801200</v>
      </c>
      <c r="B396" s="155" t="s">
        <v>848</v>
      </c>
      <c r="C396" s="162">
        <v>421</v>
      </c>
      <c r="D396" s="163" t="s">
        <v>1125</v>
      </c>
      <c r="E396" s="155" t="s">
        <v>13</v>
      </c>
      <c r="F396" s="156"/>
      <c r="G396" s="156"/>
      <c r="H396" s="156" t="s">
        <v>370</v>
      </c>
      <c r="I396" s="155"/>
    </row>
    <row r="397" spans="1:9" ht="15" x14ac:dyDescent="0.2">
      <c r="A397" s="155">
        <v>72801300</v>
      </c>
      <c r="B397" s="155" t="s">
        <v>849</v>
      </c>
      <c r="C397" s="162">
        <v>421</v>
      </c>
      <c r="D397" s="163" t="s">
        <v>1125</v>
      </c>
      <c r="E397" s="155" t="s">
        <v>13</v>
      </c>
      <c r="F397" s="156"/>
      <c r="G397" s="156"/>
      <c r="H397" s="156" t="s">
        <v>370</v>
      </c>
      <c r="I397" s="155"/>
    </row>
    <row r="398" spans="1:9" ht="15" x14ac:dyDescent="0.2">
      <c r="A398" s="155">
        <v>72802000</v>
      </c>
      <c r="B398" s="155" t="s">
        <v>850</v>
      </c>
      <c r="C398" s="162">
        <v>421</v>
      </c>
      <c r="D398" s="163" t="s">
        <v>1125</v>
      </c>
      <c r="E398" s="155" t="s">
        <v>13</v>
      </c>
      <c r="F398" s="156"/>
      <c r="G398" s="156"/>
      <c r="H398" s="156" t="s">
        <v>370</v>
      </c>
      <c r="I398" s="155"/>
    </row>
    <row r="399" spans="1:9" ht="15" x14ac:dyDescent="0.2">
      <c r="A399" s="155">
        <v>72802100</v>
      </c>
      <c r="B399" s="155" t="s">
        <v>851</v>
      </c>
      <c r="C399" s="162">
        <v>421</v>
      </c>
      <c r="D399" s="163" t="s">
        <v>1125</v>
      </c>
      <c r="E399" s="155" t="s">
        <v>13</v>
      </c>
      <c r="F399" s="156"/>
      <c r="G399" s="156"/>
      <c r="H399" s="156" t="s">
        <v>370</v>
      </c>
      <c r="I399" s="155"/>
    </row>
    <row r="400" spans="1:9" ht="15" x14ac:dyDescent="0.2">
      <c r="A400" s="155">
        <v>72803000</v>
      </c>
      <c r="B400" s="155" t="s">
        <v>852</v>
      </c>
      <c r="C400" s="162">
        <v>421</v>
      </c>
      <c r="D400" s="163" t="s">
        <v>1125</v>
      </c>
      <c r="E400" s="155" t="s">
        <v>13</v>
      </c>
      <c r="F400" s="156"/>
      <c r="G400" s="156"/>
      <c r="H400" s="156" t="s">
        <v>370</v>
      </c>
      <c r="I400" s="155"/>
    </row>
    <row r="401" spans="1:9" ht="15" x14ac:dyDescent="0.2">
      <c r="A401" s="155">
        <v>72803100</v>
      </c>
      <c r="B401" s="155" t="s">
        <v>853</v>
      </c>
      <c r="C401" s="162">
        <v>421</v>
      </c>
      <c r="D401" s="163" t="s">
        <v>1125</v>
      </c>
      <c r="E401" s="155" t="s">
        <v>13</v>
      </c>
      <c r="F401" s="156"/>
      <c r="G401" s="156"/>
      <c r="H401" s="156" t="s">
        <v>370</v>
      </c>
      <c r="I401" s="155"/>
    </row>
    <row r="402" spans="1:9" ht="15" x14ac:dyDescent="0.2">
      <c r="A402" s="155">
        <v>75510000</v>
      </c>
      <c r="B402" s="155" t="s">
        <v>854</v>
      </c>
      <c r="C402" s="162">
        <v>426</v>
      </c>
      <c r="D402" s="163" t="s">
        <v>1125</v>
      </c>
      <c r="E402" s="155" t="s">
        <v>13</v>
      </c>
      <c r="F402" s="156">
        <v>0</v>
      </c>
      <c r="G402" s="156"/>
      <c r="H402" s="156" t="s">
        <v>371</v>
      </c>
      <c r="I402" s="155"/>
    </row>
    <row r="403" spans="1:9" ht="15" x14ac:dyDescent="0.2">
      <c r="A403" s="155">
        <v>75811000</v>
      </c>
      <c r="B403" s="155" t="s">
        <v>855</v>
      </c>
      <c r="C403" s="162">
        <v>426</v>
      </c>
      <c r="D403" s="163" t="s">
        <v>1125</v>
      </c>
      <c r="E403" s="155" t="s">
        <v>13</v>
      </c>
      <c r="F403" s="156"/>
      <c r="G403" s="156"/>
      <c r="H403" s="156" t="s">
        <v>366</v>
      </c>
      <c r="I403" s="155"/>
    </row>
    <row r="404" spans="1:9" ht="15" x14ac:dyDescent="0.2">
      <c r="A404" s="155">
        <v>75820000</v>
      </c>
      <c r="B404" s="155" t="s">
        <v>856</v>
      </c>
      <c r="C404" s="162">
        <v>426</v>
      </c>
      <c r="D404" s="163" t="s">
        <v>1125</v>
      </c>
      <c r="E404" s="155" t="s">
        <v>13</v>
      </c>
      <c r="F404" s="156">
        <v>0</v>
      </c>
      <c r="G404" s="156"/>
      <c r="H404" s="156" t="s">
        <v>366</v>
      </c>
      <c r="I404" s="155"/>
    </row>
    <row r="405" spans="1:9" ht="15" x14ac:dyDescent="0.2">
      <c r="A405" s="155">
        <v>75840000</v>
      </c>
      <c r="B405" s="155" t="s">
        <v>640</v>
      </c>
      <c r="C405" s="162">
        <v>426</v>
      </c>
      <c r="D405" s="163" t="s">
        <v>1125</v>
      </c>
      <c r="E405" s="155" t="s">
        <v>13</v>
      </c>
      <c r="F405" s="156">
        <v>0</v>
      </c>
      <c r="G405" s="156"/>
      <c r="H405" s="156" t="s">
        <v>366</v>
      </c>
      <c r="I405" s="155"/>
    </row>
    <row r="406" spans="1:9" ht="15" x14ac:dyDescent="0.2">
      <c r="A406" s="155">
        <v>81010000</v>
      </c>
      <c r="B406" s="155" t="s">
        <v>857</v>
      </c>
      <c r="C406" s="162">
        <v>427.3</v>
      </c>
      <c r="D406" s="163" t="s">
        <v>1125</v>
      </c>
      <c r="E406" s="155" t="s">
        <v>13</v>
      </c>
      <c r="F406" s="156">
        <v>0</v>
      </c>
      <c r="G406" s="156"/>
      <c r="H406" s="156" t="s">
        <v>363</v>
      </c>
      <c r="I406" s="155"/>
    </row>
    <row r="407" spans="1:9" ht="15" x14ac:dyDescent="0.2">
      <c r="A407" s="155">
        <v>81015000</v>
      </c>
      <c r="B407" s="155" t="s">
        <v>858</v>
      </c>
      <c r="C407" s="162">
        <v>427.3</v>
      </c>
      <c r="D407" s="163" t="s">
        <v>1125</v>
      </c>
      <c r="E407" s="155" t="s">
        <v>13</v>
      </c>
      <c r="F407" s="156">
        <v>0</v>
      </c>
      <c r="G407" s="156"/>
      <c r="H407" s="156" t="s">
        <v>363</v>
      </c>
      <c r="I407" s="155"/>
    </row>
    <row r="408" spans="1:9" ht="15" x14ac:dyDescent="0.2">
      <c r="A408" s="155">
        <v>81016000</v>
      </c>
      <c r="B408" s="155" t="s">
        <v>1121</v>
      </c>
      <c r="C408" s="162">
        <v>427.3</v>
      </c>
      <c r="D408" s="163" t="s">
        <v>1125</v>
      </c>
      <c r="E408" s="155" t="s">
        <v>13</v>
      </c>
      <c r="F408" s="156">
        <v>0</v>
      </c>
      <c r="G408" s="156"/>
      <c r="H408" s="156" t="s">
        <v>363</v>
      </c>
      <c r="I408" s="155"/>
    </row>
    <row r="409" spans="1:9" ht="15" x14ac:dyDescent="0.2">
      <c r="A409" s="155">
        <v>81020000</v>
      </c>
      <c r="B409" s="155" t="s">
        <v>859</v>
      </c>
      <c r="C409" s="162">
        <v>437</v>
      </c>
      <c r="D409" s="163" t="s">
        <v>1125</v>
      </c>
      <c r="E409" s="155" t="s">
        <v>13</v>
      </c>
      <c r="F409" s="156">
        <v>0</v>
      </c>
      <c r="G409" s="156"/>
      <c r="H409" s="156" t="s">
        <v>363</v>
      </c>
      <c r="I409" s="155"/>
    </row>
    <row r="410" spans="1:9" ht="15" x14ac:dyDescent="0.2">
      <c r="A410" s="155">
        <v>81315000</v>
      </c>
      <c r="B410" s="155" t="s">
        <v>860</v>
      </c>
      <c r="C410" s="162">
        <v>427.2</v>
      </c>
      <c r="D410" s="163" t="s">
        <v>1125</v>
      </c>
      <c r="E410" s="155" t="s">
        <v>13</v>
      </c>
      <c r="F410" s="156">
        <v>0</v>
      </c>
      <c r="G410" s="156"/>
      <c r="H410" s="156" t="s">
        <v>364</v>
      </c>
      <c r="I410" s="155"/>
    </row>
    <row r="411" spans="1:9" ht="15" x14ac:dyDescent="0.2">
      <c r="A411" s="155">
        <v>81500000</v>
      </c>
      <c r="B411" s="155" t="s">
        <v>861</v>
      </c>
      <c r="C411" s="162">
        <v>427.5</v>
      </c>
      <c r="D411" s="163" t="s">
        <v>1125</v>
      </c>
      <c r="E411" s="155" t="s">
        <v>13</v>
      </c>
      <c r="F411" s="156"/>
      <c r="G411" s="156"/>
      <c r="H411" s="156" t="s">
        <v>365</v>
      </c>
      <c r="I411" s="155"/>
    </row>
    <row r="412" spans="1:9" ht="15" x14ac:dyDescent="0.2">
      <c r="A412" s="155">
        <v>81815100</v>
      </c>
      <c r="B412" s="155" t="s">
        <v>1122</v>
      </c>
      <c r="C412" s="162">
        <v>427.3</v>
      </c>
      <c r="D412" s="163" t="s">
        <v>1125</v>
      </c>
      <c r="E412" s="155" t="s">
        <v>13</v>
      </c>
      <c r="F412" s="156"/>
      <c r="G412" s="156"/>
      <c r="H412" s="156" t="s">
        <v>362</v>
      </c>
      <c r="I412" s="155"/>
    </row>
    <row r="413" spans="1:9" ht="15" x14ac:dyDescent="0.2">
      <c r="A413" s="155">
        <v>82010000</v>
      </c>
      <c r="B413" s="155" t="s">
        <v>862</v>
      </c>
      <c r="C413" s="162">
        <v>428</v>
      </c>
      <c r="D413" s="163" t="s">
        <v>1125</v>
      </c>
      <c r="E413" s="155" t="s">
        <v>13</v>
      </c>
      <c r="F413" s="156">
        <v>0</v>
      </c>
      <c r="G413" s="156"/>
      <c r="H413" s="156" t="s">
        <v>369</v>
      </c>
      <c r="I413" s="155"/>
    </row>
    <row r="414" spans="1:9" ht="15" x14ac:dyDescent="0.2">
      <c r="A414" s="155">
        <v>82015000</v>
      </c>
      <c r="B414" s="155" t="s">
        <v>863</v>
      </c>
      <c r="C414" s="162">
        <v>428</v>
      </c>
      <c r="D414" s="163" t="s">
        <v>1125</v>
      </c>
      <c r="E414" s="155" t="s">
        <v>13</v>
      </c>
      <c r="F414" s="156">
        <v>0</v>
      </c>
      <c r="G414" s="156"/>
      <c r="H414" s="156" t="s">
        <v>369</v>
      </c>
      <c r="I414" s="155"/>
    </row>
    <row r="415" spans="1:9" ht="15" x14ac:dyDescent="0.2">
      <c r="A415" s="155">
        <v>82016000</v>
      </c>
      <c r="B415" s="155" t="s">
        <v>1123</v>
      </c>
      <c r="C415" s="162">
        <v>428</v>
      </c>
      <c r="D415" s="163" t="s">
        <v>1125</v>
      </c>
      <c r="E415" s="155" t="s">
        <v>13</v>
      </c>
      <c r="F415" s="156">
        <v>0</v>
      </c>
      <c r="G415" s="156"/>
      <c r="H415" s="156" t="s">
        <v>369</v>
      </c>
      <c r="I415" s="155"/>
    </row>
    <row r="416" spans="1:9" ht="15" x14ac:dyDescent="0.2">
      <c r="A416" s="155">
        <v>82020000</v>
      </c>
      <c r="B416" s="155" t="s">
        <v>864</v>
      </c>
      <c r="C416" s="162">
        <v>428</v>
      </c>
      <c r="D416" s="163" t="s">
        <v>1125</v>
      </c>
      <c r="E416" s="155" t="s">
        <v>13</v>
      </c>
      <c r="F416" s="156">
        <v>0</v>
      </c>
      <c r="G416" s="156"/>
      <c r="H416" s="156" t="s">
        <v>369</v>
      </c>
      <c r="I416" s="155"/>
    </row>
    <row r="417" spans="1:9" ht="15" x14ac:dyDescent="0.2">
      <c r="A417" s="155">
        <v>85000000</v>
      </c>
      <c r="B417" s="155" t="s">
        <v>865</v>
      </c>
      <c r="C417" s="162">
        <v>420</v>
      </c>
      <c r="D417" s="163" t="s">
        <v>1125</v>
      </c>
      <c r="E417" s="155" t="s">
        <v>13</v>
      </c>
      <c r="F417" s="156">
        <v>0</v>
      </c>
      <c r="G417" s="156"/>
      <c r="H417" s="156" t="s">
        <v>368</v>
      </c>
      <c r="I417" s="155"/>
    </row>
    <row r="418" spans="1:9" ht="15" x14ac:dyDescent="0.2">
      <c r="A418" s="155">
        <v>86021500</v>
      </c>
      <c r="B418" s="155" t="s">
        <v>866</v>
      </c>
      <c r="C418" s="162">
        <v>438</v>
      </c>
      <c r="D418" s="163" t="s">
        <v>1125</v>
      </c>
      <c r="E418" s="155" t="s">
        <v>13</v>
      </c>
      <c r="F418" s="156">
        <v>0</v>
      </c>
      <c r="G418" s="156"/>
      <c r="H418" s="156" t="s">
        <v>1124</v>
      </c>
      <c r="I418" s="155"/>
    </row>
    <row r="419" spans="1:9" ht="15" x14ac:dyDescent="0.2">
      <c r="A419" s="155">
        <v>88101000</v>
      </c>
      <c r="B419" s="155" t="s">
        <v>867</v>
      </c>
      <c r="C419" s="162">
        <v>675.8</v>
      </c>
      <c r="D419" s="163" t="s">
        <v>1125</v>
      </c>
      <c r="E419" s="155" t="s">
        <v>13</v>
      </c>
      <c r="F419" s="156">
        <v>0</v>
      </c>
      <c r="G419" s="156"/>
      <c r="H419" s="156" t="s">
        <v>356</v>
      </c>
      <c r="I419" s="155"/>
    </row>
    <row r="420" spans="1:9" ht="15" x14ac:dyDescent="0.2">
      <c r="A420" s="155">
        <v>88106000</v>
      </c>
      <c r="B420" s="155" t="s">
        <v>868</v>
      </c>
      <c r="C420" s="162">
        <v>675.8</v>
      </c>
      <c r="D420" s="163" t="s">
        <v>1125</v>
      </c>
      <c r="E420" s="155" t="s">
        <v>13</v>
      </c>
      <c r="F420" s="156">
        <v>0</v>
      </c>
      <c r="G420" s="156"/>
      <c r="H420" s="156" t="s">
        <v>356</v>
      </c>
      <c r="I420" s="155"/>
    </row>
    <row r="421" spans="1:9" ht="15" x14ac:dyDescent="0.2">
      <c r="A421" s="155">
        <v>88107000</v>
      </c>
      <c r="B421" s="155" t="s">
        <v>869</v>
      </c>
      <c r="C421" s="162">
        <v>675.8</v>
      </c>
      <c r="D421" s="163" t="s">
        <v>1125</v>
      </c>
      <c r="E421" s="155" t="s">
        <v>13</v>
      </c>
      <c r="F421" s="156">
        <v>0</v>
      </c>
      <c r="G421" s="156"/>
      <c r="H421" s="156" t="s">
        <v>356</v>
      </c>
      <c r="I421" s="155"/>
    </row>
    <row r="422" spans="1:9" ht="15" x14ac:dyDescent="0.2">
      <c r="A422" s="155">
        <v>88108020</v>
      </c>
      <c r="B422" s="155" t="s">
        <v>870</v>
      </c>
      <c r="C422" s="162">
        <v>675.8</v>
      </c>
      <c r="D422" s="163" t="s">
        <v>1125</v>
      </c>
      <c r="E422" s="155" t="s">
        <v>13</v>
      </c>
      <c r="F422" s="156">
        <v>0</v>
      </c>
      <c r="G422" s="156"/>
      <c r="H422" s="156" t="s">
        <v>356</v>
      </c>
      <c r="I422" s="155"/>
    </row>
    <row r="423" spans="1:9" ht="15" x14ac:dyDescent="0.2">
      <c r="A423" s="155">
        <v>88121000</v>
      </c>
      <c r="B423" s="155" t="s">
        <v>871</v>
      </c>
      <c r="C423" s="162">
        <v>675.8</v>
      </c>
      <c r="D423" s="163" t="s">
        <v>1125</v>
      </c>
      <c r="E423" s="155" t="s">
        <v>13</v>
      </c>
      <c r="F423" s="156">
        <v>0</v>
      </c>
      <c r="G423" s="156"/>
      <c r="H423" s="156" t="s">
        <v>356</v>
      </c>
      <c r="I423" s="155"/>
    </row>
    <row r="424" spans="1:9" ht="15" x14ac:dyDescent="0.2">
      <c r="A424" s="155">
        <v>88252100</v>
      </c>
      <c r="B424" s="155" t="s">
        <v>874</v>
      </c>
      <c r="C424" s="162">
        <v>675.8</v>
      </c>
      <c r="D424" s="163" t="s">
        <v>1125</v>
      </c>
      <c r="E424" s="155" t="s">
        <v>13</v>
      </c>
      <c r="F424" s="156">
        <v>0</v>
      </c>
      <c r="G424" s="156"/>
      <c r="H424" s="156" t="s">
        <v>356</v>
      </c>
      <c r="I424" s="155"/>
    </row>
    <row r="425" spans="1:9" ht="15" x14ac:dyDescent="0.2">
      <c r="A425" s="155">
        <v>88252170</v>
      </c>
      <c r="B425" s="155" t="s">
        <v>875</v>
      </c>
      <c r="C425" s="162">
        <v>675.8</v>
      </c>
      <c r="D425" s="163" t="s">
        <v>1125</v>
      </c>
      <c r="E425" s="155" t="s">
        <v>13</v>
      </c>
      <c r="F425" s="156"/>
      <c r="G425" s="156"/>
      <c r="H425" s="156" t="s">
        <v>356</v>
      </c>
      <c r="I425" s="155"/>
    </row>
    <row r="426" spans="1:9" ht="15" x14ac:dyDescent="0.2">
      <c r="A426" s="155">
        <v>88252200</v>
      </c>
      <c r="B426" s="155" t="s">
        <v>876</v>
      </c>
      <c r="C426" s="162">
        <v>675.8</v>
      </c>
      <c r="D426" s="163" t="s">
        <v>1125</v>
      </c>
      <c r="E426" s="155" t="s">
        <v>13</v>
      </c>
      <c r="F426" s="156"/>
      <c r="G426" s="156"/>
      <c r="H426" s="156" t="s">
        <v>356</v>
      </c>
      <c r="I426" s="155"/>
    </row>
    <row r="427" spans="1:9" ht="15" x14ac:dyDescent="0.2">
      <c r="A427" s="155">
        <v>88252270</v>
      </c>
      <c r="B427" s="155" t="s">
        <v>877</v>
      </c>
      <c r="C427" s="162">
        <v>675.8</v>
      </c>
      <c r="D427" s="163" t="s">
        <v>1125</v>
      </c>
      <c r="E427" s="155" t="s">
        <v>13</v>
      </c>
      <c r="F427" s="156"/>
      <c r="G427" s="156"/>
      <c r="H427" s="156" t="s">
        <v>356</v>
      </c>
      <c r="I427" s="155"/>
    </row>
    <row r="428" spans="1:9" ht="15" x14ac:dyDescent="0.2">
      <c r="A428" s="155">
        <v>88257000</v>
      </c>
      <c r="B428" s="155" t="s">
        <v>872</v>
      </c>
      <c r="C428" s="162">
        <v>675.8</v>
      </c>
      <c r="D428" s="163" t="s">
        <v>1125</v>
      </c>
      <c r="E428" s="155" t="s">
        <v>13</v>
      </c>
      <c r="F428" s="156">
        <v>0</v>
      </c>
      <c r="G428" s="156"/>
      <c r="H428" s="156" t="s">
        <v>356</v>
      </c>
      <c r="I428" s="155"/>
    </row>
    <row r="429" spans="1:9" ht="15" x14ac:dyDescent="0.2">
      <c r="A429" s="155">
        <v>88257100</v>
      </c>
      <c r="B429" s="155" t="s">
        <v>873</v>
      </c>
      <c r="C429" s="162">
        <v>675.8</v>
      </c>
      <c r="D429" s="163" t="s">
        <v>1125</v>
      </c>
      <c r="E429" s="155" t="s">
        <v>13</v>
      </c>
      <c r="F429" s="156">
        <v>0</v>
      </c>
      <c r="G429" s="156"/>
      <c r="H429" s="156" t="s">
        <v>356</v>
      </c>
      <c r="I429" s="155"/>
    </row>
    <row r="430" spans="1:9" ht="15" x14ac:dyDescent="0.2">
      <c r="A430" s="155">
        <v>88271100</v>
      </c>
      <c r="B430" s="155" t="s">
        <v>878</v>
      </c>
      <c r="C430" s="162">
        <v>675.8</v>
      </c>
      <c r="D430" s="163" t="s">
        <v>1125</v>
      </c>
      <c r="E430" s="155" t="s">
        <v>13</v>
      </c>
      <c r="F430" s="156">
        <v>0</v>
      </c>
      <c r="G430" s="156"/>
      <c r="H430" s="156" t="s">
        <v>356</v>
      </c>
      <c r="I430" s="155"/>
    </row>
    <row r="431" spans="1:9" ht="15" x14ac:dyDescent="0.2">
      <c r="A431" s="155">
        <v>88271170</v>
      </c>
      <c r="B431" s="155" t="s">
        <v>879</v>
      </c>
      <c r="C431" s="162">
        <v>675.8</v>
      </c>
      <c r="D431" s="163" t="s">
        <v>1125</v>
      </c>
      <c r="E431" s="155" t="s">
        <v>13</v>
      </c>
      <c r="F431" s="156">
        <v>0</v>
      </c>
      <c r="G431" s="156"/>
      <c r="H431" s="156" t="s">
        <v>356</v>
      </c>
      <c r="I431" s="155"/>
    </row>
    <row r="432" spans="1:9" ht="15" x14ac:dyDescent="0.2">
      <c r="A432" s="155">
        <v>88271200</v>
      </c>
      <c r="B432" s="155" t="s">
        <v>880</v>
      </c>
      <c r="C432" s="162">
        <v>675.8</v>
      </c>
      <c r="D432" s="163" t="s">
        <v>1125</v>
      </c>
      <c r="E432" s="155" t="s">
        <v>13</v>
      </c>
      <c r="F432" s="156">
        <v>0</v>
      </c>
      <c r="G432" s="156"/>
      <c r="H432" s="156" t="s">
        <v>356</v>
      </c>
      <c r="I432" s="155"/>
    </row>
    <row r="433" spans="1:9" ht="15" x14ac:dyDescent="0.2">
      <c r="A433" s="155">
        <v>88271270</v>
      </c>
      <c r="B433" s="155" t="s">
        <v>881</v>
      </c>
      <c r="C433" s="162">
        <v>675.8</v>
      </c>
      <c r="D433" s="163" t="s">
        <v>1125</v>
      </c>
      <c r="E433" s="155" t="s">
        <v>13</v>
      </c>
      <c r="F433" s="156">
        <v>0</v>
      </c>
      <c r="G433" s="156"/>
      <c r="H433" s="156" t="s">
        <v>356</v>
      </c>
      <c r="I433" s="155"/>
    </row>
    <row r="434" spans="1:9" ht="15" x14ac:dyDescent="0.2">
      <c r="A434" s="155">
        <v>88900000</v>
      </c>
      <c r="B434" s="155" t="s">
        <v>882</v>
      </c>
      <c r="C434" s="162">
        <v>675.8</v>
      </c>
      <c r="D434" s="163" t="s">
        <v>1125</v>
      </c>
      <c r="E434" s="155" t="s">
        <v>13</v>
      </c>
      <c r="F434" s="156">
        <v>0</v>
      </c>
      <c r="G434" s="156"/>
      <c r="H434" s="156" t="s">
        <v>356</v>
      </c>
      <c r="I434" s="155"/>
    </row>
    <row r="435" spans="1:9" ht="15" x14ac:dyDescent="0.2">
      <c r="A435" s="155"/>
      <c r="B435" s="155"/>
      <c r="C435" s="162"/>
      <c r="D435" s="165"/>
      <c r="E435" s="155"/>
      <c r="F435" s="156"/>
      <c r="G435" s="156"/>
      <c r="H435" s="156"/>
      <c r="I435" s="155"/>
    </row>
    <row r="436" spans="1:9" ht="15" x14ac:dyDescent="0.2">
      <c r="A436" s="155"/>
      <c r="B436" s="155"/>
      <c r="C436" s="155"/>
      <c r="D436" s="163"/>
      <c r="E436" s="155"/>
      <c r="F436" s="156"/>
      <c r="G436" s="156"/>
      <c r="H436" s="156"/>
      <c r="I436" s="155"/>
    </row>
    <row r="437" spans="1:9" ht="15" x14ac:dyDescent="0.2">
      <c r="A437" s="155"/>
      <c r="B437" s="155" t="s">
        <v>6</v>
      </c>
      <c r="C437" s="155"/>
      <c r="D437" s="146">
        <f>SUMIF(LinkFromIncStmnt!$G$5:$G$434,B437,LinkFromIncStmnt!$D$5:$D$434)</f>
        <v>11940916</v>
      </c>
      <c r="E437" s="155"/>
      <c r="F437" s="156"/>
      <c r="G437" s="156"/>
      <c r="H437" s="156"/>
      <c r="I437" s="155"/>
    </row>
    <row r="438" spans="1:9" ht="15" x14ac:dyDescent="0.2">
      <c r="A438" s="155"/>
      <c r="B438" s="155" t="s">
        <v>251</v>
      </c>
      <c r="C438" s="155"/>
      <c r="D438" s="146">
        <f>SUMIF(LinkFromIncStmnt!$G$5:$G$434,B438,LinkFromIncStmnt!$D$5:$D$434)</f>
        <v>708794</v>
      </c>
      <c r="E438" s="155"/>
      <c r="F438" s="156"/>
      <c r="G438" s="156"/>
      <c r="H438" s="156"/>
      <c r="I438" s="155"/>
    </row>
    <row r="439" spans="1:9" ht="15" x14ac:dyDescent="0.2">
      <c r="A439" s="155"/>
      <c r="B439" s="155" t="s">
        <v>7</v>
      </c>
      <c r="C439" s="155"/>
      <c r="D439" s="146">
        <f>SUMIF(LinkFromIncStmnt!$G$5:$G$434,B439,LinkFromIncStmnt!$D$5:$D$434)</f>
        <v>212214</v>
      </c>
      <c r="E439" s="155"/>
      <c r="F439" s="156"/>
      <c r="G439" s="156"/>
      <c r="H439" s="156"/>
      <c r="I439" s="155"/>
    </row>
    <row r="440" spans="1:9" ht="15" x14ac:dyDescent="0.2">
      <c r="A440" s="155"/>
      <c r="B440" s="155" t="s">
        <v>265</v>
      </c>
      <c r="C440" s="155"/>
      <c r="D440" s="146">
        <f>SUMIF(LinkFromIncStmnt!$G$5:$G$434,B440,LinkFromIncStmnt!$D$5:$D$434)</f>
        <v>0</v>
      </c>
      <c r="E440" s="155"/>
      <c r="F440" s="156"/>
      <c r="G440" s="156"/>
      <c r="H440" s="156"/>
      <c r="I440" s="155"/>
    </row>
    <row r="441" spans="1:9" ht="15.75" thickBot="1" x14ac:dyDescent="0.25">
      <c r="A441" s="155"/>
      <c r="B441" s="155" t="s">
        <v>311</v>
      </c>
      <c r="C441" s="155"/>
      <c r="D441" s="164">
        <f>SUM(D437:D440)</f>
        <v>12861924</v>
      </c>
      <c r="E441" s="155"/>
      <c r="F441" s="156"/>
      <c r="G441" s="156"/>
      <c r="H441" s="156"/>
      <c r="I441" s="155"/>
    </row>
    <row r="442" spans="1:9" ht="15.75" thickTop="1" x14ac:dyDescent="0.2">
      <c r="A442" s="155"/>
      <c r="B442" s="155"/>
      <c r="C442" s="155"/>
      <c r="D442" s="146"/>
      <c r="E442" s="155"/>
      <c r="F442" s="156"/>
      <c r="G442" s="156"/>
      <c r="H442" s="156"/>
      <c r="I442" s="155"/>
    </row>
    <row r="443" spans="1:9" ht="15" x14ac:dyDescent="0.2">
      <c r="A443" s="155"/>
      <c r="B443" s="155"/>
      <c r="C443" s="155"/>
      <c r="D443" s="155"/>
      <c r="E443" s="155"/>
      <c r="F443" s="156"/>
      <c r="G443" s="156"/>
      <c r="H443" s="156"/>
      <c r="I443" s="155"/>
    </row>
    <row r="444" spans="1:9" ht="15" x14ac:dyDescent="0.25">
      <c r="A444" s="155"/>
      <c r="B444" s="91" t="s">
        <v>47</v>
      </c>
      <c r="C444" s="155"/>
      <c r="D444" s="146">
        <f>SUMIF(LinkFromIncStmnt!$G$5:$G$434,B444,LinkFromIncStmnt!$D$5:$D$434)</f>
        <v>-2794593.3510813522</v>
      </c>
      <c r="E444" s="155"/>
      <c r="F444" s="156"/>
      <c r="G444" s="156"/>
      <c r="H444" s="156"/>
      <c r="I444" s="155"/>
    </row>
    <row r="445" spans="1:9" ht="15" x14ac:dyDescent="0.25">
      <c r="A445" s="155"/>
      <c r="B445" s="91" t="s">
        <v>48</v>
      </c>
      <c r="C445" s="155"/>
      <c r="D445" s="146">
        <f>SUMIF(LinkFromIncStmnt!$G$5:$G$434,B445,LinkFromIncStmnt!$D$5:$D$434)</f>
        <v>-859754.32400535198</v>
      </c>
      <c r="E445" s="155"/>
      <c r="F445" s="156"/>
      <c r="G445" s="156"/>
      <c r="H445" s="156"/>
      <c r="I445" s="155"/>
    </row>
    <row r="446" spans="1:9" ht="15" x14ac:dyDescent="0.25">
      <c r="A446" s="155"/>
      <c r="B446" s="91" t="s">
        <v>312</v>
      </c>
      <c r="C446" s="155"/>
      <c r="D446" s="146">
        <f>SUMIF(LinkFromIncStmnt!$G$5:$G$434,B446,LinkFromIncStmnt!$D$5:$D$434)</f>
        <v>8340184.4823042136</v>
      </c>
      <c r="E446" s="155"/>
      <c r="F446" s="156"/>
      <c r="G446" s="156"/>
      <c r="H446" s="156"/>
      <c r="I446" s="155"/>
    </row>
    <row r="447" spans="1:9" ht="15" x14ac:dyDescent="0.25">
      <c r="A447" s="155"/>
      <c r="B447" s="91" t="s">
        <v>49</v>
      </c>
      <c r="C447" s="155"/>
      <c r="D447" s="146">
        <f>SUMIF(LinkFromIncStmnt!$G$5:$G$434,B447,LinkFromIncStmnt!$D$5:$D$434)</f>
        <v>0</v>
      </c>
      <c r="E447" s="155"/>
      <c r="F447" s="156"/>
      <c r="G447" s="156"/>
      <c r="H447" s="156"/>
      <c r="I447" s="155"/>
    </row>
    <row r="448" spans="1:9" ht="15.75" thickBot="1" x14ac:dyDescent="0.25">
      <c r="A448" s="155"/>
      <c r="B448" s="155"/>
      <c r="C448" s="155"/>
      <c r="D448" s="164">
        <f>SUM(D444:D447)</f>
        <v>4685836.8072175095</v>
      </c>
      <c r="E448" s="155"/>
      <c r="F448" s="156"/>
      <c r="G448" s="156"/>
      <c r="H448" s="156"/>
      <c r="I448" s="155"/>
    </row>
    <row r="449" spans="1:9" ht="15.75" thickTop="1" x14ac:dyDescent="0.2">
      <c r="A449" s="155"/>
      <c r="B449" s="155"/>
      <c r="C449" s="155"/>
      <c r="D449" s="146"/>
      <c r="E449" s="155"/>
      <c r="F449" s="156"/>
      <c r="G449" s="156"/>
      <c r="H449" s="156"/>
      <c r="I449" s="155"/>
    </row>
    <row r="450" spans="1:9" ht="15" x14ac:dyDescent="0.2">
      <c r="A450" s="155"/>
      <c r="B450" s="155"/>
      <c r="C450" s="165"/>
      <c r="D450" s="155"/>
      <c r="E450" s="155"/>
      <c r="F450" s="156"/>
      <c r="G450" s="156"/>
      <c r="H450" s="156"/>
      <c r="I450" s="155"/>
    </row>
    <row r="451" spans="1:9" ht="15" x14ac:dyDescent="0.2">
      <c r="A451" s="155"/>
      <c r="B451" s="155"/>
      <c r="C451" s="165"/>
      <c r="D451" s="155"/>
      <c r="E451" s="155" t="s">
        <v>986</v>
      </c>
      <c r="F451" s="162" t="s">
        <v>379</v>
      </c>
      <c r="G451" s="162"/>
      <c r="H451" s="156"/>
      <c r="I451" s="155"/>
    </row>
    <row r="452" spans="1:9" ht="15" x14ac:dyDescent="0.2">
      <c r="A452" s="155"/>
      <c r="B452" s="155"/>
      <c r="C452" s="165"/>
      <c r="D452" s="155"/>
      <c r="E452" s="155"/>
      <c r="F452" s="162"/>
      <c r="G452" s="162"/>
      <c r="H452" s="156"/>
      <c r="I452" s="155"/>
    </row>
    <row r="453" spans="1:9" ht="15" x14ac:dyDescent="0.2">
      <c r="A453" s="155"/>
      <c r="B453" s="155" t="s">
        <v>335</v>
      </c>
      <c r="C453" s="165"/>
      <c r="D453" s="166">
        <f t="shared" ref="D453:D484" si="0">IF(SUMIFS($D$5:$D$434,$G$5:$G$434,B453)&lt;&gt;0,SUMIFS($D$5:$D$434,$G$5:$G$434,B453),SUMIFS($D$5:$D$434,$H$5:$H$434,B453))</f>
        <v>201875.33156333328</v>
      </c>
      <c r="E453" s="166">
        <v>201875.33156333328</v>
      </c>
      <c r="F453" s="167">
        <f t="shared" ref="F453:F502" si="1">D453-E453</f>
        <v>0</v>
      </c>
      <c r="G453" s="167"/>
      <c r="H453" s="156"/>
      <c r="I453" s="155"/>
    </row>
    <row r="454" spans="1:9" ht="15" x14ac:dyDescent="0.2">
      <c r="A454" s="155"/>
      <c r="B454" s="155" t="s">
        <v>336</v>
      </c>
      <c r="C454" s="165"/>
      <c r="D454" s="166">
        <f t="shared" si="0"/>
        <v>6040519.9999999991</v>
      </c>
      <c r="E454" s="166">
        <v>6040519.9999999991</v>
      </c>
      <c r="F454" s="167">
        <f t="shared" si="1"/>
        <v>0</v>
      </c>
      <c r="G454" s="167"/>
      <c r="H454" s="156"/>
      <c r="I454" s="155"/>
    </row>
    <row r="455" spans="1:9" ht="15" x14ac:dyDescent="0.2">
      <c r="A455" s="155"/>
      <c r="B455" s="155" t="s">
        <v>2</v>
      </c>
      <c r="C455" s="165"/>
      <c r="D455" s="166">
        <f t="shared" si="0"/>
        <v>4632445.5045753438</v>
      </c>
      <c r="E455" s="166">
        <v>4632445.5045753438</v>
      </c>
      <c r="F455" s="167">
        <f t="shared" si="1"/>
        <v>0</v>
      </c>
      <c r="G455" s="167"/>
      <c r="H455" s="156"/>
      <c r="I455" s="155"/>
    </row>
    <row r="456" spans="1:9" ht="15" x14ac:dyDescent="0.2">
      <c r="A456" s="155"/>
      <c r="B456" s="155" t="s">
        <v>337</v>
      </c>
      <c r="C456" s="165"/>
      <c r="D456" s="166">
        <f t="shared" si="0"/>
        <v>714836.08411764703</v>
      </c>
      <c r="E456" s="166">
        <v>714836.08411764703</v>
      </c>
      <c r="F456" s="167">
        <f t="shared" si="1"/>
        <v>0</v>
      </c>
      <c r="G456" s="167"/>
      <c r="H456" s="156"/>
      <c r="I456" s="155"/>
    </row>
    <row r="457" spans="1:9" ht="15" x14ac:dyDescent="0.2">
      <c r="A457" s="155"/>
      <c r="B457" s="155" t="s">
        <v>338</v>
      </c>
      <c r="C457" s="165"/>
      <c r="D457" s="166">
        <f t="shared" si="0"/>
        <v>9528061.0000000056</v>
      </c>
      <c r="E457" s="166">
        <v>9528061.0000000056</v>
      </c>
      <c r="F457" s="167">
        <f t="shared" si="1"/>
        <v>0</v>
      </c>
      <c r="G457" s="167"/>
      <c r="H457" s="156"/>
      <c r="I457" s="155"/>
    </row>
    <row r="458" spans="1:9" ht="15" x14ac:dyDescent="0.2">
      <c r="A458" s="155"/>
      <c r="B458" s="155" t="s">
        <v>339</v>
      </c>
      <c r="C458" s="165"/>
      <c r="D458" s="166">
        <f t="shared" si="0"/>
        <v>198278.8602</v>
      </c>
      <c r="E458" s="166">
        <v>198278.8602</v>
      </c>
      <c r="F458" s="167">
        <f t="shared" si="1"/>
        <v>0</v>
      </c>
      <c r="G458" s="167"/>
      <c r="H458" s="156"/>
      <c r="I458" s="155"/>
    </row>
    <row r="459" spans="1:9" ht="15" x14ac:dyDescent="0.2">
      <c r="A459" s="155"/>
      <c r="B459" s="155" t="s">
        <v>340</v>
      </c>
      <c r="C459" s="165"/>
      <c r="D459" s="166">
        <f t="shared" si="0"/>
        <v>-727095</v>
      </c>
      <c r="E459" s="166">
        <v>-727095</v>
      </c>
      <c r="F459" s="167">
        <f t="shared" si="1"/>
        <v>0</v>
      </c>
      <c r="G459" s="167"/>
      <c r="H459" s="156"/>
      <c r="I459" s="155"/>
    </row>
    <row r="460" spans="1:9" ht="15" x14ac:dyDescent="0.2">
      <c r="A460" s="155"/>
      <c r="B460" s="155" t="s">
        <v>341</v>
      </c>
      <c r="C460" s="165"/>
      <c r="D460" s="166">
        <f t="shared" si="0"/>
        <v>1923171</v>
      </c>
      <c r="E460" s="166">
        <v>1923171</v>
      </c>
      <c r="F460" s="167">
        <f t="shared" si="1"/>
        <v>0</v>
      </c>
      <c r="G460" s="167"/>
      <c r="H460" s="156"/>
      <c r="I460" s="155"/>
    </row>
    <row r="461" spans="1:9" ht="15" x14ac:dyDescent="0.2">
      <c r="A461" s="155"/>
      <c r="B461" s="155" t="s">
        <v>342</v>
      </c>
      <c r="C461" s="165"/>
      <c r="D461" s="166">
        <f t="shared" si="0"/>
        <v>811569.44316953071</v>
      </c>
      <c r="E461" s="166">
        <v>811569.44316953071</v>
      </c>
      <c r="F461" s="167">
        <f t="shared" si="1"/>
        <v>0</v>
      </c>
      <c r="G461" s="167"/>
      <c r="H461" s="156"/>
      <c r="I461" s="155"/>
    </row>
    <row r="462" spans="1:9" ht="15" x14ac:dyDescent="0.2">
      <c r="A462" s="155"/>
      <c r="B462" s="155" t="s">
        <v>343</v>
      </c>
      <c r="C462" s="165"/>
      <c r="D462" s="166">
        <f t="shared" si="0"/>
        <v>14821707.589000784</v>
      </c>
      <c r="E462" s="166">
        <v>14821707.589000784</v>
      </c>
      <c r="F462" s="167">
        <f t="shared" si="1"/>
        <v>0</v>
      </c>
      <c r="G462" s="167"/>
      <c r="H462" s="156"/>
      <c r="I462" s="155"/>
    </row>
    <row r="463" spans="1:9" ht="15" x14ac:dyDescent="0.2">
      <c r="A463" s="155"/>
      <c r="B463" s="155" t="s">
        <v>344</v>
      </c>
      <c r="C463" s="165"/>
      <c r="D463" s="166">
        <f t="shared" si="0"/>
        <v>1728445.5072222464</v>
      </c>
      <c r="E463" s="166">
        <v>1728445.5072222464</v>
      </c>
      <c r="F463" s="167">
        <f t="shared" si="1"/>
        <v>0</v>
      </c>
      <c r="G463" s="167"/>
      <c r="H463" s="156"/>
      <c r="I463" s="155"/>
    </row>
    <row r="464" spans="1:9" ht="15" x14ac:dyDescent="0.2">
      <c r="A464" s="155"/>
      <c r="B464" s="155" t="s">
        <v>43</v>
      </c>
      <c r="C464" s="165"/>
      <c r="D464" s="166">
        <f t="shared" si="0"/>
        <v>1628524</v>
      </c>
      <c r="E464" s="166">
        <v>1628524</v>
      </c>
      <c r="F464" s="167">
        <f t="shared" si="1"/>
        <v>0</v>
      </c>
      <c r="G464" s="167"/>
      <c r="H464" s="156"/>
      <c r="I464" s="155"/>
    </row>
    <row r="465" spans="1:9" ht="15" x14ac:dyDescent="0.2">
      <c r="A465" s="155"/>
      <c r="B465" s="155" t="s">
        <v>345</v>
      </c>
      <c r="C465" s="165"/>
      <c r="D465" s="166">
        <f t="shared" si="0"/>
        <v>325955</v>
      </c>
      <c r="E465" s="166">
        <v>325955</v>
      </c>
      <c r="F465" s="167">
        <f t="shared" si="1"/>
        <v>0</v>
      </c>
      <c r="G465" s="167"/>
      <c r="H465" s="156"/>
      <c r="I465" s="155"/>
    </row>
    <row r="466" spans="1:9" ht="15" x14ac:dyDescent="0.2">
      <c r="A466" s="155"/>
      <c r="B466" s="155" t="s">
        <v>346</v>
      </c>
      <c r="C466" s="165"/>
      <c r="D466" s="166">
        <f t="shared" si="0"/>
        <v>46859.319999999992</v>
      </c>
      <c r="E466" s="166">
        <v>46859.319999999992</v>
      </c>
      <c r="F466" s="167">
        <f t="shared" si="1"/>
        <v>0</v>
      </c>
      <c r="G466" s="167"/>
      <c r="H466" s="156"/>
      <c r="I466" s="155"/>
    </row>
    <row r="467" spans="1:9" ht="15" x14ac:dyDescent="0.2">
      <c r="A467" s="155"/>
      <c r="B467" s="155" t="s">
        <v>264</v>
      </c>
      <c r="C467" s="165"/>
      <c r="D467" s="166">
        <f t="shared" si="0"/>
        <v>342626.26000000007</v>
      </c>
      <c r="E467" s="166">
        <v>342626.26000000007</v>
      </c>
      <c r="F467" s="167">
        <f t="shared" si="1"/>
        <v>0</v>
      </c>
      <c r="G467" s="167"/>
      <c r="H467" s="156"/>
      <c r="I467" s="155"/>
    </row>
    <row r="468" spans="1:9" ht="15" x14ac:dyDescent="0.2">
      <c r="A468" s="155"/>
      <c r="B468" s="155" t="s">
        <v>347</v>
      </c>
      <c r="C468" s="165"/>
      <c r="D468" s="166">
        <f t="shared" si="0"/>
        <v>0</v>
      </c>
      <c r="E468" s="166">
        <v>0</v>
      </c>
      <c r="F468" s="167">
        <f t="shared" si="1"/>
        <v>0</v>
      </c>
      <c r="G468" s="167"/>
      <c r="H468" s="156"/>
      <c r="I468" s="155"/>
    </row>
    <row r="469" spans="1:9" ht="15" x14ac:dyDescent="0.2">
      <c r="A469" s="155"/>
      <c r="B469" s="155" t="s">
        <v>348</v>
      </c>
      <c r="C469" s="165"/>
      <c r="D469" s="166">
        <f t="shared" si="0"/>
        <v>236418</v>
      </c>
      <c r="E469" s="166">
        <v>236418</v>
      </c>
      <c r="F469" s="167">
        <f t="shared" si="1"/>
        <v>0</v>
      </c>
      <c r="G469" s="167"/>
      <c r="H469" s="156"/>
      <c r="I469" s="155"/>
    </row>
    <row r="470" spans="1:9" ht="15" x14ac:dyDescent="0.2">
      <c r="A470" s="155"/>
      <c r="B470" s="155" t="s">
        <v>349</v>
      </c>
      <c r="C470" s="165"/>
      <c r="D470" s="166">
        <f t="shared" si="0"/>
        <v>1161823.5900000003</v>
      </c>
      <c r="E470" s="166">
        <v>1161823.5900000003</v>
      </c>
      <c r="F470" s="167">
        <f t="shared" si="1"/>
        <v>0</v>
      </c>
      <c r="G470" s="167"/>
      <c r="H470" s="156"/>
      <c r="I470" s="155"/>
    </row>
    <row r="471" spans="1:9" ht="15" x14ac:dyDescent="0.2">
      <c r="A471" s="155"/>
      <c r="B471" s="155" t="s">
        <v>350</v>
      </c>
      <c r="C471" s="165"/>
      <c r="D471" s="166">
        <f t="shared" si="0"/>
        <v>66516</v>
      </c>
      <c r="E471" s="166">
        <v>66516</v>
      </c>
      <c r="F471" s="167">
        <f t="shared" si="1"/>
        <v>0</v>
      </c>
      <c r="G471" s="167"/>
      <c r="H471" s="156"/>
      <c r="I471" s="155"/>
    </row>
    <row r="472" spans="1:9" ht="15" x14ac:dyDescent="0.2">
      <c r="A472" s="155"/>
      <c r="B472" s="155" t="s">
        <v>46</v>
      </c>
      <c r="C472" s="165"/>
      <c r="D472" s="166">
        <f t="shared" si="0"/>
        <v>600762.6399999999</v>
      </c>
      <c r="E472" s="166">
        <v>600762.6399999999</v>
      </c>
      <c r="F472" s="167">
        <f t="shared" si="1"/>
        <v>0</v>
      </c>
      <c r="G472" s="167"/>
      <c r="H472" s="156"/>
      <c r="I472" s="155"/>
    </row>
    <row r="473" spans="1:9" ht="15" x14ac:dyDescent="0.2">
      <c r="A473" s="155"/>
      <c r="B473" s="155" t="s">
        <v>351</v>
      </c>
      <c r="C473" s="165"/>
      <c r="D473" s="166">
        <f t="shared" si="0"/>
        <v>626717</v>
      </c>
      <c r="E473" s="166">
        <v>626717</v>
      </c>
      <c r="F473" s="167">
        <f t="shared" si="1"/>
        <v>0</v>
      </c>
      <c r="G473" s="167"/>
      <c r="H473" s="156"/>
      <c r="I473" s="155"/>
    </row>
    <row r="474" spans="1:9" ht="15" x14ac:dyDescent="0.2">
      <c r="A474" s="155"/>
      <c r="B474" s="155" t="s">
        <v>266</v>
      </c>
      <c r="C474" s="165"/>
      <c r="D474" s="166">
        <f t="shared" si="0"/>
        <v>120150</v>
      </c>
      <c r="E474" s="166">
        <v>120150</v>
      </c>
      <c r="F474" s="167">
        <f t="shared" si="1"/>
        <v>0</v>
      </c>
      <c r="G474" s="167"/>
      <c r="H474" s="156"/>
      <c r="I474" s="155"/>
    </row>
    <row r="475" spans="1:9" ht="15" x14ac:dyDescent="0.2">
      <c r="A475" s="155"/>
      <c r="B475" s="155" t="s">
        <v>352</v>
      </c>
      <c r="C475" s="165"/>
      <c r="D475" s="166">
        <f t="shared" si="0"/>
        <v>941449</v>
      </c>
      <c r="E475" s="166">
        <v>941449</v>
      </c>
      <c r="F475" s="167">
        <f t="shared" si="1"/>
        <v>0</v>
      </c>
      <c r="G475" s="167"/>
      <c r="H475" s="156"/>
      <c r="I475" s="155"/>
    </row>
    <row r="476" spans="1:9" ht="15" x14ac:dyDescent="0.2">
      <c r="A476" s="155"/>
      <c r="B476" s="155" t="s">
        <v>353</v>
      </c>
      <c r="C476" s="165"/>
      <c r="D476" s="166">
        <f t="shared" si="0"/>
        <v>2063675</v>
      </c>
      <c r="E476" s="166">
        <v>2063675</v>
      </c>
      <c r="F476" s="167">
        <f t="shared" si="1"/>
        <v>0</v>
      </c>
      <c r="G476" s="167"/>
      <c r="H476" s="156"/>
      <c r="I476" s="155"/>
    </row>
    <row r="477" spans="1:9" ht="15" x14ac:dyDescent="0.2">
      <c r="A477" s="155"/>
      <c r="B477" s="155" t="s">
        <v>354</v>
      </c>
      <c r="C477" s="165"/>
      <c r="D477" s="166">
        <f t="shared" si="0"/>
        <v>2991635.34</v>
      </c>
      <c r="E477" s="166">
        <v>2991635.34</v>
      </c>
      <c r="F477" s="167">
        <f t="shared" si="1"/>
        <v>0</v>
      </c>
      <c r="G477" s="167"/>
      <c r="H477" s="156"/>
      <c r="I477" s="155"/>
    </row>
    <row r="478" spans="1:9" ht="15" x14ac:dyDescent="0.2">
      <c r="A478" s="155"/>
      <c r="B478" s="155" t="s">
        <v>355</v>
      </c>
      <c r="C478" s="165"/>
      <c r="D478" s="166">
        <f t="shared" si="0"/>
        <v>0</v>
      </c>
      <c r="E478" s="166"/>
      <c r="F478" s="167">
        <f t="shared" si="1"/>
        <v>0</v>
      </c>
      <c r="G478" s="167"/>
      <c r="H478" s="156"/>
      <c r="I478" s="155"/>
    </row>
    <row r="479" spans="1:9" ht="15" x14ac:dyDescent="0.2">
      <c r="A479" s="155"/>
      <c r="B479" s="155" t="s">
        <v>356</v>
      </c>
      <c r="C479" s="165"/>
      <c r="D479" s="166">
        <f t="shared" si="0"/>
        <v>0</v>
      </c>
      <c r="E479" s="166"/>
      <c r="F479" s="167">
        <f t="shared" si="1"/>
        <v>0</v>
      </c>
      <c r="G479" s="167"/>
      <c r="H479" s="156"/>
      <c r="I479" s="155"/>
    </row>
    <row r="480" spans="1:9" ht="15" x14ac:dyDescent="0.2">
      <c r="A480" s="155"/>
      <c r="B480" s="155" t="s">
        <v>357</v>
      </c>
      <c r="C480" s="165"/>
      <c r="D480" s="166">
        <f t="shared" si="0"/>
        <v>30705719.660447054</v>
      </c>
      <c r="E480" s="166">
        <v>34995892.358759552</v>
      </c>
      <c r="F480" s="167">
        <f t="shared" si="1"/>
        <v>-4290172.6983124986</v>
      </c>
      <c r="G480" s="167"/>
      <c r="H480" s="156"/>
      <c r="I480" s="155"/>
    </row>
    <row r="481" spans="1:9" ht="15" x14ac:dyDescent="0.2">
      <c r="A481" s="155"/>
      <c r="B481" s="155" t="s">
        <v>358</v>
      </c>
      <c r="C481" s="165"/>
      <c r="D481" s="166">
        <f t="shared" si="0"/>
        <v>71802.960000000006</v>
      </c>
      <c r="E481" s="166">
        <v>71802.960000000006</v>
      </c>
      <c r="F481" s="167">
        <f t="shared" si="1"/>
        <v>0</v>
      </c>
      <c r="G481" s="167"/>
      <c r="H481" s="156"/>
      <c r="I481" s="155"/>
    </row>
    <row r="482" spans="1:9" ht="15" x14ac:dyDescent="0.2">
      <c r="A482" s="155"/>
      <c r="B482" s="155" t="s">
        <v>359</v>
      </c>
      <c r="C482" s="165"/>
      <c r="D482" s="166">
        <f t="shared" si="0"/>
        <v>4290172.6983124949</v>
      </c>
      <c r="E482" s="166">
        <v>4290172.6983124949</v>
      </c>
      <c r="F482" s="167">
        <f t="shared" si="1"/>
        <v>0</v>
      </c>
      <c r="G482" s="167"/>
      <c r="H482" s="156"/>
      <c r="I482" s="155"/>
    </row>
    <row r="483" spans="1:9" ht="15" x14ac:dyDescent="0.2">
      <c r="A483" s="155"/>
      <c r="B483" s="155" t="s">
        <v>360</v>
      </c>
      <c r="C483" s="165"/>
      <c r="D483" s="166">
        <f t="shared" si="0"/>
        <v>12861924</v>
      </c>
      <c r="E483" s="166">
        <v>12861924</v>
      </c>
      <c r="F483" s="167">
        <f t="shared" si="1"/>
        <v>0</v>
      </c>
      <c r="G483" s="167"/>
      <c r="H483" s="156"/>
      <c r="I483" s="155"/>
    </row>
    <row r="484" spans="1:9" ht="15" x14ac:dyDescent="0.2">
      <c r="A484" s="155"/>
      <c r="B484" s="155" t="s">
        <v>361</v>
      </c>
      <c r="C484" s="165"/>
      <c r="D484" s="166">
        <f t="shared" si="0"/>
        <v>0</v>
      </c>
      <c r="E484" s="166"/>
      <c r="F484" s="167">
        <f t="shared" si="1"/>
        <v>0</v>
      </c>
      <c r="G484" s="167"/>
      <c r="H484" s="156"/>
      <c r="I484" s="155"/>
    </row>
    <row r="485" spans="1:9" ht="15" x14ac:dyDescent="0.2">
      <c r="A485" s="155"/>
      <c r="B485" s="155" t="s">
        <v>362</v>
      </c>
      <c r="C485" s="165"/>
      <c r="D485" s="166">
        <f t="shared" ref="D485:D502" si="2">IF(SUMIFS($D$5:$D$434,$G$5:$G$434,B485)&lt;&gt;0,SUMIFS($D$5:$D$434,$G$5:$G$434,B485),SUMIFS($D$5:$D$434,$H$5:$H$434,B485))</f>
        <v>0</v>
      </c>
      <c r="E485" s="166"/>
      <c r="F485" s="167">
        <f t="shared" si="1"/>
        <v>0</v>
      </c>
      <c r="G485" s="167"/>
      <c r="H485" s="156"/>
      <c r="I485" s="155"/>
    </row>
    <row r="486" spans="1:9" ht="15" x14ac:dyDescent="0.2">
      <c r="A486" s="155"/>
      <c r="B486" s="155" t="s">
        <v>363</v>
      </c>
      <c r="C486" s="165"/>
      <c r="D486" s="166">
        <f t="shared" si="2"/>
        <v>0</v>
      </c>
      <c r="E486" s="166"/>
      <c r="F486" s="167">
        <f t="shared" si="1"/>
        <v>0</v>
      </c>
      <c r="G486" s="167"/>
      <c r="H486" s="156"/>
      <c r="I486" s="155"/>
    </row>
    <row r="487" spans="1:9" ht="15" x14ac:dyDescent="0.2">
      <c r="A487" s="155"/>
      <c r="B487" s="155" t="s">
        <v>318</v>
      </c>
      <c r="C487" s="165"/>
      <c r="D487" s="166">
        <f t="shared" si="2"/>
        <v>0</v>
      </c>
      <c r="E487" s="166"/>
      <c r="F487" s="167">
        <f t="shared" si="1"/>
        <v>0</v>
      </c>
      <c r="G487" s="167"/>
      <c r="H487" s="156"/>
      <c r="I487" s="155"/>
    </row>
    <row r="488" spans="1:9" ht="15" x14ac:dyDescent="0.2">
      <c r="A488" s="155"/>
      <c r="B488" s="155" t="s">
        <v>364</v>
      </c>
      <c r="C488" s="165"/>
      <c r="D488" s="166">
        <f t="shared" si="2"/>
        <v>0</v>
      </c>
      <c r="E488" s="166"/>
      <c r="F488" s="167">
        <f t="shared" si="1"/>
        <v>0</v>
      </c>
      <c r="G488" s="167"/>
      <c r="H488" s="156"/>
      <c r="I488" s="155"/>
    </row>
    <row r="489" spans="1:9" ht="15" x14ac:dyDescent="0.2">
      <c r="A489" s="155"/>
      <c r="B489" s="155" t="s">
        <v>365</v>
      </c>
      <c r="C489" s="165"/>
      <c r="D489" s="166">
        <f t="shared" si="2"/>
        <v>0</v>
      </c>
      <c r="E489" s="166"/>
      <c r="F489" s="167">
        <f t="shared" si="1"/>
        <v>0</v>
      </c>
      <c r="G489" s="167"/>
      <c r="H489" s="156"/>
      <c r="I489" s="155"/>
    </row>
    <row r="490" spans="1:9" ht="15" x14ac:dyDescent="0.2">
      <c r="A490" s="155"/>
      <c r="B490" s="155" t="s">
        <v>366</v>
      </c>
      <c r="C490" s="165"/>
      <c r="D490" s="166">
        <f t="shared" si="2"/>
        <v>0</v>
      </c>
      <c r="E490" s="166"/>
      <c r="F490" s="167">
        <f t="shared" si="1"/>
        <v>0</v>
      </c>
      <c r="G490" s="167"/>
      <c r="H490" s="156"/>
      <c r="I490" s="155"/>
    </row>
    <row r="491" spans="1:9" ht="15" x14ac:dyDescent="0.2">
      <c r="A491" s="155"/>
      <c r="B491" s="155" t="s">
        <v>367</v>
      </c>
      <c r="C491" s="165"/>
      <c r="D491" s="166">
        <f t="shared" si="2"/>
        <v>0</v>
      </c>
      <c r="E491" s="166"/>
      <c r="F491" s="167">
        <f t="shared" si="1"/>
        <v>0</v>
      </c>
      <c r="G491" s="167"/>
      <c r="H491" s="156"/>
      <c r="I491" s="155"/>
    </row>
    <row r="492" spans="1:9" ht="15" x14ac:dyDescent="0.2">
      <c r="A492" s="155"/>
      <c r="B492" s="155" t="s">
        <v>368</v>
      </c>
      <c r="C492" s="165"/>
      <c r="D492" s="166">
        <f t="shared" si="2"/>
        <v>0</v>
      </c>
      <c r="E492" s="166"/>
      <c r="F492" s="167">
        <f t="shared" si="1"/>
        <v>0</v>
      </c>
      <c r="G492" s="167"/>
      <c r="H492" s="156"/>
      <c r="I492" s="155"/>
    </row>
    <row r="493" spans="1:9" ht="15" x14ac:dyDescent="0.2">
      <c r="A493" s="155"/>
      <c r="B493" s="155" t="s">
        <v>369</v>
      </c>
      <c r="C493" s="165"/>
      <c r="D493" s="166">
        <f t="shared" si="2"/>
        <v>0</v>
      </c>
      <c r="E493" s="166"/>
      <c r="F493" s="167">
        <f t="shared" si="1"/>
        <v>0</v>
      </c>
      <c r="G493" s="167"/>
      <c r="H493" s="156"/>
      <c r="I493" s="155"/>
    </row>
    <row r="494" spans="1:9" ht="15" x14ac:dyDescent="0.2">
      <c r="A494" s="155"/>
      <c r="B494" s="155" t="s">
        <v>370</v>
      </c>
      <c r="C494" s="165"/>
      <c r="D494" s="166">
        <f t="shared" si="2"/>
        <v>0</v>
      </c>
      <c r="E494" s="166"/>
      <c r="F494" s="167">
        <f t="shared" si="1"/>
        <v>0</v>
      </c>
      <c r="G494" s="167"/>
      <c r="H494" s="156"/>
      <c r="I494" s="155"/>
    </row>
    <row r="495" spans="1:9" ht="15" x14ac:dyDescent="0.2">
      <c r="A495" s="155"/>
      <c r="B495" s="155" t="s">
        <v>371</v>
      </c>
      <c r="C495" s="165"/>
      <c r="D495" s="166">
        <f t="shared" si="2"/>
        <v>0</v>
      </c>
      <c r="E495" s="166"/>
      <c r="F495" s="167">
        <f t="shared" si="1"/>
        <v>0</v>
      </c>
      <c r="G495" s="167"/>
      <c r="H495" s="156"/>
      <c r="I495" s="155"/>
    </row>
    <row r="496" spans="1:9" ht="15" x14ac:dyDescent="0.2">
      <c r="A496" s="155"/>
      <c r="B496" s="155" t="s">
        <v>372</v>
      </c>
      <c r="C496" s="165"/>
      <c r="D496" s="166">
        <f t="shared" si="2"/>
        <v>-2794593.3510813522</v>
      </c>
      <c r="E496" s="166">
        <v>-2794593.3510813522</v>
      </c>
      <c r="F496" s="167">
        <f t="shared" si="1"/>
        <v>0</v>
      </c>
      <c r="G496" s="167"/>
      <c r="H496" s="156"/>
      <c r="I496" s="155"/>
    </row>
    <row r="497" spans="1:9" ht="15" x14ac:dyDescent="0.2">
      <c r="A497" s="155"/>
      <c r="B497" s="155" t="s">
        <v>373</v>
      </c>
      <c r="C497" s="165"/>
      <c r="D497" s="166">
        <f t="shared" si="2"/>
        <v>-859754.32400535198</v>
      </c>
      <c r="E497" s="166">
        <v>-859754.32400535198</v>
      </c>
      <c r="F497" s="167">
        <f t="shared" si="1"/>
        <v>0</v>
      </c>
      <c r="G497" s="167"/>
      <c r="H497" s="156"/>
      <c r="I497" s="155"/>
    </row>
    <row r="498" spans="1:9" ht="15" x14ac:dyDescent="0.2">
      <c r="A498" s="155"/>
      <c r="B498" s="155" t="s">
        <v>374</v>
      </c>
      <c r="C498" s="165"/>
      <c r="D498" s="166">
        <f t="shared" si="2"/>
        <v>0</v>
      </c>
      <c r="E498" s="166"/>
      <c r="F498" s="167">
        <f t="shared" si="1"/>
        <v>0</v>
      </c>
      <c r="G498" s="167"/>
      <c r="H498" s="156"/>
      <c r="I498" s="155"/>
    </row>
    <row r="499" spans="1:9" ht="15" x14ac:dyDescent="0.2">
      <c r="A499" s="155"/>
      <c r="B499" s="155" t="s">
        <v>375</v>
      </c>
      <c r="C499" s="165"/>
      <c r="D499" s="166">
        <f t="shared" si="2"/>
        <v>0</v>
      </c>
      <c r="E499" s="166"/>
      <c r="F499" s="167">
        <f t="shared" si="1"/>
        <v>0</v>
      </c>
      <c r="G499" s="167"/>
      <c r="H499" s="156"/>
      <c r="I499" s="155"/>
    </row>
    <row r="500" spans="1:9" ht="15" x14ac:dyDescent="0.2">
      <c r="A500" s="155"/>
      <c r="B500" s="155" t="s">
        <v>376</v>
      </c>
      <c r="C500" s="165"/>
      <c r="D500" s="166">
        <f t="shared" si="2"/>
        <v>6343996.2490755245</v>
      </c>
      <c r="E500" s="166">
        <v>6343996.2490755245</v>
      </c>
      <c r="F500" s="167">
        <f t="shared" si="1"/>
        <v>0</v>
      </c>
      <c r="G500" s="167"/>
      <c r="H500" s="156"/>
      <c r="I500" s="155"/>
    </row>
    <row r="501" spans="1:9" ht="15" x14ac:dyDescent="0.2">
      <c r="A501" s="155"/>
      <c r="B501" s="155" t="s">
        <v>377</v>
      </c>
      <c r="C501" s="165"/>
      <c r="D501" s="166">
        <f t="shared" si="2"/>
        <v>1996188.2332286888</v>
      </c>
      <c r="E501" s="166">
        <v>1996188.2332286888</v>
      </c>
      <c r="F501" s="167">
        <f t="shared" si="1"/>
        <v>0</v>
      </c>
      <c r="G501" s="167"/>
      <c r="H501" s="156"/>
      <c r="I501" s="155"/>
    </row>
    <row r="502" spans="1:9" ht="15.75" thickBot="1" x14ac:dyDescent="0.25">
      <c r="A502" s="155"/>
      <c r="B502" s="155" t="s">
        <v>378</v>
      </c>
      <c r="C502" s="165"/>
      <c r="D502" s="166">
        <f t="shared" si="2"/>
        <v>0</v>
      </c>
      <c r="E502" s="166">
        <v>0</v>
      </c>
      <c r="F502" s="167">
        <f t="shared" si="1"/>
        <v>0</v>
      </c>
      <c r="G502" s="167"/>
      <c r="H502" s="156"/>
      <c r="I502" s="155"/>
    </row>
    <row r="503" spans="1:9" ht="15.75" thickTop="1" x14ac:dyDescent="0.2">
      <c r="A503" s="155"/>
      <c r="B503" s="155"/>
      <c r="C503" s="155"/>
      <c r="D503" s="169">
        <f>SUM(D453:D502)</f>
        <v>103642382.59582594</v>
      </c>
      <c r="E503" s="169">
        <f>SUM(E453:E502)</f>
        <v>107932555.29413843</v>
      </c>
      <c r="F503" s="170">
        <f>D503-E503</f>
        <v>-4290172.6983124912</v>
      </c>
      <c r="G503" s="167"/>
      <c r="H503" s="156"/>
      <c r="I503" s="155"/>
    </row>
    <row r="504" spans="1:9" ht="15" x14ac:dyDescent="0.2">
      <c r="A504" s="155"/>
      <c r="B504" s="155"/>
      <c r="C504" s="155"/>
      <c r="D504" s="155"/>
      <c r="E504" s="155"/>
      <c r="F504" s="156"/>
      <c r="G504" s="156"/>
      <c r="H504" s="156"/>
      <c r="I504" s="155"/>
    </row>
    <row r="505" spans="1:9" ht="15" x14ac:dyDescent="0.2">
      <c r="A505" s="155"/>
      <c r="B505" s="155"/>
      <c r="C505" s="155"/>
      <c r="D505" s="155"/>
      <c r="E505" s="155"/>
      <c r="F505" s="156"/>
      <c r="G505" s="156"/>
      <c r="H505" s="156"/>
      <c r="I505" s="155"/>
    </row>
  </sheetData>
  <autoFilter ref="A4:H435" xr:uid="{00000000-0001-0000-0B00-000000000000}">
    <sortState xmlns:xlrd2="http://schemas.microsoft.com/office/spreadsheetml/2017/richdata2" ref="A5:H434">
      <sortCondition ref="A4:A434"/>
    </sortState>
  </autoFilter>
  <pageMargins left="0.7" right="0.7" top="0.75" bottom="0.75" header="0.3" footer="0.3"/>
  <pageSetup scale="36" fitToHeight="0" orientation="portrait" r:id="rId1"/>
  <customProperties>
    <customPr name="_pios_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185"/>
  <sheetViews>
    <sheetView zoomScale="85" zoomScaleNormal="85" workbookViewId="0">
      <pane ySplit="5" topLeftCell="A6" activePane="bottomLeft" state="frozen"/>
      <selection pane="bottomLeft" activeCell="A6" sqref="A6"/>
    </sheetView>
  </sheetViews>
  <sheetFormatPr defaultColWidth="9.28515625" defaultRowHeight="12.75" x14ac:dyDescent="0.2"/>
  <cols>
    <col min="1" max="1" width="9.28515625" style="6" bestFit="1" customWidth="1"/>
    <col min="2" max="2" width="16.28515625" style="271" customWidth="1"/>
    <col min="3" max="3" width="35.28515625" style="271" bestFit="1" customWidth="1"/>
    <col min="4" max="4" width="16.7109375" style="271" bestFit="1" customWidth="1"/>
    <col min="5" max="5" width="48.7109375" style="6" bestFit="1" customWidth="1"/>
    <col min="6" max="6" width="29.28515625" style="6" bestFit="1" customWidth="1"/>
    <col min="7" max="7" width="15.7109375" style="6" customWidth="1"/>
    <col min="8" max="8" width="12.5703125" style="6" bestFit="1" customWidth="1"/>
    <col min="9" max="9" width="13.5703125" style="6" bestFit="1" customWidth="1"/>
    <col min="10" max="10" width="11.85546875" style="6" bestFit="1" customWidth="1"/>
    <col min="11" max="11" width="13.140625" style="6" customWidth="1"/>
    <col min="12" max="12" width="9.5703125" style="6" bestFit="1" customWidth="1"/>
    <col min="13" max="13" width="11.85546875" style="6" bestFit="1" customWidth="1"/>
    <col min="14" max="14" width="9.42578125" style="6" customWidth="1"/>
    <col min="15" max="15" width="11.85546875" style="6" customWidth="1"/>
    <col min="16" max="16" width="5.5703125" style="6" customWidth="1"/>
    <col min="17" max="18" width="12.42578125" style="6" bestFit="1" customWidth="1"/>
    <col min="19" max="19" width="15.28515625" style="6" bestFit="1" customWidth="1"/>
    <col min="20" max="16384" width="9.28515625" style="6"/>
  </cols>
  <sheetData>
    <row r="1" spans="1:20" ht="15" x14ac:dyDescent="0.25">
      <c r="A1" s="89" t="str">
        <f>'Link In'!$B$3</f>
        <v>Kentucky American Water Company</v>
      </c>
      <c r="B1" s="162"/>
      <c r="C1" s="162"/>
      <c r="D1" s="162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92"/>
    </row>
    <row r="2" spans="1:20" ht="15" x14ac:dyDescent="0.2">
      <c r="A2" s="155"/>
      <c r="B2" s="162"/>
      <c r="C2" s="162"/>
      <c r="D2" s="162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</row>
    <row r="3" spans="1:20" ht="15" x14ac:dyDescent="0.2">
      <c r="A3" s="155"/>
      <c r="B3" s="162"/>
      <c r="C3" s="162"/>
      <c r="D3" s="162"/>
      <c r="E3" s="155"/>
      <c r="F3" s="155"/>
      <c r="G3" s="155"/>
      <c r="H3" s="155"/>
      <c r="I3" s="155"/>
      <c r="J3" s="155"/>
      <c r="K3" s="162"/>
      <c r="L3" s="162"/>
      <c r="M3" s="155"/>
      <c r="N3" s="155"/>
      <c r="O3" s="155"/>
      <c r="P3" s="155"/>
      <c r="Q3" s="168" t="s">
        <v>53</v>
      </c>
      <c r="R3" s="168" t="s">
        <v>1002</v>
      </c>
      <c r="S3" s="155"/>
      <c r="T3" s="155"/>
    </row>
    <row r="4" spans="1:20" ht="15" x14ac:dyDescent="0.2">
      <c r="A4" s="168" t="s">
        <v>888</v>
      </c>
      <c r="B4" s="168" t="s">
        <v>53</v>
      </c>
      <c r="C4" s="162"/>
      <c r="D4" s="162"/>
      <c r="E4" s="155"/>
      <c r="F4" s="155"/>
      <c r="G4" s="168"/>
      <c r="H4" s="168" t="s">
        <v>999</v>
      </c>
      <c r="I4" s="168" t="s">
        <v>61</v>
      </c>
      <c r="J4" s="146"/>
      <c r="K4" s="168"/>
      <c r="L4" s="168" t="s">
        <v>999</v>
      </c>
      <c r="M4" s="168" t="s">
        <v>61</v>
      </c>
      <c r="N4" s="155"/>
      <c r="O4" s="168" t="s">
        <v>53</v>
      </c>
      <c r="P4" s="155"/>
      <c r="Q4" s="168" t="s">
        <v>357</v>
      </c>
      <c r="R4" s="168" t="s">
        <v>1003</v>
      </c>
      <c r="S4" s="168" t="s">
        <v>1004</v>
      </c>
      <c r="T4" s="155"/>
    </row>
    <row r="5" spans="1:20" ht="15" x14ac:dyDescent="0.2">
      <c r="A5" s="249" t="s">
        <v>419</v>
      </c>
      <c r="B5" s="249" t="s">
        <v>256</v>
      </c>
      <c r="C5" s="249" t="s">
        <v>887</v>
      </c>
      <c r="D5" s="249" t="s">
        <v>418</v>
      </c>
      <c r="E5" s="249" t="s">
        <v>257</v>
      </c>
      <c r="F5" s="249" t="s">
        <v>962</v>
      </c>
      <c r="G5" s="250">
        <f>'Link In'!B8</f>
        <v>46387</v>
      </c>
      <c r="H5" s="249" t="s">
        <v>1000</v>
      </c>
      <c r="I5" s="249" t="str">
        <f>M5</f>
        <v xml:space="preserve"> KY Water</v>
      </c>
      <c r="J5" s="146"/>
      <c r="K5" s="250">
        <f>G5</f>
        <v>46387</v>
      </c>
      <c r="L5" s="249" t="s">
        <v>1000</v>
      </c>
      <c r="M5" s="249" t="s">
        <v>331</v>
      </c>
      <c r="N5" s="155"/>
      <c r="O5" s="249" t="s">
        <v>193</v>
      </c>
      <c r="P5" s="155"/>
      <c r="Q5" s="249" t="s">
        <v>1001</v>
      </c>
      <c r="R5" s="249" t="s">
        <v>1001</v>
      </c>
      <c r="S5" s="251" t="s">
        <v>1001</v>
      </c>
      <c r="T5" s="155"/>
    </row>
    <row r="6" spans="1:20" ht="15" x14ac:dyDescent="0.25">
      <c r="A6" s="155" t="s">
        <v>420</v>
      </c>
      <c r="B6" s="162">
        <v>301.10000000000002</v>
      </c>
      <c r="C6" s="155" t="s">
        <v>17</v>
      </c>
      <c r="D6" s="155" t="s">
        <v>17</v>
      </c>
      <c r="E6" s="155" t="s">
        <v>929</v>
      </c>
      <c r="F6" s="155" t="str">
        <f t="shared" ref="F6:F37" si="0">MID(E6,8,30)</f>
        <v>Organization</v>
      </c>
      <c r="G6" s="117">
        <v>1158652.7899999996</v>
      </c>
      <c r="H6" s="163"/>
      <c r="I6" s="146">
        <f t="shared" ref="I6:I37" si="1">SUM(G6:H6)</f>
        <v>1158652.7899999996</v>
      </c>
      <c r="J6" s="146"/>
      <c r="K6" s="117">
        <v>0</v>
      </c>
      <c r="L6" s="163"/>
      <c r="M6" s="146">
        <f t="shared" ref="M6:M37" si="2">SUM(K6:L6)</f>
        <v>0</v>
      </c>
      <c r="N6" s="146"/>
      <c r="O6" s="146">
        <f t="shared" ref="O6:O37" si="3">+I6-M6</f>
        <v>1158652.7899999996</v>
      </c>
      <c r="P6" s="146"/>
      <c r="Q6" s="163">
        <v>0</v>
      </c>
      <c r="R6" s="163">
        <v>0</v>
      </c>
      <c r="S6" s="146">
        <f t="shared" ref="S6:S37" si="4">SUM(Q6:R6)</f>
        <v>0</v>
      </c>
      <c r="T6" s="155"/>
    </row>
    <row r="7" spans="1:20" ht="15" x14ac:dyDescent="0.25">
      <c r="A7" s="155" t="s">
        <v>421</v>
      </c>
      <c r="B7" s="162">
        <v>302.10000000000002</v>
      </c>
      <c r="C7" s="155" t="s">
        <v>17</v>
      </c>
      <c r="D7" s="155" t="s">
        <v>17</v>
      </c>
      <c r="E7" s="155" t="s">
        <v>930</v>
      </c>
      <c r="F7" s="155" t="str">
        <f t="shared" si="0"/>
        <v>Franchises</v>
      </c>
      <c r="G7" s="117">
        <v>70260.820000000036</v>
      </c>
      <c r="H7" s="163"/>
      <c r="I7" s="146">
        <f t="shared" si="1"/>
        <v>70260.820000000036</v>
      </c>
      <c r="J7" s="146"/>
      <c r="K7" s="117">
        <v>0</v>
      </c>
      <c r="L7" s="163"/>
      <c r="M7" s="146">
        <f t="shared" si="2"/>
        <v>0</v>
      </c>
      <c r="N7" s="146"/>
      <c r="O7" s="146">
        <f t="shared" si="3"/>
        <v>70260.820000000036</v>
      </c>
      <c r="P7" s="146"/>
      <c r="Q7" s="163">
        <v>0</v>
      </c>
      <c r="R7" s="163">
        <v>0</v>
      </c>
      <c r="S7" s="146">
        <f t="shared" si="4"/>
        <v>0</v>
      </c>
      <c r="T7" s="155"/>
    </row>
    <row r="8" spans="1:20" ht="15" x14ac:dyDescent="0.25">
      <c r="A8" s="155" t="s">
        <v>422</v>
      </c>
      <c r="B8" s="162">
        <v>303.2</v>
      </c>
      <c r="C8" s="155" t="s">
        <v>386</v>
      </c>
      <c r="D8" s="155" t="s">
        <v>20</v>
      </c>
      <c r="E8" s="155" t="s">
        <v>932</v>
      </c>
      <c r="F8" s="155" t="str">
        <f t="shared" si="0"/>
        <v>Land &amp; Land Rights-Supply</v>
      </c>
      <c r="G8" s="117">
        <v>1142399.5999999999</v>
      </c>
      <c r="H8" s="163"/>
      <c r="I8" s="146">
        <f t="shared" si="1"/>
        <v>1142399.5999999999</v>
      </c>
      <c r="J8" s="146"/>
      <c r="K8" s="117">
        <v>0</v>
      </c>
      <c r="L8" s="163"/>
      <c r="M8" s="146">
        <f t="shared" si="2"/>
        <v>0</v>
      </c>
      <c r="N8" s="146"/>
      <c r="O8" s="146">
        <f t="shared" si="3"/>
        <v>1142399.5999999999</v>
      </c>
      <c r="P8" s="146"/>
      <c r="Q8" s="163">
        <v>0</v>
      </c>
      <c r="R8" s="163">
        <v>0</v>
      </c>
      <c r="S8" s="146">
        <f t="shared" si="4"/>
        <v>0</v>
      </c>
      <c r="T8" s="155"/>
    </row>
    <row r="9" spans="1:20" ht="15" x14ac:dyDescent="0.25">
      <c r="A9" s="155" t="s">
        <v>423</v>
      </c>
      <c r="B9" s="162">
        <v>303.2</v>
      </c>
      <c r="C9" s="155" t="s">
        <v>386</v>
      </c>
      <c r="D9" s="155" t="s">
        <v>21</v>
      </c>
      <c r="E9" s="155" t="s">
        <v>938</v>
      </c>
      <c r="F9" s="155" t="str">
        <f t="shared" si="0"/>
        <v>Land &amp; Land Rights-Pumping</v>
      </c>
      <c r="G9" s="117">
        <v>277216.12000000005</v>
      </c>
      <c r="H9" s="163"/>
      <c r="I9" s="146">
        <f t="shared" si="1"/>
        <v>277216.12000000005</v>
      </c>
      <c r="J9" s="146"/>
      <c r="K9" s="117">
        <v>0</v>
      </c>
      <c r="L9" s="163"/>
      <c r="M9" s="146">
        <f t="shared" si="2"/>
        <v>0</v>
      </c>
      <c r="N9" s="146"/>
      <c r="O9" s="146">
        <f t="shared" si="3"/>
        <v>277216.12000000005</v>
      </c>
      <c r="P9" s="146"/>
      <c r="Q9" s="163">
        <v>0</v>
      </c>
      <c r="R9" s="163">
        <v>0</v>
      </c>
      <c r="S9" s="146">
        <f t="shared" si="4"/>
        <v>0</v>
      </c>
      <c r="T9" s="155"/>
    </row>
    <row r="10" spans="1:20" ht="15" x14ac:dyDescent="0.25">
      <c r="A10" s="155" t="s">
        <v>424</v>
      </c>
      <c r="B10" s="162">
        <v>303.3</v>
      </c>
      <c r="C10" s="155" t="s">
        <v>261</v>
      </c>
      <c r="D10" s="155" t="s">
        <v>22</v>
      </c>
      <c r="E10" s="155" t="s">
        <v>945</v>
      </c>
      <c r="F10" s="155" t="str">
        <f t="shared" si="0"/>
        <v>Land &amp; Land Rights-Treatment</v>
      </c>
      <c r="G10" s="117">
        <v>800183.34</v>
      </c>
      <c r="H10" s="163"/>
      <c r="I10" s="146">
        <f t="shared" si="1"/>
        <v>800183.34</v>
      </c>
      <c r="J10" s="146"/>
      <c r="K10" s="117">
        <v>0</v>
      </c>
      <c r="L10" s="163"/>
      <c r="M10" s="146">
        <f t="shared" si="2"/>
        <v>0</v>
      </c>
      <c r="N10" s="146"/>
      <c r="O10" s="146">
        <f t="shared" si="3"/>
        <v>800183.34</v>
      </c>
      <c r="P10" s="146"/>
      <c r="Q10" s="163">
        <v>0</v>
      </c>
      <c r="R10" s="163">
        <v>0</v>
      </c>
      <c r="S10" s="146">
        <f t="shared" si="4"/>
        <v>0</v>
      </c>
      <c r="T10" s="155"/>
    </row>
    <row r="11" spans="1:20" ht="15" x14ac:dyDescent="0.25">
      <c r="A11" s="155" t="s">
        <v>425</v>
      </c>
      <c r="B11" s="162">
        <v>303.39999999999998</v>
      </c>
      <c r="C11" s="155" t="s">
        <v>389</v>
      </c>
      <c r="D11" s="155" t="s">
        <v>23</v>
      </c>
      <c r="E11" s="155" t="s">
        <v>949</v>
      </c>
      <c r="F11" s="155" t="str">
        <f t="shared" si="0"/>
        <v>Land &amp; Land Rights-T&amp;D</v>
      </c>
      <c r="G11" s="117">
        <v>7549864.7900000177</v>
      </c>
      <c r="H11" s="163"/>
      <c r="I11" s="146">
        <f t="shared" si="1"/>
        <v>7549864.7900000177</v>
      </c>
      <c r="J11" s="146"/>
      <c r="K11" s="117">
        <v>0</v>
      </c>
      <c r="L11" s="163"/>
      <c r="M11" s="146">
        <f t="shared" si="2"/>
        <v>0</v>
      </c>
      <c r="N11" s="146"/>
      <c r="O11" s="146">
        <f t="shared" si="3"/>
        <v>7549864.7900000177</v>
      </c>
      <c r="P11" s="146"/>
      <c r="Q11" s="163">
        <v>0</v>
      </c>
      <c r="R11" s="163">
        <v>0</v>
      </c>
      <c r="S11" s="146">
        <f t="shared" si="4"/>
        <v>0</v>
      </c>
      <c r="T11" s="155"/>
    </row>
    <row r="12" spans="1:20" ht="15" x14ac:dyDescent="0.25">
      <c r="A12" s="155" t="s">
        <v>426</v>
      </c>
      <c r="B12" s="162">
        <v>304.2</v>
      </c>
      <c r="C12" s="155" t="s">
        <v>386</v>
      </c>
      <c r="D12" s="155" t="s">
        <v>20</v>
      </c>
      <c r="E12" s="155" t="s">
        <v>933</v>
      </c>
      <c r="F12" s="155" t="str">
        <f t="shared" si="0"/>
        <v>Struct &amp; Imp-Supply</v>
      </c>
      <c r="G12" s="117">
        <v>28835236.069999978</v>
      </c>
      <c r="H12" s="163"/>
      <c r="I12" s="146">
        <f t="shared" si="1"/>
        <v>28835236.069999978</v>
      </c>
      <c r="J12" s="146"/>
      <c r="K12" s="117">
        <v>5930204.2257580496</v>
      </c>
      <c r="L12" s="163"/>
      <c r="M12" s="146">
        <f t="shared" si="2"/>
        <v>5930204.2257580496</v>
      </c>
      <c r="N12" s="146"/>
      <c r="O12" s="146">
        <f t="shared" si="3"/>
        <v>22905031.844241928</v>
      </c>
      <c r="P12" s="146"/>
      <c r="Q12" s="163">
        <v>680699.48881849938</v>
      </c>
      <c r="R12" s="163">
        <v>100951.19537562494</v>
      </c>
      <c r="S12" s="146">
        <f t="shared" si="4"/>
        <v>781650.6841941243</v>
      </c>
      <c r="T12" s="155"/>
    </row>
    <row r="13" spans="1:20" ht="15" x14ac:dyDescent="0.25">
      <c r="A13" s="155" t="s">
        <v>427</v>
      </c>
      <c r="B13" s="162">
        <v>304.2</v>
      </c>
      <c r="C13" s="155" t="s">
        <v>386</v>
      </c>
      <c r="D13" s="155" t="s">
        <v>21</v>
      </c>
      <c r="E13" s="155" t="s">
        <v>939</v>
      </c>
      <c r="F13" s="155" t="str">
        <f t="shared" si="0"/>
        <v>Struct &amp; Imp-Pumping</v>
      </c>
      <c r="G13" s="117">
        <v>11285128.614444442</v>
      </c>
      <c r="H13" s="163"/>
      <c r="I13" s="146">
        <f t="shared" si="1"/>
        <v>11285128.614444442</v>
      </c>
      <c r="J13" s="146"/>
      <c r="K13" s="117">
        <v>3075618.3118423573</v>
      </c>
      <c r="L13" s="163"/>
      <c r="M13" s="146">
        <f t="shared" si="2"/>
        <v>3075618.3118423573</v>
      </c>
      <c r="N13" s="146"/>
      <c r="O13" s="146">
        <f t="shared" si="3"/>
        <v>8209510.3026020844</v>
      </c>
      <c r="P13" s="146"/>
      <c r="Q13" s="163">
        <v>153518.43426855552</v>
      </c>
      <c r="R13" s="163">
        <v>22576.240333611106</v>
      </c>
      <c r="S13" s="146">
        <f t="shared" si="4"/>
        <v>176094.67460216663</v>
      </c>
      <c r="T13" s="155"/>
    </row>
    <row r="14" spans="1:20" ht="15" x14ac:dyDescent="0.25">
      <c r="A14" s="155" t="s">
        <v>428</v>
      </c>
      <c r="B14" s="162">
        <v>304.3</v>
      </c>
      <c r="C14" s="155" t="s">
        <v>261</v>
      </c>
      <c r="D14" s="155" t="s">
        <v>22</v>
      </c>
      <c r="E14" s="155" t="s">
        <v>946</v>
      </c>
      <c r="F14" s="155" t="str">
        <f t="shared" si="0"/>
        <v>Struct &amp; Imp-Treatment</v>
      </c>
      <c r="G14" s="117">
        <v>67490621.187682852</v>
      </c>
      <c r="H14" s="163"/>
      <c r="I14" s="146">
        <f t="shared" si="1"/>
        <v>67490621.187682852</v>
      </c>
      <c r="J14" s="146"/>
      <c r="K14" s="117">
        <v>10656452.524039418</v>
      </c>
      <c r="L14" s="163"/>
      <c r="M14" s="146">
        <f t="shared" si="2"/>
        <v>10656452.524039418</v>
      </c>
      <c r="N14" s="146"/>
      <c r="O14" s="146">
        <f t="shared" si="3"/>
        <v>56834168.663643435</v>
      </c>
      <c r="P14" s="146"/>
      <c r="Q14" s="163">
        <v>1016354.9422037369</v>
      </c>
      <c r="R14" s="163">
        <v>154809.03093169504</v>
      </c>
      <c r="S14" s="146">
        <f t="shared" si="4"/>
        <v>1171163.973135432</v>
      </c>
      <c r="T14" s="155"/>
    </row>
    <row r="15" spans="1:20" ht="15" x14ac:dyDescent="0.25">
      <c r="A15" s="155" t="s">
        <v>429</v>
      </c>
      <c r="B15" s="162">
        <v>304.39999999999998</v>
      </c>
      <c r="C15" s="155" t="s">
        <v>389</v>
      </c>
      <c r="D15" s="155" t="s">
        <v>23</v>
      </c>
      <c r="E15" s="155" t="s">
        <v>950</v>
      </c>
      <c r="F15" s="155" t="str">
        <f t="shared" si="0"/>
        <v>Struct &amp; Imp-T&amp;D</v>
      </c>
      <c r="G15" s="117">
        <v>5300529.5655555511</v>
      </c>
      <c r="H15" s="163"/>
      <c r="I15" s="146">
        <f t="shared" si="1"/>
        <v>5300529.5655555511</v>
      </c>
      <c r="J15" s="146"/>
      <c r="K15" s="117">
        <v>135241.8720792222</v>
      </c>
      <c r="L15" s="163"/>
      <c r="M15" s="146">
        <f t="shared" si="2"/>
        <v>135241.8720792222</v>
      </c>
      <c r="N15" s="146"/>
      <c r="O15" s="146">
        <f t="shared" si="3"/>
        <v>5165287.6934763286</v>
      </c>
      <c r="P15" s="146"/>
      <c r="Q15" s="163">
        <v>154416.69874533318</v>
      </c>
      <c r="R15" s="163">
        <v>7959.6236466666596</v>
      </c>
      <c r="S15" s="146">
        <f t="shared" si="4"/>
        <v>162376.32239199983</v>
      </c>
      <c r="T15" s="155"/>
    </row>
    <row r="16" spans="1:20" ht="15" x14ac:dyDescent="0.25">
      <c r="A16" s="155" t="s">
        <v>430</v>
      </c>
      <c r="B16" s="162">
        <v>304.5</v>
      </c>
      <c r="C16" s="155" t="s">
        <v>24</v>
      </c>
      <c r="D16" s="155" t="s">
        <v>24</v>
      </c>
      <c r="E16" s="155" t="s">
        <v>905</v>
      </c>
      <c r="F16" s="155" t="str">
        <f t="shared" si="0"/>
        <v>Struct &amp; Imp-General</v>
      </c>
      <c r="G16" s="117">
        <v>12436347.470002405</v>
      </c>
      <c r="H16" s="163"/>
      <c r="I16" s="146">
        <f t="shared" si="1"/>
        <v>12436347.470002405</v>
      </c>
      <c r="J16" s="146"/>
      <c r="K16" s="117">
        <v>2949823.6326093865</v>
      </c>
      <c r="L16" s="163"/>
      <c r="M16" s="146">
        <f t="shared" si="2"/>
        <v>2949823.6326093865</v>
      </c>
      <c r="N16" s="146"/>
      <c r="O16" s="146">
        <f t="shared" si="3"/>
        <v>9486523.8373930193</v>
      </c>
      <c r="P16" s="146"/>
      <c r="Q16" s="163">
        <v>569304.70414696902</v>
      </c>
      <c r="R16" s="163">
        <v>28527.250970327426</v>
      </c>
      <c r="S16" s="146">
        <f t="shared" si="4"/>
        <v>597831.95511729643</v>
      </c>
      <c r="T16" s="155"/>
    </row>
    <row r="17" spans="1:20" ht="15" x14ac:dyDescent="0.25">
      <c r="A17" s="155" t="s">
        <v>430</v>
      </c>
      <c r="B17" s="162">
        <v>304.5</v>
      </c>
      <c r="C17" s="155" t="s">
        <v>24</v>
      </c>
      <c r="D17" s="155" t="s">
        <v>24</v>
      </c>
      <c r="E17" s="155" t="s">
        <v>906</v>
      </c>
      <c r="F17" s="155" t="str">
        <f t="shared" si="0"/>
        <v>Struct &amp; Imp-Offices</v>
      </c>
      <c r="G17" s="117">
        <v>5147574.2333333287</v>
      </c>
      <c r="H17" s="163"/>
      <c r="I17" s="146">
        <f t="shared" si="1"/>
        <v>5147574.2333333287</v>
      </c>
      <c r="J17" s="146"/>
      <c r="K17" s="117">
        <v>1997515.568504499</v>
      </c>
      <c r="L17" s="163"/>
      <c r="M17" s="146">
        <f t="shared" si="2"/>
        <v>1997515.568504499</v>
      </c>
      <c r="N17" s="146"/>
      <c r="O17" s="146">
        <f t="shared" si="3"/>
        <v>3150058.6648288295</v>
      </c>
      <c r="P17" s="146"/>
      <c r="Q17" s="163">
        <v>82448.855886666599</v>
      </c>
      <c r="R17" s="163">
        <v>12367.328382999989</v>
      </c>
      <c r="S17" s="146">
        <f t="shared" si="4"/>
        <v>94816.184269666584</v>
      </c>
      <c r="T17" s="155"/>
    </row>
    <row r="18" spans="1:20" ht="15" x14ac:dyDescent="0.25">
      <c r="A18" s="155" t="s">
        <v>430</v>
      </c>
      <c r="B18" s="162">
        <v>304.5</v>
      </c>
      <c r="C18" s="155" t="s">
        <v>24</v>
      </c>
      <c r="D18" s="155" t="s">
        <v>24</v>
      </c>
      <c r="E18" s="155" t="s">
        <v>907</v>
      </c>
      <c r="F18" s="155" t="str">
        <f t="shared" si="0"/>
        <v>Struct &amp; Imp-HVAC</v>
      </c>
      <c r="G18" s="117">
        <v>0</v>
      </c>
      <c r="H18" s="163"/>
      <c r="I18" s="146">
        <f t="shared" si="1"/>
        <v>0</v>
      </c>
      <c r="J18" s="146"/>
      <c r="K18" s="117">
        <v>0</v>
      </c>
      <c r="L18" s="163"/>
      <c r="M18" s="146">
        <f t="shared" si="2"/>
        <v>0</v>
      </c>
      <c r="N18" s="146"/>
      <c r="O18" s="146">
        <f t="shared" si="3"/>
        <v>0</v>
      </c>
      <c r="P18" s="146"/>
      <c r="Q18" s="163">
        <v>0</v>
      </c>
      <c r="R18" s="163">
        <v>0</v>
      </c>
      <c r="S18" s="146">
        <f t="shared" si="4"/>
        <v>0</v>
      </c>
      <c r="T18" s="155"/>
    </row>
    <row r="19" spans="1:20" ht="15" x14ac:dyDescent="0.25">
      <c r="A19" s="155" t="s">
        <v>430</v>
      </c>
      <c r="B19" s="162">
        <v>304.5</v>
      </c>
      <c r="C19" s="155" t="s">
        <v>24</v>
      </c>
      <c r="D19" s="155" t="s">
        <v>24</v>
      </c>
      <c r="E19" s="155" t="s">
        <v>908</v>
      </c>
      <c r="F19" s="155" t="str">
        <f t="shared" si="0"/>
        <v>Struct &amp; Imp-Store,Shop,Gar</v>
      </c>
      <c r="G19" s="117">
        <v>1818124.5466666657</v>
      </c>
      <c r="H19" s="163"/>
      <c r="I19" s="146">
        <f t="shared" si="1"/>
        <v>1818124.5466666657</v>
      </c>
      <c r="J19" s="146"/>
      <c r="K19" s="117">
        <v>609625.86502979347</v>
      </c>
      <c r="L19" s="163"/>
      <c r="M19" s="146">
        <f t="shared" si="2"/>
        <v>609625.86502979347</v>
      </c>
      <c r="N19" s="146"/>
      <c r="O19" s="146">
        <f t="shared" si="3"/>
        <v>1208498.6816368722</v>
      </c>
      <c r="P19" s="146"/>
      <c r="Q19" s="163">
        <v>34547.763072083319</v>
      </c>
      <c r="R19" s="163">
        <v>0</v>
      </c>
      <c r="S19" s="146">
        <f t="shared" si="4"/>
        <v>34547.763072083319</v>
      </c>
      <c r="T19" s="155"/>
    </row>
    <row r="20" spans="1:20" ht="15" x14ac:dyDescent="0.25">
      <c r="A20" s="155" t="s">
        <v>430</v>
      </c>
      <c r="B20" s="162">
        <v>304.5</v>
      </c>
      <c r="C20" s="155" t="s">
        <v>24</v>
      </c>
      <c r="D20" s="155" t="s">
        <v>24</v>
      </c>
      <c r="E20" s="155" t="s">
        <v>909</v>
      </c>
      <c r="F20" s="155" t="str">
        <f t="shared" si="0"/>
        <v>Struct &amp; Imp-Misc</v>
      </c>
      <c r="G20" s="117">
        <v>1168787.0677777792</v>
      </c>
      <c r="H20" s="163"/>
      <c r="I20" s="146">
        <f t="shared" si="1"/>
        <v>1168787.0677777792</v>
      </c>
      <c r="J20" s="146"/>
      <c r="K20" s="117">
        <v>594030.97488163086</v>
      </c>
      <c r="L20" s="163"/>
      <c r="M20" s="146">
        <f t="shared" si="2"/>
        <v>594030.97488163086</v>
      </c>
      <c r="N20" s="146"/>
      <c r="O20" s="146">
        <f t="shared" si="3"/>
        <v>574756.09289614833</v>
      </c>
      <c r="P20" s="146"/>
      <c r="Q20" s="163">
        <v>64887.707671458396</v>
      </c>
      <c r="R20" s="163">
        <v>0</v>
      </c>
      <c r="S20" s="146">
        <f t="shared" si="4"/>
        <v>64887.707671458396</v>
      </c>
      <c r="T20" s="155"/>
    </row>
    <row r="21" spans="1:20" ht="15" x14ac:dyDescent="0.25">
      <c r="A21" s="155" t="s">
        <v>431</v>
      </c>
      <c r="B21" s="162">
        <v>305.2</v>
      </c>
      <c r="C21" s="155" t="s">
        <v>386</v>
      </c>
      <c r="D21" s="155" t="s">
        <v>20</v>
      </c>
      <c r="E21" s="155" t="s">
        <v>934</v>
      </c>
      <c r="F21" s="155" t="str">
        <f t="shared" si="0"/>
        <v>Collect &amp; Impound Reservoirs</v>
      </c>
      <c r="G21" s="117">
        <v>819259.98000000033</v>
      </c>
      <c r="H21" s="163"/>
      <c r="I21" s="146">
        <f t="shared" si="1"/>
        <v>819259.98000000033</v>
      </c>
      <c r="J21" s="146"/>
      <c r="K21" s="117">
        <v>372879.27098400029</v>
      </c>
      <c r="L21" s="163"/>
      <c r="M21" s="146">
        <f t="shared" si="2"/>
        <v>372879.27098400029</v>
      </c>
      <c r="N21" s="146"/>
      <c r="O21" s="146">
        <f t="shared" si="3"/>
        <v>446380.70901600004</v>
      </c>
      <c r="P21" s="146"/>
      <c r="Q21" s="163">
        <v>10732.305738000003</v>
      </c>
      <c r="R21" s="163">
        <v>0</v>
      </c>
      <c r="S21" s="146">
        <f t="shared" si="4"/>
        <v>10732.305738000003</v>
      </c>
      <c r="T21" s="155"/>
    </row>
    <row r="22" spans="1:20" ht="15" x14ac:dyDescent="0.25">
      <c r="A22" s="155" t="s">
        <v>432</v>
      </c>
      <c r="B22" s="162">
        <v>306.2</v>
      </c>
      <c r="C22" s="155" t="s">
        <v>386</v>
      </c>
      <c r="D22" s="155" t="s">
        <v>20</v>
      </c>
      <c r="E22" s="155" t="s">
        <v>935</v>
      </c>
      <c r="F22" s="155" t="str">
        <f t="shared" si="0"/>
        <v>Lake, River &amp; Other Intakes</v>
      </c>
      <c r="G22" s="117">
        <v>1679930.5599999998</v>
      </c>
      <c r="H22" s="163"/>
      <c r="I22" s="146">
        <f t="shared" si="1"/>
        <v>1679930.5599999998</v>
      </c>
      <c r="J22" s="146"/>
      <c r="K22" s="117">
        <v>757710.2204746661</v>
      </c>
      <c r="L22" s="163"/>
      <c r="M22" s="146">
        <f t="shared" si="2"/>
        <v>757710.2204746661</v>
      </c>
      <c r="N22" s="146"/>
      <c r="O22" s="146">
        <f t="shared" si="3"/>
        <v>922220.33952533372</v>
      </c>
      <c r="P22" s="146"/>
      <c r="Q22" s="163">
        <v>26878.88896</v>
      </c>
      <c r="R22" s="163">
        <v>2687.8888960000004</v>
      </c>
      <c r="S22" s="146">
        <f t="shared" si="4"/>
        <v>29566.777856000001</v>
      </c>
      <c r="T22" s="155"/>
    </row>
    <row r="23" spans="1:20" ht="15" x14ac:dyDescent="0.25">
      <c r="A23" s="155" t="s">
        <v>433</v>
      </c>
      <c r="B23" s="162">
        <v>309.2</v>
      </c>
      <c r="C23" s="155" t="s">
        <v>386</v>
      </c>
      <c r="D23" s="155" t="s">
        <v>20</v>
      </c>
      <c r="E23" s="155" t="s">
        <v>936</v>
      </c>
      <c r="F23" s="155" t="str">
        <f t="shared" si="0"/>
        <v>Supply Mains</v>
      </c>
      <c r="G23" s="117">
        <v>18607337.352222238</v>
      </c>
      <c r="H23" s="163"/>
      <c r="I23" s="146">
        <f t="shared" si="1"/>
        <v>18607337.352222238</v>
      </c>
      <c r="J23" s="146"/>
      <c r="K23" s="117">
        <v>6687260.4560564077</v>
      </c>
      <c r="L23" s="163"/>
      <c r="M23" s="146">
        <f t="shared" si="2"/>
        <v>6687260.4560564077</v>
      </c>
      <c r="N23" s="146"/>
      <c r="O23" s="146">
        <f t="shared" si="3"/>
        <v>11920076.896165829</v>
      </c>
      <c r="P23" s="146"/>
      <c r="Q23" s="163">
        <v>210266.84516438909</v>
      </c>
      <c r="R23" s="163">
        <v>20468.453954055574</v>
      </c>
      <c r="S23" s="146">
        <f t="shared" si="4"/>
        <v>230735.29911844467</v>
      </c>
      <c r="T23" s="155"/>
    </row>
    <row r="24" spans="1:20" ht="15" x14ac:dyDescent="0.25">
      <c r="A24" s="155" t="s">
        <v>434</v>
      </c>
      <c r="B24" s="162">
        <v>310.2</v>
      </c>
      <c r="C24" s="155" t="s">
        <v>386</v>
      </c>
      <c r="D24" s="155" t="s">
        <v>21</v>
      </c>
      <c r="E24" s="155" t="s">
        <v>940</v>
      </c>
      <c r="F24" s="155" t="str">
        <f t="shared" si="0"/>
        <v>Power Generation Equip</v>
      </c>
      <c r="G24" s="117">
        <v>5945423.3805000018</v>
      </c>
      <c r="H24" s="163"/>
      <c r="I24" s="146">
        <f t="shared" si="1"/>
        <v>5945423.3805000018</v>
      </c>
      <c r="J24" s="146"/>
      <c r="K24" s="117">
        <v>2182776.595896089</v>
      </c>
      <c r="L24" s="163"/>
      <c r="M24" s="146">
        <f t="shared" si="2"/>
        <v>2182776.595896089</v>
      </c>
      <c r="N24" s="146"/>
      <c r="O24" s="146">
        <f t="shared" si="3"/>
        <v>3762646.7846039128</v>
      </c>
      <c r="P24" s="146"/>
      <c r="Q24" s="163">
        <v>183119.04011940002</v>
      </c>
      <c r="R24" s="163">
        <v>8918.1350707499987</v>
      </c>
      <c r="S24" s="146">
        <f t="shared" si="4"/>
        <v>192037.17519015001</v>
      </c>
      <c r="T24" s="155"/>
    </row>
    <row r="25" spans="1:20" ht="15" x14ac:dyDescent="0.25">
      <c r="A25" s="252" t="s">
        <v>436</v>
      </c>
      <c r="B25" s="162">
        <v>311.2</v>
      </c>
      <c r="C25" s="155" t="s">
        <v>386</v>
      </c>
      <c r="D25" s="155" t="s">
        <v>21</v>
      </c>
      <c r="E25" s="155" t="s">
        <v>889</v>
      </c>
      <c r="F25" s="155" t="str">
        <f t="shared" si="0"/>
        <v>Pumping Equipment</v>
      </c>
      <c r="G25" s="117">
        <v>0</v>
      </c>
      <c r="H25" s="163"/>
      <c r="I25" s="146">
        <f t="shared" si="1"/>
        <v>0</v>
      </c>
      <c r="J25" s="146"/>
      <c r="K25" s="117">
        <v>0</v>
      </c>
      <c r="L25" s="163"/>
      <c r="M25" s="146">
        <f t="shared" si="2"/>
        <v>0</v>
      </c>
      <c r="N25" s="146"/>
      <c r="O25" s="146">
        <f t="shared" si="3"/>
        <v>0</v>
      </c>
      <c r="P25" s="146"/>
      <c r="Q25" s="163">
        <v>0</v>
      </c>
      <c r="R25" s="163">
        <v>0</v>
      </c>
      <c r="S25" s="146">
        <f t="shared" si="4"/>
        <v>0</v>
      </c>
      <c r="T25" s="155"/>
    </row>
    <row r="26" spans="1:20" ht="15" x14ac:dyDescent="0.25">
      <c r="A26" s="155" t="s">
        <v>437</v>
      </c>
      <c r="B26" s="162">
        <v>311.2</v>
      </c>
      <c r="C26" s="155" t="s">
        <v>386</v>
      </c>
      <c r="D26" s="155" t="s">
        <v>21</v>
      </c>
      <c r="E26" s="155" t="s">
        <v>941</v>
      </c>
      <c r="F26" s="155" t="str">
        <f t="shared" si="0"/>
        <v>Pump Eqp Electric</v>
      </c>
      <c r="G26" s="117">
        <v>29291674.212697212</v>
      </c>
      <c r="H26" s="163"/>
      <c r="I26" s="146">
        <f t="shared" si="1"/>
        <v>29291674.212697212</v>
      </c>
      <c r="J26" s="146"/>
      <c r="K26" s="117">
        <v>5557085.7428814266</v>
      </c>
      <c r="L26" s="163"/>
      <c r="M26" s="146">
        <f t="shared" si="2"/>
        <v>5557085.7428814266</v>
      </c>
      <c r="N26" s="146"/>
      <c r="O26" s="146">
        <f t="shared" si="3"/>
        <v>23734588.469815783</v>
      </c>
      <c r="P26" s="146"/>
      <c r="Q26" s="163">
        <v>877907.82408126607</v>
      </c>
      <c r="R26" s="163">
        <v>175007.76885280141</v>
      </c>
      <c r="S26" s="146">
        <f t="shared" si="4"/>
        <v>1052915.5929340674</v>
      </c>
      <c r="T26" s="155"/>
    </row>
    <row r="27" spans="1:20" ht="15" x14ac:dyDescent="0.25">
      <c r="A27" s="155" t="s">
        <v>438</v>
      </c>
      <c r="B27" s="162">
        <v>311.2</v>
      </c>
      <c r="C27" s="155" t="s">
        <v>386</v>
      </c>
      <c r="D27" s="155" t="s">
        <v>21</v>
      </c>
      <c r="E27" s="155" t="s">
        <v>942</v>
      </c>
      <c r="F27" s="155" t="str">
        <f t="shared" si="0"/>
        <v>Pump Eqp Diesel</v>
      </c>
      <c r="G27" s="117">
        <v>349963.61</v>
      </c>
      <c r="H27" s="163"/>
      <c r="I27" s="146">
        <f t="shared" si="1"/>
        <v>349963.61</v>
      </c>
      <c r="J27" s="146"/>
      <c r="K27" s="117">
        <v>207085.71853066652</v>
      </c>
      <c r="L27" s="163"/>
      <c r="M27" s="146">
        <f t="shared" si="2"/>
        <v>207085.71853066652</v>
      </c>
      <c r="N27" s="146"/>
      <c r="O27" s="146">
        <f t="shared" si="3"/>
        <v>142877.89146933347</v>
      </c>
      <c r="P27" s="146"/>
      <c r="Q27" s="163">
        <v>12178.733628000002</v>
      </c>
      <c r="R27" s="163">
        <v>2449.7452699999999</v>
      </c>
      <c r="S27" s="146">
        <f t="shared" si="4"/>
        <v>14628.478898000001</v>
      </c>
      <c r="T27" s="155"/>
    </row>
    <row r="28" spans="1:20" ht="15" x14ac:dyDescent="0.25">
      <c r="A28" s="155" t="s">
        <v>439</v>
      </c>
      <c r="B28" s="162">
        <v>311.2</v>
      </c>
      <c r="C28" s="155" t="s">
        <v>386</v>
      </c>
      <c r="D28" s="155" t="s">
        <v>21</v>
      </c>
      <c r="E28" s="155" t="s">
        <v>943</v>
      </c>
      <c r="F28" s="155" t="str">
        <f t="shared" si="0"/>
        <v>Pump Eqp Hydraulic</v>
      </c>
      <c r="G28" s="117">
        <v>1015.16</v>
      </c>
      <c r="H28" s="163"/>
      <c r="I28" s="146">
        <f t="shared" si="1"/>
        <v>1015.16</v>
      </c>
      <c r="J28" s="146"/>
      <c r="K28" s="117">
        <v>4142.6200000000008</v>
      </c>
      <c r="L28" s="163"/>
      <c r="M28" s="146">
        <f t="shared" si="2"/>
        <v>4142.6200000000008</v>
      </c>
      <c r="N28" s="146"/>
      <c r="O28" s="146">
        <f t="shared" si="3"/>
        <v>-3127.4600000000009</v>
      </c>
      <c r="P28" s="146"/>
      <c r="Q28" s="163">
        <v>0</v>
      </c>
      <c r="R28" s="163">
        <v>0</v>
      </c>
      <c r="S28" s="146">
        <f t="shared" si="4"/>
        <v>0</v>
      </c>
      <c r="T28" s="155"/>
    </row>
    <row r="29" spans="1:20" ht="15" x14ac:dyDescent="0.25">
      <c r="A29" s="155" t="s">
        <v>440</v>
      </c>
      <c r="B29" s="162">
        <v>311.2</v>
      </c>
      <c r="C29" s="155" t="s">
        <v>386</v>
      </c>
      <c r="D29" s="155" t="s">
        <v>21</v>
      </c>
      <c r="E29" s="155" t="s">
        <v>944</v>
      </c>
      <c r="F29" s="155" t="str">
        <f t="shared" si="0"/>
        <v>Pump Eqp Other</v>
      </c>
      <c r="G29" s="117">
        <v>0</v>
      </c>
      <c r="H29" s="163"/>
      <c r="I29" s="146">
        <f t="shared" si="1"/>
        <v>0</v>
      </c>
      <c r="J29" s="146"/>
      <c r="K29" s="117">
        <v>0</v>
      </c>
      <c r="L29" s="163"/>
      <c r="M29" s="146">
        <f t="shared" si="2"/>
        <v>0</v>
      </c>
      <c r="N29" s="146"/>
      <c r="O29" s="146">
        <f t="shared" si="3"/>
        <v>0</v>
      </c>
      <c r="P29" s="146"/>
      <c r="Q29" s="163">
        <v>0</v>
      </c>
      <c r="R29" s="163">
        <v>0</v>
      </c>
      <c r="S29" s="146">
        <f t="shared" si="4"/>
        <v>0</v>
      </c>
      <c r="T29" s="155"/>
    </row>
    <row r="30" spans="1:20" ht="15" x14ac:dyDescent="0.25">
      <c r="A30" s="155" t="s">
        <v>441</v>
      </c>
      <c r="B30" s="162">
        <v>311.2</v>
      </c>
      <c r="C30" s="155" t="s">
        <v>386</v>
      </c>
      <c r="D30" s="155" t="s">
        <v>20</v>
      </c>
      <c r="E30" s="155" t="s">
        <v>937</v>
      </c>
      <c r="F30" s="155" t="str">
        <f t="shared" si="0"/>
        <v>Pump Eqp-SOS &amp; Pumping</v>
      </c>
      <c r="G30" s="117">
        <v>17754783.970000006</v>
      </c>
      <c r="H30" s="163"/>
      <c r="I30" s="146">
        <f t="shared" si="1"/>
        <v>17754783.970000006</v>
      </c>
      <c r="J30" s="146"/>
      <c r="K30" s="117">
        <v>5745571.4012796674</v>
      </c>
      <c r="L30" s="163"/>
      <c r="M30" s="146">
        <f t="shared" si="2"/>
        <v>5745571.4012796674</v>
      </c>
      <c r="N30" s="146"/>
      <c r="O30" s="146">
        <f t="shared" si="3"/>
        <v>12009212.568720339</v>
      </c>
      <c r="P30" s="146"/>
      <c r="Q30" s="163">
        <v>465190.51308900031</v>
      </c>
      <c r="R30" s="163">
        <v>92327.888094000067</v>
      </c>
      <c r="S30" s="146">
        <f t="shared" si="4"/>
        <v>557518.40118300042</v>
      </c>
      <c r="T30" s="155"/>
    </row>
    <row r="31" spans="1:20" ht="15" x14ac:dyDescent="0.25">
      <c r="A31" s="155" t="s">
        <v>442</v>
      </c>
      <c r="B31" s="162">
        <v>311.3</v>
      </c>
      <c r="C31" s="155" t="s">
        <v>261</v>
      </c>
      <c r="D31" s="155" t="s">
        <v>22</v>
      </c>
      <c r="E31" s="155" t="s">
        <v>947</v>
      </c>
      <c r="F31" s="155" t="str">
        <f t="shared" si="0"/>
        <v>Pump Eqp Wtr Treatment</v>
      </c>
      <c r="G31" s="117">
        <v>2678818.3799999962</v>
      </c>
      <c r="H31" s="163"/>
      <c r="I31" s="146">
        <f t="shared" si="1"/>
        <v>2678818.3799999962</v>
      </c>
      <c r="J31" s="146"/>
      <c r="K31" s="117">
        <v>-185730.04727686144</v>
      </c>
      <c r="L31" s="163"/>
      <c r="M31" s="146">
        <f t="shared" si="2"/>
        <v>-185730.04727686144</v>
      </c>
      <c r="N31" s="146"/>
      <c r="O31" s="146">
        <f t="shared" si="3"/>
        <v>2864548.4272768577</v>
      </c>
      <c r="P31" s="146"/>
      <c r="Q31" s="163">
        <v>70475.495796374918</v>
      </c>
      <c r="R31" s="163">
        <v>14202.286225124983</v>
      </c>
      <c r="S31" s="146">
        <f t="shared" si="4"/>
        <v>84677.782021499908</v>
      </c>
      <c r="T31" s="155"/>
    </row>
    <row r="32" spans="1:20" ht="15" x14ac:dyDescent="0.25">
      <c r="A32" s="155" t="s">
        <v>443</v>
      </c>
      <c r="B32" s="162">
        <v>311.39999999999998</v>
      </c>
      <c r="C32" s="155" t="s">
        <v>389</v>
      </c>
      <c r="D32" s="155" t="s">
        <v>23</v>
      </c>
      <c r="E32" s="155" t="s">
        <v>951</v>
      </c>
      <c r="F32" s="155" t="str">
        <f t="shared" si="0"/>
        <v>Pumping Equipment TD</v>
      </c>
      <c r="G32" s="117">
        <v>3340867.6516756658</v>
      </c>
      <c r="H32" s="163"/>
      <c r="I32" s="146">
        <f t="shared" si="1"/>
        <v>3340867.6516756658</v>
      </c>
      <c r="J32" s="146"/>
      <c r="K32" s="117">
        <v>230238.14438065741</v>
      </c>
      <c r="L32" s="163"/>
      <c r="M32" s="146">
        <f t="shared" si="2"/>
        <v>230238.14438065741</v>
      </c>
      <c r="N32" s="146"/>
      <c r="O32" s="146">
        <f t="shared" si="3"/>
        <v>3110629.5072950083</v>
      </c>
      <c r="P32" s="146"/>
      <c r="Q32" s="163">
        <v>90985.786653823525</v>
      </c>
      <c r="R32" s="163">
        <v>18133.530906531265</v>
      </c>
      <c r="S32" s="146">
        <f t="shared" si="4"/>
        <v>109119.31756035479</v>
      </c>
      <c r="T32" s="155"/>
    </row>
    <row r="33" spans="1:20" ht="15" x14ac:dyDescent="0.25">
      <c r="A33" s="155" t="s">
        <v>444</v>
      </c>
      <c r="B33" s="162">
        <v>320.3</v>
      </c>
      <c r="C33" s="155" t="s">
        <v>261</v>
      </c>
      <c r="D33" s="155" t="s">
        <v>22</v>
      </c>
      <c r="E33" s="155" t="s">
        <v>948</v>
      </c>
      <c r="F33" s="155" t="str">
        <f t="shared" si="0"/>
        <v>WT Equip Non-Media</v>
      </c>
      <c r="G33" s="117">
        <v>85480154.005697012</v>
      </c>
      <c r="H33" s="163"/>
      <c r="I33" s="146">
        <f t="shared" si="1"/>
        <v>85480154.005697012</v>
      </c>
      <c r="J33" s="146"/>
      <c r="K33" s="117">
        <v>19649217.521174714</v>
      </c>
      <c r="L33" s="163"/>
      <c r="M33" s="146">
        <f t="shared" si="2"/>
        <v>19649217.521174714</v>
      </c>
      <c r="N33" s="146"/>
      <c r="O33" s="146">
        <f t="shared" si="3"/>
        <v>65830936.484522298</v>
      </c>
      <c r="P33" s="146"/>
      <c r="Q33" s="163">
        <v>1816472.6380124132</v>
      </c>
      <c r="R33" s="163">
        <v>272897.29772956442</v>
      </c>
      <c r="S33" s="146">
        <f t="shared" si="4"/>
        <v>2089369.9357419775</v>
      </c>
      <c r="T33" s="155"/>
    </row>
    <row r="34" spans="1:20" ht="15" x14ac:dyDescent="0.25">
      <c r="A34" s="155" t="s">
        <v>444</v>
      </c>
      <c r="B34" s="162">
        <v>320.3</v>
      </c>
      <c r="C34" s="155" t="s">
        <v>261</v>
      </c>
      <c r="D34" s="155" t="s">
        <v>22</v>
      </c>
      <c r="E34" s="155" t="s">
        <v>890</v>
      </c>
      <c r="F34" s="155" t="str">
        <f t="shared" si="0"/>
        <v>WT Equip Filter Media</v>
      </c>
      <c r="G34" s="117">
        <v>792115.80999999947</v>
      </c>
      <c r="H34" s="163"/>
      <c r="I34" s="146">
        <f t="shared" si="1"/>
        <v>792115.80999999947</v>
      </c>
      <c r="J34" s="146"/>
      <c r="K34" s="117">
        <v>705479.5036367767</v>
      </c>
      <c r="L34" s="163"/>
      <c r="M34" s="146">
        <f t="shared" si="2"/>
        <v>705479.5036367767</v>
      </c>
      <c r="N34" s="146"/>
      <c r="O34" s="146">
        <f t="shared" si="3"/>
        <v>86636.306363222771</v>
      </c>
      <c r="P34" s="146"/>
      <c r="Q34" s="163">
        <v>70356.228524374965</v>
      </c>
      <c r="R34" s="163">
        <v>7059.4186456249963</v>
      </c>
      <c r="S34" s="146">
        <f t="shared" si="4"/>
        <v>77415.647169999967</v>
      </c>
      <c r="T34" s="155"/>
    </row>
    <row r="35" spans="1:20" ht="15" x14ac:dyDescent="0.25">
      <c r="A35" s="155" t="s">
        <v>445</v>
      </c>
      <c r="B35" s="162">
        <v>330.4</v>
      </c>
      <c r="C35" s="155" t="s">
        <v>389</v>
      </c>
      <c r="D35" s="155" t="s">
        <v>26</v>
      </c>
      <c r="E35" s="155" t="s">
        <v>901</v>
      </c>
      <c r="F35" s="155" t="str">
        <f t="shared" si="0"/>
        <v>Dist Reservoirs &amp; Standpipes</v>
      </c>
      <c r="G35" s="117">
        <v>1777826.1900000002</v>
      </c>
      <c r="H35" s="163"/>
      <c r="I35" s="146">
        <f t="shared" si="1"/>
        <v>1777826.1900000002</v>
      </c>
      <c r="J35" s="146"/>
      <c r="K35" s="117">
        <v>584435.19379599974</v>
      </c>
      <c r="L35" s="163"/>
      <c r="M35" s="146">
        <f t="shared" si="2"/>
        <v>584435.19379599974</v>
      </c>
      <c r="N35" s="146"/>
      <c r="O35" s="146">
        <f t="shared" si="3"/>
        <v>1193390.9962040004</v>
      </c>
      <c r="P35" s="146"/>
      <c r="Q35" s="163">
        <v>32889.784514999999</v>
      </c>
      <c r="R35" s="163">
        <v>4977.9133320000001</v>
      </c>
      <c r="S35" s="146">
        <f t="shared" si="4"/>
        <v>37867.697847000003</v>
      </c>
      <c r="T35" s="155"/>
    </row>
    <row r="36" spans="1:20" ht="15" x14ac:dyDescent="0.25">
      <c r="A36" s="155" t="s">
        <v>445</v>
      </c>
      <c r="B36" s="162">
        <v>330.4</v>
      </c>
      <c r="C36" s="155" t="s">
        <v>389</v>
      </c>
      <c r="D36" s="155" t="s">
        <v>26</v>
      </c>
      <c r="E36" s="155" t="s">
        <v>902</v>
      </c>
      <c r="F36" s="155" t="str">
        <f t="shared" si="0"/>
        <v>Elevated Tanks &amp; Standpipes</v>
      </c>
      <c r="G36" s="117">
        <v>14209580.159999996</v>
      </c>
      <c r="H36" s="163"/>
      <c r="I36" s="146">
        <f t="shared" si="1"/>
        <v>14209580.159999996</v>
      </c>
      <c r="J36" s="146"/>
      <c r="K36" s="117">
        <v>6831885.2339466671</v>
      </c>
      <c r="L36" s="163"/>
      <c r="M36" s="146">
        <f t="shared" si="2"/>
        <v>6831885.2339466671</v>
      </c>
      <c r="N36" s="146"/>
      <c r="O36" s="146">
        <f t="shared" si="3"/>
        <v>7377694.9260533294</v>
      </c>
      <c r="P36" s="146"/>
      <c r="Q36" s="163">
        <v>228774.24057599998</v>
      </c>
      <c r="R36" s="163">
        <v>34102.992384000005</v>
      </c>
      <c r="S36" s="146">
        <f t="shared" si="4"/>
        <v>262877.23295999999</v>
      </c>
      <c r="T36" s="155"/>
    </row>
    <row r="37" spans="1:20" ht="15" x14ac:dyDescent="0.25">
      <c r="A37" s="155" t="s">
        <v>445</v>
      </c>
      <c r="B37" s="162">
        <v>330.4</v>
      </c>
      <c r="C37" s="155" t="s">
        <v>389</v>
      </c>
      <c r="D37" s="155" t="s">
        <v>26</v>
      </c>
      <c r="E37" s="155" t="s">
        <v>903</v>
      </c>
      <c r="F37" s="155" t="str">
        <f t="shared" si="0"/>
        <v>Ground Level Tanks</v>
      </c>
      <c r="G37" s="117">
        <v>2908921.6777777774</v>
      </c>
      <c r="H37" s="163"/>
      <c r="I37" s="146">
        <f t="shared" si="1"/>
        <v>2908921.6777777774</v>
      </c>
      <c r="J37" s="146"/>
      <c r="K37" s="117">
        <v>760426.44419730757</v>
      </c>
      <c r="L37" s="163"/>
      <c r="M37" s="146">
        <f t="shared" si="2"/>
        <v>760426.44419730757</v>
      </c>
      <c r="N37" s="146"/>
      <c r="O37" s="146">
        <f t="shared" si="3"/>
        <v>2148495.2335804701</v>
      </c>
      <c r="P37" s="146"/>
      <c r="Q37" s="163">
        <v>50324.959144319437</v>
      </c>
      <c r="R37" s="163">
        <v>7563.2886575277789</v>
      </c>
      <c r="S37" s="146">
        <f t="shared" si="4"/>
        <v>57888.247801847217</v>
      </c>
      <c r="T37" s="155"/>
    </row>
    <row r="38" spans="1:20" ht="15" x14ac:dyDescent="0.25">
      <c r="A38" s="155" t="s">
        <v>445</v>
      </c>
      <c r="B38" s="162">
        <v>330.4</v>
      </c>
      <c r="C38" s="155" t="s">
        <v>389</v>
      </c>
      <c r="D38" s="155" t="s">
        <v>26</v>
      </c>
      <c r="E38" s="155" t="s">
        <v>904</v>
      </c>
      <c r="F38" s="155" t="str">
        <f t="shared" ref="F38:F69" si="5">MID(E38,8,30)</f>
        <v>Clearwell</v>
      </c>
      <c r="G38" s="117">
        <v>1096143.3000000003</v>
      </c>
      <c r="H38" s="163"/>
      <c r="I38" s="146">
        <f t="shared" ref="I38:I69" si="6">SUM(G38:H38)</f>
        <v>1096143.3000000003</v>
      </c>
      <c r="J38" s="146"/>
      <c r="K38" s="117">
        <v>354513.56628000032</v>
      </c>
      <c r="L38" s="163"/>
      <c r="M38" s="146">
        <f t="shared" ref="M38:M69" si="7">SUM(K38:L38)</f>
        <v>354513.56628000032</v>
      </c>
      <c r="N38" s="146"/>
      <c r="O38" s="146">
        <f t="shared" ref="O38:O69" si="8">+I38-M38</f>
        <v>741629.7337199999</v>
      </c>
      <c r="P38" s="146"/>
      <c r="Q38" s="163">
        <v>17867.135789999997</v>
      </c>
      <c r="R38" s="163">
        <v>2630.743919999999</v>
      </c>
      <c r="S38" s="146">
        <f t="shared" ref="S38:S69" si="9">SUM(Q38:R38)</f>
        <v>20497.879709999994</v>
      </c>
      <c r="T38" s="155"/>
    </row>
    <row r="39" spans="1:20" ht="15" x14ac:dyDescent="0.25">
      <c r="A39" s="155" t="s">
        <v>446</v>
      </c>
      <c r="B39" s="162">
        <v>331.4</v>
      </c>
      <c r="C39" s="155" t="s">
        <v>389</v>
      </c>
      <c r="D39" s="155" t="s">
        <v>23</v>
      </c>
      <c r="E39" s="155" t="s">
        <v>952</v>
      </c>
      <c r="F39" s="155" t="str">
        <f t="shared" si="5"/>
        <v>TD Mains</v>
      </c>
      <c r="G39" s="117">
        <v>-0.33777739029998582</v>
      </c>
      <c r="H39" s="163"/>
      <c r="I39" s="146">
        <f t="shared" si="6"/>
        <v>-0.33777739029998582</v>
      </c>
      <c r="J39" s="146"/>
      <c r="K39" s="117">
        <v>0.27251697002552738</v>
      </c>
      <c r="L39" s="163"/>
      <c r="M39" s="146">
        <f t="shared" si="7"/>
        <v>0.27251697002552738</v>
      </c>
      <c r="N39" s="146"/>
      <c r="O39" s="146">
        <f t="shared" si="8"/>
        <v>-0.61029436032551321</v>
      </c>
      <c r="P39" s="146"/>
      <c r="Q39" s="163">
        <v>-3.6976067326288712E-3</v>
      </c>
      <c r="R39" s="163">
        <v>-7.5261021991561081E-4</v>
      </c>
      <c r="S39" s="146">
        <f t="shared" si="9"/>
        <v>-4.4502169525444824E-3</v>
      </c>
      <c r="T39" s="155"/>
    </row>
    <row r="40" spans="1:20" ht="15" x14ac:dyDescent="0.25">
      <c r="A40" s="155" t="s">
        <v>446</v>
      </c>
      <c r="B40" s="162">
        <v>331.4</v>
      </c>
      <c r="C40" s="155" t="s">
        <v>389</v>
      </c>
      <c r="D40" s="155" t="s">
        <v>23</v>
      </c>
      <c r="E40" s="155" t="s">
        <v>891</v>
      </c>
      <c r="F40" s="155" t="str">
        <f t="shared" si="5"/>
        <v>TD Mains 4in &amp; Less</v>
      </c>
      <c r="G40" s="117">
        <v>51005472.087813899</v>
      </c>
      <c r="H40" s="163"/>
      <c r="I40" s="146">
        <f t="shared" si="6"/>
        <v>51005472.087813899</v>
      </c>
      <c r="J40" s="146"/>
      <c r="K40" s="117">
        <v>5386645.4714511884</v>
      </c>
      <c r="L40" s="163"/>
      <c r="M40" s="146">
        <f t="shared" si="7"/>
        <v>5386645.4714511884</v>
      </c>
      <c r="N40" s="146"/>
      <c r="O40" s="146">
        <f t="shared" si="8"/>
        <v>45618826.616362713</v>
      </c>
      <c r="P40" s="146"/>
      <c r="Q40" s="163">
        <v>574537.1903723086</v>
      </c>
      <c r="R40" s="163">
        <v>116941.19804038139</v>
      </c>
      <c r="S40" s="146">
        <f t="shared" si="9"/>
        <v>691478.38841269002</v>
      </c>
      <c r="T40" s="155"/>
    </row>
    <row r="41" spans="1:20" ht="15" x14ac:dyDescent="0.25">
      <c r="A41" s="155" t="s">
        <v>446</v>
      </c>
      <c r="B41" s="162">
        <v>331.4</v>
      </c>
      <c r="C41" s="155" t="s">
        <v>389</v>
      </c>
      <c r="D41" s="155" t="s">
        <v>23</v>
      </c>
      <c r="E41" s="155" t="s">
        <v>892</v>
      </c>
      <c r="F41" s="155" t="str">
        <f t="shared" si="5"/>
        <v>TD Mains 6in to 8in</v>
      </c>
      <c r="G41" s="117">
        <v>287492217.04804701</v>
      </c>
      <c r="H41" s="163"/>
      <c r="I41" s="146">
        <f t="shared" si="6"/>
        <v>287492217.04804701</v>
      </c>
      <c r="J41" s="146"/>
      <c r="K41" s="117">
        <v>21479505.8646635</v>
      </c>
      <c r="L41" s="163"/>
      <c r="M41" s="146">
        <f t="shared" si="7"/>
        <v>21479505.8646635</v>
      </c>
      <c r="N41" s="146"/>
      <c r="O41" s="146">
        <f t="shared" si="8"/>
        <v>266012711.18338349</v>
      </c>
      <c r="P41" s="146"/>
      <c r="Q41" s="163">
        <v>3231221.5962363482</v>
      </c>
      <c r="R41" s="163">
        <v>657682.27180031873</v>
      </c>
      <c r="S41" s="146">
        <f t="shared" si="9"/>
        <v>3888903.8680366669</v>
      </c>
      <c r="T41" s="155"/>
    </row>
    <row r="42" spans="1:20" ht="15" x14ac:dyDescent="0.25">
      <c r="A42" s="155" t="s">
        <v>446</v>
      </c>
      <c r="B42" s="162">
        <v>331.4</v>
      </c>
      <c r="C42" s="155" t="s">
        <v>389</v>
      </c>
      <c r="D42" s="155" t="s">
        <v>23</v>
      </c>
      <c r="E42" s="155" t="s">
        <v>893</v>
      </c>
      <c r="F42" s="155" t="str">
        <f t="shared" si="5"/>
        <v>TD Mains 10in to 16in</v>
      </c>
      <c r="G42" s="117">
        <v>85846814.665696144</v>
      </c>
      <c r="H42" s="163"/>
      <c r="I42" s="146">
        <f t="shared" si="6"/>
        <v>85846814.665696144</v>
      </c>
      <c r="J42" s="146"/>
      <c r="K42" s="117">
        <v>13561985.241678497</v>
      </c>
      <c r="L42" s="163"/>
      <c r="M42" s="146">
        <f t="shared" si="7"/>
        <v>13561985.241678497</v>
      </c>
      <c r="N42" s="146"/>
      <c r="O42" s="146">
        <f t="shared" si="8"/>
        <v>72284829.424017653</v>
      </c>
      <c r="P42" s="146"/>
      <c r="Q42" s="163">
        <v>969949.38849614572</v>
      </c>
      <c r="R42" s="163">
        <v>197423.32686204734</v>
      </c>
      <c r="S42" s="146">
        <f t="shared" si="9"/>
        <v>1167372.715358193</v>
      </c>
      <c r="T42" s="155"/>
    </row>
    <row r="43" spans="1:20" ht="15" x14ac:dyDescent="0.25">
      <c r="A43" s="155" t="s">
        <v>446</v>
      </c>
      <c r="B43" s="162">
        <v>331.4</v>
      </c>
      <c r="C43" s="155" t="s">
        <v>389</v>
      </c>
      <c r="D43" s="155" t="s">
        <v>23</v>
      </c>
      <c r="E43" s="155" t="s">
        <v>894</v>
      </c>
      <c r="F43" s="155" t="str">
        <f t="shared" si="5"/>
        <v>TD Mains 18in &amp; Grtr</v>
      </c>
      <c r="G43" s="117">
        <v>90131930.034058109</v>
      </c>
      <c r="H43" s="163"/>
      <c r="I43" s="146">
        <f t="shared" si="6"/>
        <v>90131930.034058109</v>
      </c>
      <c r="J43" s="146"/>
      <c r="K43" s="117">
        <v>43730321.837866463</v>
      </c>
      <c r="L43" s="163"/>
      <c r="M43" s="146">
        <f t="shared" si="7"/>
        <v>43730321.837866463</v>
      </c>
      <c r="N43" s="146"/>
      <c r="O43" s="146">
        <f t="shared" si="8"/>
        <v>46401608.196191646</v>
      </c>
      <c r="P43" s="146"/>
      <c r="Q43" s="163">
        <v>1018494.3648009371</v>
      </c>
      <c r="R43" s="163">
        <v>207304.16274709345</v>
      </c>
      <c r="S43" s="146">
        <f t="shared" si="9"/>
        <v>1225798.5275480305</v>
      </c>
      <c r="T43" s="155"/>
    </row>
    <row r="44" spans="1:20" ht="15" x14ac:dyDescent="0.25">
      <c r="A44" s="155" t="s">
        <v>447</v>
      </c>
      <c r="B44" s="162">
        <v>333.4</v>
      </c>
      <c r="C44" s="155" t="s">
        <v>389</v>
      </c>
      <c r="D44" s="155" t="s">
        <v>28</v>
      </c>
      <c r="E44" s="155" t="s">
        <v>953</v>
      </c>
      <c r="F44" s="155" t="str">
        <f t="shared" si="5"/>
        <v>Services</v>
      </c>
      <c r="G44" s="117">
        <v>79698787.942087546</v>
      </c>
      <c r="H44" s="163"/>
      <c r="I44" s="146">
        <f t="shared" si="6"/>
        <v>79698787.942087546</v>
      </c>
      <c r="J44" s="146"/>
      <c r="K44" s="117">
        <v>37758636.700758092</v>
      </c>
      <c r="L44" s="163"/>
      <c r="M44" s="146">
        <f t="shared" si="7"/>
        <v>37758636.700758092</v>
      </c>
      <c r="N44" s="146"/>
      <c r="O44" s="146">
        <f t="shared" si="8"/>
        <v>41940151.241329454</v>
      </c>
      <c r="P44" s="146"/>
      <c r="Q44" s="163">
        <v>1423210.7145484211</v>
      </c>
      <c r="R44" s="163">
        <v>930255.04805678956</v>
      </c>
      <c r="S44" s="146">
        <f t="shared" si="9"/>
        <v>2353465.7626052108</v>
      </c>
      <c r="T44" s="155"/>
    </row>
    <row r="45" spans="1:20" ht="15" x14ac:dyDescent="0.25">
      <c r="A45" s="155" t="s">
        <v>448</v>
      </c>
      <c r="B45" s="162">
        <v>334.4</v>
      </c>
      <c r="C45" s="155" t="s">
        <v>389</v>
      </c>
      <c r="D45" s="155" t="s">
        <v>29</v>
      </c>
      <c r="E45" s="155" t="s">
        <v>954</v>
      </c>
      <c r="F45" s="155" t="str">
        <f t="shared" si="5"/>
        <v>Meters</v>
      </c>
      <c r="G45" s="117">
        <v>58416364.494940758</v>
      </c>
      <c r="H45" s="163"/>
      <c r="I45" s="146">
        <f t="shared" si="6"/>
        <v>58416364.494940758</v>
      </c>
      <c r="J45" s="146"/>
      <c r="K45" s="117">
        <v>16763942.985828761</v>
      </c>
      <c r="L45" s="163"/>
      <c r="M45" s="146">
        <f t="shared" si="7"/>
        <v>16763942.985828761</v>
      </c>
      <c r="N45" s="146"/>
      <c r="O45" s="146">
        <f t="shared" si="8"/>
        <v>41652421.509112</v>
      </c>
      <c r="P45" s="146"/>
      <c r="Q45" s="163">
        <v>12112383.433277799</v>
      </c>
      <c r="R45" s="163">
        <v>1819755.2143776217</v>
      </c>
      <c r="S45" s="146">
        <f t="shared" si="9"/>
        <v>13932138.64765542</v>
      </c>
      <c r="T45" s="155"/>
    </row>
    <row r="46" spans="1:20" ht="15" x14ac:dyDescent="0.25">
      <c r="A46" s="155" t="s">
        <v>448</v>
      </c>
      <c r="B46" s="162">
        <v>334.4</v>
      </c>
      <c r="C46" s="155" t="s">
        <v>389</v>
      </c>
      <c r="D46" s="155" t="s">
        <v>29</v>
      </c>
      <c r="E46" s="155" t="s">
        <v>895</v>
      </c>
      <c r="F46" s="155" t="str">
        <f t="shared" si="5"/>
        <v>Meters Bronze Case</v>
      </c>
      <c r="G46" s="117">
        <v>2383387.2555555543</v>
      </c>
      <c r="H46" s="163"/>
      <c r="I46" s="146">
        <f t="shared" si="6"/>
        <v>2383387.2555555543</v>
      </c>
      <c r="J46" s="146"/>
      <c r="K46" s="117">
        <v>2368996.9857166624</v>
      </c>
      <c r="L46" s="163"/>
      <c r="M46" s="146">
        <f t="shared" si="7"/>
        <v>2368996.9857166624</v>
      </c>
      <c r="N46" s="146"/>
      <c r="O46" s="146">
        <f t="shared" si="8"/>
        <v>14390.269838891923</v>
      </c>
      <c r="P46" s="146"/>
      <c r="Q46" s="163">
        <v>497506.93439593015</v>
      </c>
      <c r="R46" s="163">
        <v>74614.120970736069</v>
      </c>
      <c r="S46" s="146">
        <f t="shared" si="9"/>
        <v>572121.05536666617</v>
      </c>
      <c r="T46" s="155"/>
    </row>
    <row r="47" spans="1:20" ht="15" x14ac:dyDescent="0.25">
      <c r="A47" s="155" t="s">
        <v>448</v>
      </c>
      <c r="B47" s="162">
        <v>334.4</v>
      </c>
      <c r="C47" s="155" t="s">
        <v>389</v>
      </c>
      <c r="D47" s="155" t="s">
        <v>29</v>
      </c>
      <c r="E47" s="155" t="s">
        <v>896</v>
      </c>
      <c r="F47" s="155" t="str">
        <f t="shared" si="5"/>
        <v>Meters Plastic Case</v>
      </c>
      <c r="G47" s="117">
        <v>473234.46444444463</v>
      </c>
      <c r="H47" s="163"/>
      <c r="I47" s="146">
        <f t="shared" si="6"/>
        <v>473234.46444444463</v>
      </c>
      <c r="J47" s="146"/>
      <c r="K47" s="117">
        <v>333140.43314104184</v>
      </c>
      <c r="L47" s="163"/>
      <c r="M47" s="146">
        <f t="shared" si="7"/>
        <v>333140.43314104184</v>
      </c>
      <c r="N47" s="146"/>
      <c r="O47" s="146">
        <f t="shared" si="8"/>
        <v>140094.03130340279</v>
      </c>
      <c r="P47" s="146"/>
      <c r="Q47" s="163">
        <v>244345.37611608347</v>
      </c>
      <c r="R47" s="163">
        <v>36630.509609500026</v>
      </c>
      <c r="S47" s="146">
        <f t="shared" si="9"/>
        <v>280975.88572558347</v>
      </c>
      <c r="T47" s="155"/>
    </row>
    <row r="48" spans="1:20" ht="15" x14ac:dyDescent="0.25">
      <c r="A48" s="155" t="s">
        <v>448</v>
      </c>
      <c r="B48" s="162">
        <v>334.4</v>
      </c>
      <c r="C48" s="155" t="s">
        <v>389</v>
      </c>
      <c r="D48" s="155" t="s">
        <v>29</v>
      </c>
      <c r="E48" s="155" t="s">
        <v>897</v>
      </c>
      <c r="F48" s="155" t="str">
        <f t="shared" si="5"/>
        <v>Meters Other</v>
      </c>
      <c r="G48" s="117">
        <v>6104210.5299999965</v>
      </c>
      <c r="H48" s="163"/>
      <c r="I48" s="146">
        <f t="shared" si="6"/>
        <v>6104210.5299999965</v>
      </c>
      <c r="J48" s="146"/>
      <c r="K48" s="117">
        <v>6031830.5374453943</v>
      </c>
      <c r="L48" s="163"/>
      <c r="M48" s="146">
        <f t="shared" si="7"/>
        <v>6031830.5374453943</v>
      </c>
      <c r="N48" s="146"/>
      <c r="O48" s="146">
        <f t="shared" si="8"/>
        <v>72379.992554602213</v>
      </c>
      <c r="P48" s="146"/>
      <c r="Q48" s="163">
        <v>1400274.8450009995</v>
      </c>
      <c r="R48" s="163">
        <v>210163.41478199989</v>
      </c>
      <c r="S48" s="146">
        <f t="shared" si="9"/>
        <v>1610438.2597829993</v>
      </c>
      <c r="T48" s="155"/>
    </row>
    <row r="49" spans="1:20" ht="15" x14ac:dyDescent="0.25">
      <c r="A49" s="155" t="s">
        <v>448</v>
      </c>
      <c r="B49" s="162">
        <v>334.4</v>
      </c>
      <c r="C49" s="155" t="s">
        <v>389</v>
      </c>
      <c r="D49" s="155" t="s">
        <v>29</v>
      </c>
      <c r="E49" s="155" t="s">
        <v>898</v>
      </c>
      <c r="F49" s="155" t="str">
        <f t="shared" si="5"/>
        <v>Meter Reading Units</v>
      </c>
      <c r="G49" s="117">
        <v>721056.83777777839</v>
      </c>
      <c r="H49" s="163"/>
      <c r="I49" s="146">
        <f t="shared" si="6"/>
        <v>721056.83777777839</v>
      </c>
      <c r="J49" s="146"/>
      <c r="K49" s="117">
        <v>581650.21394947194</v>
      </c>
      <c r="L49" s="163"/>
      <c r="M49" s="146">
        <f t="shared" si="7"/>
        <v>581650.21394947194</v>
      </c>
      <c r="N49" s="146"/>
      <c r="O49" s="146">
        <f t="shared" si="8"/>
        <v>139406.62382830644</v>
      </c>
      <c r="P49" s="146"/>
      <c r="Q49" s="163">
        <v>130522.72356972234</v>
      </c>
      <c r="R49" s="163">
        <v>19614.464536444462</v>
      </c>
      <c r="S49" s="146">
        <f t="shared" si="9"/>
        <v>150137.18810616681</v>
      </c>
      <c r="T49" s="155"/>
    </row>
    <row r="50" spans="1:20" ht="15" x14ac:dyDescent="0.25">
      <c r="A50" s="155" t="s">
        <v>448</v>
      </c>
      <c r="B50" s="162">
        <v>334.4</v>
      </c>
      <c r="C50" s="155" t="s">
        <v>389</v>
      </c>
      <c r="D50" s="155" t="s">
        <v>29</v>
      </c>
      <c r="E50" s="155" t="s">
        <v>900</v>
      </c>
      <c r="F50" s="155" t="str">
        <f t="shared" si="5"/>
        <v>Meter Vaults</v>
      </c>
      <c r="G50" s="117">
        <v>4617024.6322222287</v>
      </c>
      <c r="H50" s="163"/>
      <c r="I50" s="146">
        <f t="shared" si="6"/>
        <v>4617024.6322222287</v>
      </c>
      <c r="J50" s="146"/>
      <c r="K50" s="117">
        <v>-409494.50293878774</v>
      </c>
      <c r="L50" s="163"/>
      <c r="M50" s="146">
        <f t="shared" si="7"/>
        <v>-409494.50293878774</v>
      </c>
      <c r="N50" s="146"/>
      <c r="O50" s="146">
        <f t="shared" si="8"/>
        <v>5026519.1351610161</v>
      </c>
      <c r="P50" s="146"/>
      <c r="Q50" s="163">
        <v>83621.635878277928</v>
      </c>
      <c r="R50" s="163">
        <v>16631.927578000028</v>
      </c>
      <c r="S50" s="146">
        <f t="shared" si="9"/>
        <v>100253.56345627796</v>
      </c>
      <c r="T50" s="155"/>
    </row>
    <row r="51" spans="1:20" ht="15" x14ac:dyDescent="0.25">
      <c r="A51" s="155" t="s">
        <v>449</v>
      </c>
      <c r="B51" s="162">
        <v>334.4</v>
      </c>
      <c r="C51" s="155" t="s">
        <v>389</v>
      </c>
      <c r="D51" s="155" t="s">
        <v>29</v>
      </c>
      <c r="E51" s="155" t="s">
        <v>899</v>
      </c>
      <c r="F51" s="155" t="str">
        <f t="shared" si="5"/>
        <v>Meter Installations</v>
      </c>
      <c r="G51" s="117">
        <v>38686238.334393419</v>
      </c>
      <c r="H51" s="163"/>
      <c r="I51" s="146">
        <f t="shared" si="6"/>
        <v>38686238.334393419</v>
      </c>
      <c r="J51" s="146"/>
      <c r="K51" s="117">
        <v>13184443.451187309</v>
      </c>
      <c r="L51" s="163"/>
      <c r="M51" s="146">
        <f t="shared" si="7"/>
        <v>13184443.451187309</v>
      </c>
      <c r="N51" s="146"/>
      <c r="O51" s="146">
        <f t="shared" si="8"/>
        <v>25501794.88320611</v>
      </c>
      <c r="P51" s="146"/>
      <c r="Q51" s="163">
        <v>578607.68844748975</v>
      </c>
      <c r="R51" s="163">
        <v>115721.53768949793</v>
      </c>
      <c r="S51" s="146">
        <f t="shared" si="9"/>
        <v>694329.22613698768</v>
      </c>
      <c r="T51" s="155"/>
    </row>
    <row r="52" spans="1:20" ht="15" x14ac:dyDescent="0.25">
      <c r="A52" s="155" t="s">
        <v>451</v>
      </c>
      <c r="B52" s="162">
        <v>335.4</v>
      </c>
      <c r="C52" s="155" t="s">
        <v>389</v>
      </c>
      <c r="D52" s="155" t="s">
        <v>27</v>
      </c>
      <c r="E52" s="155" t="s">
        <v>955</v>
      </c>
      <c r="F52" s="155" t="str">
        <f t="shared" si="5"/>
        <v>Hydrants</v>
      </c>
      <c r="G52" s="117">
        <v>45712347.778181829</v>
      </c>
      <c r="H52" s="163"/>
      <c r="I52" s="146">
        <f t="shared" si="6"/>
        <v>45712347.778181829</v>
      </c>
      <c r="J52" s="146"/>
      <c r="K52" s="117">
        <v>4155783.1992852208</v>
      </c>
      <c r="L52" s="163"/>
      <c r="M52" s="146">
        <f t="shared" si="7"/>
        <v>4155783.1992852208</v>
      </c>
      <c r="N52" s="146"/>
      <c r="O52" s="146">
        <f t="shared" si="8"/>
        <v>41556564.578896604</v>
      </c>
      <c r="P52" s="146"/>
      <c r="Q52" s="163">
        <v>773287.23493544862</v>
      </c>
      <c r="R52" s="163">
        <v>309314.8939741794</v>
      </c>
      <c r="S52" s="146">
        <f t="shared" si="9"/>
        <v>1082602.1289096279</v>
      </c>
      <c r="T52" s="155"/>
    </row>
    <row r="53" spans="1:20" ht="15" x14ac:dyDescent="0.25">
      <c r="A53" s="155" t="s">
        <v>452</v>
      </c>
      <c r="B53" s="162">
        <v>339.1</v>
      </c>
      <c r="C53" s="155" t="s">
        <v>17</v>
      </c>
      <c r="D53" s="155" t="s">
        <v>17</v>
      </c>
      <c r="E53" s="155" t="s">
        <v>931</v>
      </c>
      <c r="F53" s="155" t="str">
        <f t="shared" si="5"/>
        <v>Other P/E-Intangible</v>
      </c>
      <c r="G53" s="117">
        <v>0</v>
      </c>
      <c r="H53" s="163"/>
      <c r="I53" s="146">
        <f t="shared" si="6"/>
        <v>0</v>
      </c>
      <c r="J53" s="146"/>
      <c r="K53" s="117">
        <v>0</v>
      </c>
      <c r="L53" s="163"/>
      <c r="M53" s="146">
        <f t="shared" si="7"/>
        <v>0</v>
      </c>
      <c r="N53" s="146"/>
      <c r="O53" s="146">
        <f t="shared" si="8"/>
        <v>0</v>
      </c>
      <c r="P53" s="146"/>
      <c r="Q53" s="163">
        <v>0</v>
      </c>
      <c r="R53" s="163">
        <v>0</v>
      </c>
      <c r="S53" s="146">
        <f t="shared" si="9"/>
        <v>0</v>
      </c>
      <c r="T53" s="155"/>
    </row>
    <row r="54" spans="1:20" ht="15" x14ac:dyDescent="0.25">
      <c r="A54" s="155" t="s">
        <v>452</v>
      </c>
      <c r="B54" s="162">
        <v>339.1</v>
      </c>
      <c r="C54" s="155" t="s">
        <v>17</v>
      </c>
      <c r="D54" s="155" t="s">
        <v>17</v>
      </c>
      <c r="E54" s="155" t="s">
        <v>970</v>
      </c>
      <c r="F54" s="155" t="str">
        <f t="shared" si="5"/>
        <v>Other P/E-CPS</v>
      </c>
      <c r="G54" s="117">
        <v>1230159.8616405765</v>
      </c>
      <c r="H54" s="163"/>
      <c r="I54" s="146">
        <f t="shared" si="6"/>
        <v>1230159.8616405765</v>
      </c>
      <c r="J54" s="146"/>
      <c r="K54" s="117">
        <v>978434.08566360001</v>
      </c>
      <c r="L54" s="163"/>
      <c r="M54" s="146">
        <f t="shared" si="7"/>
        <v>978434.08566360001</v>
      </c>
      <c r="N54" s="146"/>
      <c r="O54" s="146">
        <f t="shared" si="8"/>
        <v>251725.7759769765</v>
      </c>
      <c r="P54" s="146"/>
      <c r="Q54" s="163">
        <v>120618.28615271897</v>
      </c>
      <c r="R54" s="163">
        <v>0</v>
      </c>
      <c r="S54" s="146">
        <f t="shared" si="9"/>
        <v>120618.28615271897</v>
      </c>
      <c r="T54" s="155"/>
    </row>
    <row r="55" spans="1:20" ht="15" x14ac:dyDescent="0.25">
      <c r="A55" s="155" t="s">
        <v>453</v>
      </c>
      <c r="B55" s="162">
        <v>340.5</v>
      </c>
      <c r="C55" s="155" t="s">
        <v>24</v>
      </c>
      <c r="D55" s="155" t="s">
        <v>24</v>
      </c>
      <c r="E55" s="155" t="s">
        <v>910</v>
      </c>
      <c r="F55" s="155" t="str">
        <f t="shared" si="5"/>
        <v>Office Furniture &amp; Equip</v>
      </c>
      <c r="G55" s="117">
        <v>2132427.7255547564</v>
      </c>
      <c r="H55" s="163"/>
      <c r="I55" s="146">
        <f t="shared" si="6"/>
        <v>2132427.7255547564</v>
      </c>
      <c r="J55" s="146"/>
      <c r="K55" s="117">
        <v>429801.67287018872</v>
      </c>
      <c r="L55" s="163"/>
      <c r="M55" s="146">
        <f t="shared" si="7"/>
        <v>429801.67287018872</v>
      </c>
      <c r="N55" s="146"/>
      <c r="O55" s="146">
        <f t="shared" si="8"/>
        <v>1702626.0526845676</v>
      </c>
      <c r="P55" s="146"/>
      <c r="Q55" s="163">
        <v>132663.34623814473</v>
      </c>
      <c r="R55" s="163">
        <v>0</v>
      </c>
      <c r="S55" s="146">
        <f t="shared" si="9"/>
        <v>132663.34623814473</v>
      </c>
      <c r="T55" s="155"/>
    </row>
    <row r="56" spans="1:20" ht="15" x14ac:dyDescent="0.25">
      <c r="A56" s="155" t="s">
        <v>453</v>
      </c>
      <c r="B56" s="162">
        <v>340.5</v>
      </c>
      <c r="C56" s="155" t="s">
        <v>24</v>
      </c>
      <c r="D56" s="155" t="s">
        <v>24</v>
      </c>
      <c r="E56" s="155" t="s">
        <v>911</v>
      </c>
      <c r="F56" s="155" t="str">
        <f t="shared" si="5"/>
        <v>Comp &amp; Periph Equip</v>
      </c>
      <c r="G56" s="117">
        <v>849011.59072384611</v>
      </c>
      <c r="H56" s="163"/>
      <c r="I56" s="146">
        <f t="shared" si="6"/>
        <v>849011.59072384611</v>
      </c>
      <c r="J56" s="146"/>
      <c r="K56" s="117">
        <v>67413.891746403955</v>
      </c>
      <c r="L56" s="163"/>
      <c r="M56" s="146">
        <f t="shared" si="7"/>
        <v>67413.891746403955</v>
      </c>
      <c r="N56" s="146"/>
      <c r="O56" s="146">
        <f t="shared" si="8"/>
        <v>781597.69897744211</v>
      </c>
      <c r="P56" s="146"/>
      <c r="Q56" s="163">
        <v>42684.40073522419</v>
      </c>
      <c r="R56" s="163">
        <v>0</v>
      </c>
      <c r="S56" s="146">
        <f t="shared" si="9"/>
        <v>42684.40073522419</v>
      </c>
      <c r="T56" s="155"/>
    </row>
    <row r="57" spans="1:20" ht="15" x14ac:dyDescent="0.25">
      <c r="A57" s="155" t="s">
        <v>453</v>
      </c>
      <c r="B57" s="162">
        <v>340.5</v>
      </c>
      <c r="C57" s="155" t="s">
        <v>24</v>
      </c>
      <c r="D57" s="155" t="s">
        <v>24</v>
      </c>
      <c r="E57" s="155" t="s">
        <v>912</v>
      </c>
      <c r="F57" s="155" t="str">
        <f t="shared" si="5"/>
        <v>Comp &amp; Periph Mainframe</v>
      </c>
      <c r="G57" s="117">
        <v>0</v>
      </c>
      <c r="H57" s="163"/>
      <c r="I57" s="146">
        <f t="shared" si="6"/>
        <v>0</v>
      </c>
      <c r="J57" s="146"/>
      <c r="K57" s="117">
        <v>0</v>
      </c>
      <c r="L57" s="163"/>
      <c r="M57" s="146">
        <f t="shared" si="7"/>
        <v>0</v>
      </c>
      <c r="N57" s="146"/>
      <c r="O57" s="146">
        <f t="shared" si="8"/>
        <v>0</v>
      </c>
      <c r="P57" s="146"/>
      <c r="Q57" s="163">
        <v>0</v>
      </c>
      <c r="R57" s="163">
        <v>0</v>
      </c>
      <c r="S57" s="146">
        <f t="shared" si="9"/>
        <v>0</v>
      </c>
      <c r="T57" s="155"/>
    </row>
    <row r="58" spans="1:20" ht="15" x14ac:dyDescent="0.25">
      <c r="A58" s="155" t="s">
        <v>453</v>
      </c>
      <c r="B58" s="162">
        <v>340.5</v>
      </c>
      <c r="C58" s="155" t="s">
        <v>24</v>
      </c>
      <c r="D58" s="155" t="s">
        <v>24</v>
      </c>
      <c r="E58" s="155" t="s">
        <v>913</v>
      </c>
      <c r="F58" s="155" t="str">
        <f t="shared" si="5"/>
        <v>Comp &amp; Periph Personal</v>
      </c>
      <c r="G58" s="117">
        <v>330731.20333333366</v>
      </c>
      <c r="H58" s="163"/>
      <c r="I58" s="146">
        <f t="shared" si="6"/>
        <v>330731.20333333366</v>
      </c>
      <c r="J58" s="146"/>
      <c r="K58" s="117">
        <v>34717.22414122225</v>
      </c>
      <c r="L58" s="163"/>
      <c r="M58" s="146">
        <f t="shared" si="7"/>
        <v>34717.22414122225</v>
      </c>
      <c r="N58" s="146"/>
      <c r="O58" s="146">
        <f t="shared" si="8"/>
        <v>296013.97919211141</v>
      </c>
      <c r="P58" s="146"/>
      <c r="Q58" s="163">
        <v>112312.3525230001</v>
      </c>
      <c r="R58" s="163">
        <v>0</v>
      </c>
      <c r="S58" s="146">
        <f t="shared" si="9"/>
        <v>112312.3525230001</v>
      </c>
      <c r="T58" s="155"/>
    </row>
    <row r="59" spans="1:20" ht="15" x14ac:dyDescent="0.25">
      <c r="A59" s="155" t="s">
        <v>453</v>
      </c>
      <c r="B59" s="162">
        <v>340.5</v>
      </c>
      <c r="C59" s="155" t="s">
        <v>24</v>
      </c>
      <c r="D59" s="155" t="s">
        <v>24</v>
      </c>
      <c r="E59" s="155" t="s">
        <v>914</v>
      </c>
      <c r="F59" s="155" t="str">
        <f t="shared" si="5"/>
        <v>Comp &amp; Periph Other</v>
      </c>
      <c r="G59" s="117">
        <v>1527709.0355555562</v>
      </c>
      <c r="H59" s="163"/>
      <c r="I59" s="146">
        <f t="shared" si="6"/>
        <v>1527709.0355555562</v>
      </c>
      <c r="J59" s="146"/>
      <c r="K59" s="117">
        <v>927335.00140892458</v>
      </c>
      <c r="L59" s="163"/>
      <c r="M59" s="146">
        <f t="shared" si="7"/>
        <v>927335.00140892458</v>
      </c>
      <c r="N59" s="146"/>
      <c r="O59" s="146">
        <f t="shared" si="8"/>
        <v>600374.0341466316</v>
      </c>
      <c r="P59" s="146"/>
      <c r="Q59" s="163">
        <v>259474.76558020845</v>
      </c>
      <c r="R59" s="163">
        <v>0</v>
      </c>
      <c r="S59" s="146">
        <f t="shared" si="9"/>
        <v>259474.76558020845</v>
      </c>
      <c r="T59" s="155"/>
    </row>
    <row r="60" spans="1:20" ht="15" x14ac:dyDescent="0.25">
      <c r="A60" s="155" t="s">
        <v>453</v>
      </c>
      <c r="B60" s="162">
        <v>340.5</v>
      </c>
      <c r="C60" s="155" t="s">
        <v>24</v>
      </c>
      <c r="D60" s="155" t="s">
        <v>24</v>
      </c>
      <c r="E60" s="155" t="s">
        <v>915</v>
      </c>
      <c r="F60" s="155" t="str">
        <f t="shared" si="5"/>
        <v>Comp &amp; Periph Capital Lease</v>
      </c>
      <c r="G60" s="117">
        <v>0</v>
      </c>
      <c r="H60" s="163"/>
      <c r="I60" s="146">
        <f t="shared" si="6"/>
        <v>0</v>
      </c>
      <c r="J60" s="146"/>
      <c r="K60" s="117">
        <v>0</v>
      </c>
      <c r="L60" s="163"/>
      <c r="M60" s="146">
        <f t="shared" si="7"/>
        <v>0</v>
      </c>
      <c r="N60" s="146"/>
      <c r="O60" s="146">
        <f t="shared" si="8"/>
        <v>0</v>
      </c>
      <c r="P60" s="146"/>
      <c r="Q60" s="163">
        <v>0</v>
      </c>
      <c r="R60" s="163">
        <v>0</v>
      </c>
      <c r="S60" s="146">
        <f t="shared" si="9"/>
        <v>0</v>
      </c>
      <c r="T60" s="155"/>
    </row>
    <row r="61" spans="1:20" ht="15" x14ac:dyDescent="0.25">
      <c r="A61" s="155" t="s">
        <v>453</v>
      </c>
      <c r="B61" s="162">
        <v>340.5</v>
      </c>
      <c r="C61" s="155" t="s">
        <v>24</v>
      </c>
      <c r="D61" s="155" t="s">
        <v>24</v>
      </c>
      <c r="E61" s="155" t="s">
        <v>916</v>
      </c>
      <c r="F61" s="155" t="str">
        <f t="shared" si="5"/>
        <v>Computer Software</v>
      </c>
      <c r="G61" s="117">
        <v>18377323.970274046</v>
      </c>
      <c r="H61" s="163"/>
      <c r="I61" s="146">
        <f t="shared" si="6"/>
        <v>18377323.970274046</v>
      </c>
      <c r="J61" s="146"/>
      <c r="K61" s="117">
        <v>8782455.4726160634</v>
      </c>
      <c r="L61" s="163"/>
      <c r="M61" s="146">
        <f t="shared" si="7"/>
        <v>8782455.4726160634</v>
      </c>
      <c r="N61" s="146"/>
      <c r="O61" s="146">
        <f t="shared" si="8"/>
        <v>9594868.4976579826</v>
      </c>
      <c r="P61" s="146"/>
      <c r="Q61" s="163">
        <v>3046345.8248977656</v>
      </c>
      <c r="R61" s="163">
        <v>0</v>
      </c>
      <c r="S61" s="146">
        <f t="shared" si="9"/>
        <v>3046345.8248977656</v>
      </c>
      <c r="T61" s="155"/>
    </row>
    <row r="62" spans="1:20" ht="15" x14ac:dyDescent="0.25">
      <c r="A62" s="155" t="s">
        <v>453</v>
      </c>
      <c r="B62" s="162">
        <v>340.5</v>
      </c>
      <c r="C62" s="155" t="s">
        <v>24</v>
      </c>
      <c r="D62" s="155" t="s">
        <v>24</v>
      </c>
      <c r="E62" s="155" t="s">
        <v>917</v>
      </c>
      <c r="F62" s="155" t="str">
        <f t="shared" si="5"/>
        <v>Computer Software - BT</v>
      </c>
      <c r="G62" s="117">
        <v>0</v>
      </c>
      <c r="H62" s="163"/>
      <c r="I62" s="146">
        <f t="shared" si="6"/>
        <v>0</v>
      </c>
      <c r="J62" s="146"/>
      <c r="K62" s="117">
        <v>0</v>
      </c>
      <c r="L62" s="163"/>
      <c r="M62" s="146">
        <f t="shared" si="7"/>
        <v>0</v>
      </c>
      <c r="N62" s="146"/>
      <c r="O62" s="146">
        <f t="shared" si="8"/>
        <v>0</v>
      </c>
      <c r="P62" s="146"/>
      <c r="Q62" s="163">
        <v>0</v>
      </c>
      <c r="R62" s="163">
        <v>0</v>
      </c>
      <c r="S62" s="146">
        <f t="shared" si="9"/>
        <v>0</v>
      </c>
      <c r="T62" s="155"/>
    </row>
    <row r="63" spans="1:20" ht="15" x14ac:dyDescent="0.25">
      <c r="A63" s="155" t="s">
        <v>453</v>
      </c>
      <c r="B63" s="162">
        <v>340.5</v>
      </c>
      <c r="C63" s="155" t="s">
        <v>24</v>
      </c>
      <c r="D63" s="155" t="s">
        <v>24</v>
      </c>
      <c r="E63" s="155" t="s">
        <v>918</v>
      </c>
      <c r="F63" s="155" t="str">
        <f t="shared" si="5"/>
        <v>Comp Software Personal</v>
      </c>
      <c r="G63" s="117">
        <v>0</v>
      </c>
      <c r="H63" s="163"/>
      <c r="I63" s="146">
        <f t="shared" si="6"/>
        <v>0</v>
      </c>
      <c r="J63" s="146"/>
      <c r="K63" s="117">
        <v>0</v>
      </c>
      <c r="L63" s="163"/>
      <c r="M63" s="146">
        <f t="shared" si="7"/>
        <v>0</v>
      </c>
      <c r="N63" s="146"/>
      <c r="O63" s="146">
        <f t="shared" si="8"/>
        <v>0</v>
      </c>
      <c r="P63" s="146"/>
      <c r="Q63" s="163">
        <v>0</v>
      </c>
      <c r="R63" s="163">
        <v>0</v>
      </c>
      <c r="S63" s="146">
        <f t="shared" si="9"/>
        <v>0</v>
      </c>
      <c r="T63" s="155"/>
    </row>
    <row r="64" spans="1:20" ht="15" x14ac:dyDescent="0.25">
      <c r="A64" s="155" t="s">
        <v>453</v>
      </c>
      <c r="B64" s="162">
        <v>340.5</v>
      </c>
      <c r="C64" s="155" t="s">
        <v>24</v>
      </c>
      <c r="D64" s="155" t="s">
        <v>24</v>
      </c>
      <c r="E64" s="155" t="s">
        <v>919</v>
      </c>
      <c r="F64" s="155" t="str">
        <f t="shared" si="5"/>
        <v>Comp Software Customized</v>
      </c>
      <c r="G64" s="117">
        <v>25565.21</v>
      </c>
      <c r="H64" s="163"/>
      <c r="I64" s="146">
        <f t="shared" si="6"/>
        <v>25565.21</v>
      </c>
      <c r="J64" s="146"/>
      <c r="K64" s="117">
        <v>24445.936481333341</v>
      </c>
      <c r="L64" s="163"/>
      <c r="M64" s="146">
        <f t="shared" si="7"/>
        <v>24445.936481333341</v>
      </c>
      <c r="N64" s="146"/>
      <c r="O64" s="146">
        <f t="shared" si="8"/>
        <v>1119.2735186666578</v>
      </c>
      <c r="P64" s="146"/>
      <c r="Q64" s="163">
        <v>104.81736100000001</v>
      </c>
      <c r="R64" s="163">
        <v>0</v>
      </c>
      <c r="S64" s="146">
        <f t="shared" si="9"/>
        <v>104.81736100000001</v>
      </c>
      <c r="T64" s="155"/>
    </row>
    <row r="65" spans="1:20" ht="15" x14ac:dyDescent="0.25">
      <c r="A65" s="155" t="s">
        <v>453</v>
      </c>
      <c r="B65" s="162">
        <v>340.5</v>
      </c>
      <c r="C65" s="155" t="s">
        <v>24</v>
      </c>
      <c r="D65" s="155" t="s">
        <v>24</v>
      </c>
      <c r="E65" s="155" t="s">
        <v>920</v>
      </c>
      <c r="F65" s="155" t="str">
        <f t="shared" si="5"/>
        <v>Comp Software Other</v>
      </c>
      <c r="G65" s="117">
        <v>172446.47111111102</v>
      </c>
      <c r="H65" s="163"/>
      <c r="I65" s="146">
        <f t="shared" si="6"/>
        <v>172446.47111111102</v>
      </c>
      <c r="J65" s="146"/>
      <c r="K65" s="117">
        <v>114956.82982477326</v>
      </c>
      <c r="L65" s="163"/>
      <c r="M65" s="146">
        <f t="shared" si="7"/>
        <v>114956.82982477326</v>
      </c>
      <c r="N65" s="146"/>
      <c r="O65" s="146">
        <f t="shared" si="8"/>
        <v>57489.641286337763</v>
      </c>
      <c r="P65" s="146"/>
      <c r="Q65" s="163">
        <v>9363.9610606388869</v>
      </c>
      <c r="R65" s="163">
        <v>0</v>
      </c>
      <c r="S65" s="146">
        <f t="shared" si="9"/>
        <v>9363.9610606388869</v>
      </c>
      <c r="T65" s="155"/>
    </row>
    <row r="66" spans="1:20" ht="15" x14ac:dyDescent="0.25">
      <c r="A66" s="155" t="s">
        <v>453</v>
      </c>
      <c r="B66" s="162">
        <v>340.5</v>
      </c>
      <c r="C66" s="155" t="s">
        <v>24</v>
      </c>
      <c r="D66" s="155" t="s">
        <v>24</v>
      </c>
      <c r="E66" s="155" t="s">
        <v>921</v>
      </c>
      <c r="F66" s="155" t="str">
        <f t="shared" si="5"/>
        <v>Other Office Equipment</v>
      </c>
      <c r="G66" s="117">
        <v>118655.77877113463</v>
      </c>
      <c r="H66" s="163"/>
      <c r="I66" s="146">
        <f t="shared" si="6"/>
        <v>118655.77877113463</v>
      </c>
      <c r="J66" s="146"/>
      <c r="K66" s="117">
        <v>24969.116550411596</v>
      </c>
      <c r="L66" s="163"/>
      <c r="M66" s="146">
        <f t="shared" si="7"/>
        <v>24969.116550411596</v>
      </c>
      <c r="N66" s="146"/>
      <c r="O66" s="146">
        <f t="shared" si="8"/>
        <v>93686.662220723039</v>
      </c>
      <c r="P66" s="146"/>
      <c r="Q66" s="163">
        <v>6746.2533301696003</v>
      </c>
      <c r="R66" s="163">
        <v>0</v>
      </c>
      <c r="S66" s="146">
        <f t="shared" si="9"/>
        <v>6746.2533301696003</v>
      </c>
      <c r="T66" s="155"/>
    </row>
    <row r="67" spans="1:20" ht="15" x14ac:dyDescent="0.25">
      <c r="A67" s="155" t="s">
        <v>454</v>
      </c>
      <c r="B67" s="162">
        <v>341.5</v>
      </c>
      <c r="C67" s="155" t="s">
        <v>24</v>
      </c>
      <c r="D67" s="155" t="s">
        <v>24</v>
      </c>
      <c r="E67" s="155" t="s">
        <v>922</v>
      </c>
      <c r="F67" s="155" t="str">
        <f t="shared" si="5"/>
        <v>Trans Equip Lt Duty Trks</v>
      </c>
      <c r="G67" s="117">
        <v>6422506.1199252857</v>
      </c>
      <c r="H67" s="163"/>
      <c r="I67" s="146">
        <f t="shared" si="6"/>
        <v>6422506.1199252857</v>
      </c>
      <c r="J67" s="146"/>
      <c r="K67" s="117">
        <v>3296439.1402198095</v>
      </c>
      <c r="L67" s="163"/>
      <c r="M67" s="146">
        <f t="shared" si="7"/>
        <v>3296439.1402198095</v>
      </c>
      <c r="N67" s="146"/>
      <c r="O67" s="146">
        <f t="shared" si="8"/>
        <v>3126066.9797054762</v>
      </c>
      <c r="P67" s="146"/>
      <c r="Q67" s="163">
        <v>346698.68944358057</v>
      </c>
      <c r="R67" s="163">
        <v>-151080.13310248413</v>
      </c>
      <c r="S67" s="146">
        <f t="shared" si="9"/>
        <v>195618.55634109644</v>
      </c>
      <c r="T67" s="155"/>
    </row>
    <row r="68" spans="1:20" ht="15" x14ac:dyDescent="0.25">
      <c r="A68" s="155" t="s">
        <v>454</v>
      </c>
      <c r="B68" s="162">
        <v>341.5</v>
      </c>
      <c r="C68" s="155" t="s">
        <v>24</v>
      </c>
      <c r="D68" s="155" t="s">
        <v>24</v>
      </c>
      <c r="E68" s="155" t="s">
        <v>923</v>
      </c>
      <c r="F68" s="155" t="str">
        <f t="shared" si="5"/>
        <v>Trans Equip Hvy Duty Trks</v>
      </c>
      <c r="G68" s="117">
        <v>5791082.5817688443</v>
      </c>
      <c r="H68" s="163"/>
      <c r="I68" s="146">
        <f t="shared" si="6"/>
        <v>5791082.5817688443</v>
      </c>
      <c r="J68" s="146"/>
      <c r="K68" s="117">
        <v>1679948.7709848704</v>
      </c>
      <c r="L68" s="163"/>
      <c r="M68" s="146">
        <f t="shared" si="7"/>
        <v>1679948.7709848704</v>
      </c>
      <c r="N68" s="146"/>
      <c r="O68" s="146">
        <f t="shared" si="8"/>
        <v>4111133.8107839739</v>
      </c>
      <c r="P68" s="146"/>
      <c r="Q68" s="163">
        <v>154212.84832927788</v>
      </c>
      <c r="R68" s="163">
        <v>-40378.281567542705</v>
      </c>
      <c r="S68" s="146">
        <f t="shared" si="9"/>
        <v>113834.56676173519</v>
      </c>
      <c r="T68" s="155"/>
    </row>
    <row r="69" spans="1:20" ht="15" x14ac:dyDescent="0.25">
      <c r="A69" s="155" t="s">
        <v>454</v>
      </c>
      <c r="B69" s="162">
        <v>341.5</v>
      </c>
      <c r="C69" s="155" t="s">
        <v>24</v>
      </c>
      <c r="D69" s="155" t="s">
        <v>24</v>
      </c>
      <c r="E69" s="155" t="s">
        <v>924</v>
      </c>
      <c r="F69" s="155" t="str">
        <f t="shared" si="5"/>
        <v>Trans Equip Autos</v>
      </c>
      <c r="G69" s="117">
        <v>925256.49000000011</v>
      </c>
      <c r="H69" s="163"/>
      <c r="I69" s="146">
        <f t="shared" si="6"/>
        <v>925256.49000000011</v>
      </c>
      <c r="J69" s="146"/>
      <c r="K69" s="117">
        <v>206336.8580472671</v>
      </c>
      <c r="L69" s="163"/>
      <c r="M69" s="146">
        <f t="shared" si="7"/>
        <v>206336.8580472671</v>
      </c>
      <c r="N69" s="146"/>
      <c r="O69" s="146">
        <f t="shared" si="8"/>
        <v>718919.63195273303</v>
      </c>
      <c r="P69" s="146"/>
      <c r="Q69" s="163">
        <v>49153.899433783808</v>
      </c>
      <c r="R69" s="163">
        <v>-17117.245065000006</v>
      </c>
      <c r="S69" s="146">
        <f t="shared" si="9"/>
        <v>32036.654368783802</v>
      </c>
      <c r="T69" s="155"/>
    </row>
    <row r="70" spans="1:20" ht="15" x14ac:dyDescent="0.25">
      <c r="A70" s="155" t="s">
        <v>454</v>
      </c>
      <c r="B70" s="162">
        <v>341.5</v>
      </c>
      <c r="C70" s="155" t="s">
        <v>24</v>
      </c>
      <c r="D70" s="155" t="s">
        <v>24</v>
      </c>
      <c r="E70" s="155" t="s">
        <v>925</v>
      </c>
      <c r="F70" s="155" t="str">
        <f t="shared" ref="F70:F80" si="10">MID(E70,8,30)</f>
        <v>Trans Equip Other</v>
      </c>
      <c r="G70" s="117">
        <v>1744381.9062879945</v>
      </c>
      <c r="H70" s="163"/>
      <c r="I70" s="146">
        <f t="shared" ref="I70:I79" si="11">SUM(G70:H70)</f>
        <v>1744381.9062879945</v>
      </c>
      <c r="J70" s="146"/>
      <c r="K70" s="117">
        <v>894344.51555555488</v>
      </c>
      <c r="L70" s="163"/>
      <c r="M70" s="146">
        <f t="shared" ref="M70:M80" si="12">SUM(K70:L70)</f>
        <v>894344.51555555488</v>
      </c>
      <c r="N70" s="146"/>
      <c r="O70" s="146">
        <f t="shared" ref="O70:O80" si="13">+I70-M70</f>
        <v>850037.39073243958</v>
      </c>
      <c r="P70" s="146"/>
      <c r="Q70" s="163">
        <v>0</v>
      </c>
      <c r="R70" s="163">
        <v>0</v>
      </c>
      <c r="S70" s="146">
        <f t="shared" ref="S70:S80" si="14">SUM(Q70:R70)</f>
        <v>0</v>
      </c>
      <c r="T70" s="155"/>
    </row>
    <row r="71" spans="1:20" ht="15" x14ac:dyDescent="0.25">
      <c r="A71" s="155" t="s">
        <v>455</v>
      </c>
      <c r="B71" s="162">
        <v>342.5</v>
      </c>
      <c r="C71" s="155" t="s">
        <v>24</v>
      </c>
      <c r="D71" s="155" t="s">
        <v>24</v>
      </c>
      <c r="E71" s="155" t="s">
        <v>956</v>
      </c>
      <c r="F71" s="155" t="str">
        <f t="shared" si="10"/>
        <v>Stores Equipment</v>
      </c>
      <c r="G71" s="117">
        <v>337987.80555555603</v>
      </c>
      <c r="H71" s="163"/>
      <c r="I71" s="146">
        <f t="shared" si="11"/>
        <v>337987.80555555603</v>
      </c>
      <c r="J71" s="146"/>
      <c r="K71" s="117">
        <v>50349.989241516261</v>
      </c>
      <c r="L71" s="163"/>
      <c r="M71" s="146">
        <f t="shared" si="12"/>
        <v>50349.989241516261</v>
      </c>
      <c r="N71" s="146"/>
      <c r="O71" s="146">
        <f t="shared" si="13"/>
        <v>287637.81631403975</v>
      </c>
      <c r="P71" s="146"/>
      <c r="Q71" s="163">
        <v>16394.140147430575</v>
      </c>
      <c r="R71" s="163">
        <v>0</v>
      </c>
      <c r="S71" s="146">
        <f t="shared" si="14"/>
        <v>16394.140147430575</v>
      </c>
      <c r="T71" s="155"/>
    </row>
    <row r="72" spans="1:20" ht="15" x14ac:dyDescent="0.25">
      <c r="A72" s="155" t="s">
        <v>456</v>
      </c>
      <c r="B72" s="162">
        <v>343.5</v>
      </c>
      <c r="C72" s="155" t="s">
        <v>24</v>
      </c>
      <c r="D72" s="155" t="s">
        <v>24</v>
      </c>
      <c r="E72" s="155" t="s">
        <v>957</v>
      </c>
      <c r="F72" s="155" t="str">
        <f t="shared" si="10"/>
        <v>Tools,Shop,Garage Equip</v>
      </c>
      <c r="G72" s="117">
        <v>5366012.1819974529</v>
      </c>
      <c r="H72" s="163"/>
      <c r="I72" s="146">
        <f t="shared" si="11"/>
        <v>5366012.1819974529</v>
      </c>
      <c r="J72" s="146"/>
      <c r="K72" s="117">
        <v>1791610.7380110668</v>
      </c>
      <c r="L72" s="163"/>
      <c r="M72" s="146">
        <f t="shared" si="12"/>
        <v>1791610.7380110668</v>
      </c>
      <c r="N72" s="146"/>
      <c r="O72" s="146">
        <f t="shared" si="13"/>
        <v>3574401.4439863861</v>
      </c>
      <c r="P72" s="146"/>
      <c r="Q72" s="163">
        <v>306450.72076865804</v>
      </c>
      <c r="R72" s="163">
        <v>0</v>
      </c>
      <c r="S72" s="146">
        <f t="shared" si="14"/>
        <v>306450.72076865804</v>
      </c>
      <c r="T72" s="155"/>
    </row>
    <row r="73" spans="1:20" ht="15" x14ac:dyDescent="0.25">
      <c r="A73" s="155" t="s">
        <v>457</v>
      </c>
      <c r="B73" s="162">
        <v>344.5</v>
      </c>
      <c r="C73" s="155" t="s">
        <v>24</v>
      </c>
      <c r="D73" s="155" t="s">
        <v>24</v>
      </c>
      <c r="E73" s="155" t="s">
        <v>958</v>
      </c>
      <c r="F73" s="155" t="str">
        <f t="shared" si="10"/>
        <v>Laboratory Equipment</v>
      </c>
      <c r="G73" s="117">
        <v>584731.65674383042</v>
      </c>
      <c r="H73" s="163"/>
      <c r="I73" s="146">
        <f t="shared" si="11"/>
        <v>584731.65674383042</v>
      </c>
      <c r="J73" s="146"/>
      <c r="K73" s="117">
        <v>-163409.42034925244</v>
      </c>
      <c r="L73" s="163"/>
      <c r="M73" s="146">
        <f t="shared" si="12"/>
        <v>-163409.42034925244</v>
      </c>
      <c r="N73" s="146"/>
      <c r="O73" s="146">
        <f t="shared" si="13"/>
        <v>748141.07709308283</v>
      </c>
      <c r="P73" s="146"/>
      <c r="Q73" s="163">
        <v>170451.09455758467</v>
      </c>
      <c r="R73" s="163">
        <v>0</v>
      </c>
      <c r="S73" s="146">
        <f t="shared" si="14"/>
        <v>170451.09455758467</v>
      </c>
      <c r="T73" s="155"/>
    </row>
    <row r="74" spans="1:20" ht="15" x14ac:dyDescent="0.25">
      <c r="A74" s="155" t="s">
        <v>458</v>
      </c>
      <c r="B74" s="162">
        <v>345.5</v>
      </c>
      <c r="C74" s="155" t="s">
        <v>24</v>
      </c>
      <c r="D74" s="155" t="s">
        <v>24</v>
      </c>
      <c r="E74" s="155" t="s">
        <v>959</v>
      </c>
      <c r="F74" s="155" t="str">
        <f t="shared" si="10"/>
        <v>Power Operated Equipment</v>
      </c>
      <c r="G74" s="117">
        <v>1735979.7699999982</v>
      </c>
      <c r="H74" s="163"/>
      <c r="I74" s="146">
        <f t="shared" si="11"/>
        <v>1735979.7699999982</v>
      </c>
      <c r="J74" s="146"/>
      <c r="K74" s="117">
        <v>1153680.7398547197</v>
      </c>
      <c r="L74" s="163"/>
      <c r="M74" s="146">
        <f t="shared" si="12"/>
        <v>1153680.7398547197</v>
      </c>
      <c r="N74" s="146"/>
      <c r="O74" s="146">
        <f t="shared" si="13"/>
        <v>582299.03014527843</v>
      </c>
      <c r="P74" s="146"/>
      <c r="Q74" s="163">
        <v>20835.388709999977</v>
      </c>
      <c r="R74" s="163">
        <v>-2083.5388709999975</v>
      </c>
      <c r="S74" s="146">
        <f t="shared" si="14"/>
        <v>18751.84983899998</v>
      </c>
      <c r="T74" s="155"/>
    </row>
    <row r="75" spans="1:20" ht="15" x14ac:dyDescent="0.25">
      <c r="A75" s="155" t="s">
        <v>459</v>
      </c>
      <c r="B75" s="162">
        <v>346.5</v>
      </c>
      <c r="C75" s="155" t="s">
        <v>24</v>
      </c>
      <c r="D75" s="155" t="s">
        <v>24</v>
      </c>
      <c r="E75" s="155" t="s">
        <v>1015</v>
      </c>
      <c r="F75" s="155" t="str">
        <f t="shared" ref="F75" si="15">MID(E75,8,30)</f>
        <v>Comm Equip Not Classified</v>
      </c>
      <c r="G75" s="117">
        <v>0</v>
      </c>
      <c r="H75" s="163"/>
      <c r="I75" s="146">
        <f t="shared" ref="I75" si="16">SUM(G75:H75)</f>
        <v>0</v>
      </c>
      <c r="J75" s="146"/>
      <c r="K75" s="117"/>
      <c r="L75" s="163"/>
      <c r="M75" s="146">
        <f t="shared" ref="M75" si="17">SUM(K75:L75)</f>
        <v>0</v>
      </c>
      <c r="N75" s="146"/>
      <c r="O75" s="146">
        <f t="shared" ref="O75" si="18">+I75-M75</f>
        <v>0</v>
      </c>
      <c r="P75" s="146"/>
      <c r="Q75" s="163"/>
      <c r="R75" s="163"/>
      <c r="S75" s="146">
        <f t="shared" ref="S75" si="19">SUM(Q75:R75)</f>
        <v>0</v>
      </c>
      <c r="T75" s="155"/>
    </row>
    <row r="76" spans="1:20" ht="15" x14ac:dyDescent="0.25">
      <c r="A76" s="155" t="s">
        <v>459</v>
      </c>
      <c r="B76" s="162">
        <v>346.5</v>
      </c>
      <c r="C76" s="155" t="s">
        <v>24</v>
      </c>
      <c r="D76" s="155" t="s">
        <v>24</v>
      </c>
      <c r="E76" s="155" t="s">
        <v>926</v>
      </c>
      <c r="F76" s="155" t="str">
        <f t="shared" si="10"/>
        <v>Comm Equip Non-Telephone</v>
      </c>
      <c r="G76" s="117">
        <v>2592989.3311111112</v>
      </c>
      <c r="H76" s="163"/>
      <c r="I76" s="146">
        <f t="shared" si="11"/>
        <v>2592989.3311111112</v>
      </c>
      <c r="J76" s="146"/>
      <c r="K76" s="117">
        <v>562153.644026667</v>
      </c>
      <c r="L76" s="163"/>
      <c r="M76" s="146">
        <f t="shared" si="12"/>
        <v>562153.644026667</v>
      </c>
      <c r="N76" s="146"/>
      <c r="O76" s="146">
        <f t="shared" si="13"/>
        <v>2030835.6870844443</v>
      </c>
      <c r="P76" s="146"/>
      <c r="Q76" s="163">
        <v>186774.29056000008</v>
      </c>
      <c r="R76" s="163">
        <v>0</v>
      </c>
      <c r="S76" s="146">
        <f t="shared" si="14"/>
        <v>186774.29056000008</v>
      </c>
      <c r="T76" s="155"/>
    </row>
    <row r="77" spans="1:20" ht="15" x14ac:dyDescent="0.25">
      <c r="A77" s="155" t="s">
        <v>459</v>
      </c>
      <c r="B77" s="162">
        <v>346.5</v>
      </c>
      <c r="C77" s="155" t="s">
        <v>24</v>
      </c>
      <c r="D77" s="155" t="s">
        <v>24</v>
      </c>
      <c r="E77" s="155" t="s">
        <v>927</v>
      </c>
      <c r="F77" s="155" t="str">
        <f t="shared" si="10"/>
        <v>Remote Control &amp; Instrument</v>
      </c>
      <c r="G77" s="117">
        <v>4806157.8050741917</v>
      </c>
      <c r="H77" s="163"/>
      <c r="I77" s="146">
        <f t="shared" si="11"/>
        <v>4806157.8050741917</v>
      </c>
      <c r="J77" s="146"/>
      <c r="K77" s="117">
        <v>3122031.0533249774</v>
      </c>
      <c r="L77" s="163"/>
      <c r="M77" s="146">
        <f t="shared" si="12"/>
        <v>3122031.0533249774</v>
      </c>
      <c r="N77" s="146"/>
      <c r="O77" s="146">
        <f t="shared" si="13"/>
        <v>1684126.7517492143</v>
      </c>
      <c r="P77" s="146"/>
      <c r="Q77" s="163">
        <v>437615.35865664331</v>
      </c>
      <c r="R77" s="163">
        <v>0</v>
      </c>
      <c r="S77" s="146">
        <f t="shared" si="14"/>
        <v>437615.35865664331</v>
      </c>
      <c r="T77" s="155"/>
    </row>
    <row r="78" spans="1:20" ht="15" x14ac:dyDescent="0.25">
      <c r="A78" s="155" t="s">
        <v>459</v>
      </c>
      <c r="B78" s="162">
        <v>346.5</v>
      </c>
      <c r="C78" s="155" t="s">
        <v>24</v>
      </c>
      <c r="D78" s="155" t="s">
        <v>24</v>
      </c>
      <c r="E78" s="155" t="s">
        <v>928</v>
      </c>
      <c r="F78" s="155" t="str">
        <f t="shared" si="10"/>
        <v>Comm Equip Telephone</v>
      </c>
      <c r="G78" s="117">
        <v>160011.60111111123</v>
      </c>
      <c r="H78" s="163"/>
      <c r="I78" s="146">
        <f t="shared" si="11"/>
        <v>160011.60111111123</v>
      </c>
      <c r="J78" s="146"/>
      <c r="K78" s="117">
        <v>87352.237142662067</v>
      </c>
      <c r="L78" s="163"/>
      <c r="M78" s="146">
        <f t="shared" si="12"/>
        <v>87352.237142662067</v>
      </c>
      <c r="N78" s="146"/>
      <c r="O78" s="146">
        <f t="shared" si="13"/>
        <v>72659.363968449165</v>
      </c>
      <c r="P78" s="146"/>
      <c r="Q78" s="163">
        <v>11093.646466972232</v>
      </c>
      <c r="R78" s="163">
        <v>0</v>
      </c>
      <c r="S78" s="146">
        <f t="shared" si="14"/>
        <v>11093.646466972232</v>
      </c>
      <c r="T78" s="155"/>
    </row>
    <row r="79" spans="1:20" ht="15" x14ac:dyDescent="0.25">
      <c r="A79" s="155" t="s">
        <v>460</v>
      </c>
      <c r="B79" s="162">
        <v>347.5</v>
      </c>
      <c r="C79" s="155" t="s">
        <v>24</v>
      </c>
      <c r="D79" s="155" t="s">
        <v>24</v>
      </c>
      <c r="E79" s="155" t="s">
        <v>960</v>
      </c>
      <c r="F79" s="155" t="str">
        <f t="shared" si="10"/>
        <v>Misc Equipment</v>
      </c>
      <c r="G79" s="117">
        <v>8781821.2710774355</v>
      </c>
      <c r="H79" s="163"/>
      <c r="I79" s="146">
        <f t="shared" si="11"/>
        <v>8781821.2710774355</v>
      </c>
      <c r="J79" s="146"/>
      <c r="K79" s="117">
        <v>1559366.9016522542</v>
      </c>
      <c r="L79" s="163"/>
      <c r="M79" s="146">
        <f t="shared" si="12"/>
        <v>1559366.9016522542</v>
      </c>
      <c r="N79" s="146"/>
      <c r="O79" s="146">
        <f t="shared" si="13"/>
        <v>7222454.3694251813</v>
      </c>
      <c r="P79" s="146"/>
      <c r="Q79" s="163">
        <v>581819.48829605093</v>
      </c>
      <c r="R79" s="163">
        <v>0</v>
      </c>
      <c r="S79" s="146">
        <f t="shared" si="14"/>
        <v>581819.48829605093</v>
      </c>
      <c r="T79" s="155"/>
    </row>
    <row r="80" spans="1:20" ht="15" x14ac:dyDescent="0.25">
      <c r="A80" s="155" t="s">
        <v>462</v>
      </c>
      <c r="B80" s="162">
        <v>348.5</v>
      </c>
      <c r="C80" s="155" t="s">
        <v>24</v>
      </c>
      <c r="D80" s="155" t="s">
        <v>24</v>
      </c>
      <c r="E80" s="155" t="s">
        <v>961</v>
      </c>
      <c r="F80" s="155" t="str">
        <f t="shared" si="10"/>
        <v>Other Tangible Property</v>
      </c>
      <c r="G80" s="117"/>
      <c r="H80" s="163"/>
      <c r="I80" s="146">
        <f>SUM(G80:H80)</f>
        <v>0</v>
      </c>
      <c r="J80" s="146"/>
      <c r="K80" s="117">
        <v>12691.78</v>
      </c>
      <c r="L80" s="163"/>
      <c r="M80" s="146">
        <f t="shared" si="12"/>
        <v>12691.78</v>
      </c>
      <c r="N80" s="146"/>
      <c r="O80" s="146">
        <f t="shared" si="13"/>
        <v>-12691.78</v>
      </c>
      <c r="P80" s="146"/>
      <c r="Q80" s="163">
        <v>0</v>
      </c>
      <c r="R80" s="163">
        <v>0</v>
      </c>
      <c r="S80" s="146">
        <f t="shared" si="14"/>
        <v>0</v>
      </c>
      <c r="T80" s="155"/>
    </row>
    <row r="81" spans="1:20" ht="15" x14ac:dyDescent="0.25">
      <c r="A81" s="155"/>
      <c r="B81" s="162"/>
      <c r="C81" s="155"/>
      <c r="D81" s="155"/>
      <c r="E81" s="155"/>
      <c r="F81" s="155"/>
      <c r="G81" s="117"/>
      <c r="H81" s="163"/>
      <c r="I81" s="146"/>
      <c r="J81" s="146"/>
      <c r="K81" s="117"/>
      <c r="L81" s="163"/>
      <c r="M81" s="146"/>
      <c r="N81" s="146"/>
      <c r="O81" s="146"/>
      <c r="P81" s="146"/>
      <c r="Q81" s="163"/>
      <c r="R81" s="163"/>
      <c r="S81" s="146"/>
      <c r="T81" s="155"/>
    </row>
    <row r="82" spans="1:20" ht="15" x14ac:dyDescent="0.2">
      <c r="A82" s="155"/>
      <c r="B82" s="162"/>
      <c r="C82" s="162"/>
      <c r="D82" s="162"/>
      <c r="E82" s="155" t="s">
        <v>258</v>
      </c>
      <c r="F82" s="155"/>
      <c r="G82" s="253">
        <f>SUM(G6:G81)</f>
        <v>1146516776.751091</v>
      </c>
      <c r="H82" s="253">
        <f>SUM(H6:H81)</f>
        <v>0</v>
      </c>
      <c r="I82" s="253">
        <f>SUM(I6:I81)</f>
        <v>1146516776.751091</v>
      </c>
      <c r="J82" s="146"/>
      <c r="K82" s="253">
        <f>SUM(K6:K81)</f>
        <v>266958305.43254736</v>
      </c>
      <c r="L82" s="253">
        <f>SUM(L6:L81)</f>
        <v>0</v>
      </c>
      <c r="M82" s="253">
        <f>SUM(M6:M81)</f>
        <v>266958305.43254736</v>
      </c>
      <c r="N82" s="146"/>
      <c r="O82" s="253">
        <f>SUM(O6:O81)</f>
        <v>879558471.31854427</v>
      </c>
      <c r="P82" s="146"/>
      <c r="Q82" s="253">
        <f>SUM(Q6:Q81)</f>
        <v>35970375.710232817</v>
      </c>
      <c r="R82" s="253">
        <f>SUM(R6:R81)</f>
        <v>5492010.9132448789</v>
      </c>
      <c r="S82" s="253">
        <f>SUM(S6:S81)</f>
        <v>41462386.623477682</v>
      </c>
      <c r="T82" s="155"/>
    </row>
    <row r="83" spans="1:20" ht="15" x14ac:dyDescent="0.2">
      <c r="A83" s="155"/>
      <c r="B83" s="162"/>
      <c r="C83" s="162"/>
      <c r="D83" s="162"/>
      <c r="E83" s="155"/>
      <c r="F83" s="155"/>
      <c r="G83" s="146"/>
      <c r="H83" s="163"/>
      <c r="I83" s="146"/>
      <c r="J83" s="146"/>
      <c r="K83" s="146"/>
      <c r="L83" s="163"/>
      <c r="M83" s="146"/>
      <c r="N83" s="146"/>
      <c r="O83" s="146"/>
      <c r="P83" s="146"/>
      <c r="Q83" s="163"/>
      <c r="R83" s="146"/>
      <c r="S83" s="146"/>
      <c r="T83" s="155"/>
    </row>
    <row r="84" spans="1:20" ht="15" x14ac:dyDescent="0.2">
      <c r="A84" s="155"/>
      <c r="B84" s="162"/>
      <c r="C84" s="162"/>
      <c r="D84" s="162"/>
      <c r="E84" s="155"/>
      <c r="F84" s="155"/>
      <c r="G84" s="146"/>
      <c r="H84" s="163"/>
      <c r="I84" s="146"/>
      <c r="J84" s="146"/>
      <c r="K84" s="146"/>
      <c r="L84" s="163"/>
      <c r="M84" s="146"/>
      <c r="N84" s="146"/>
      <c r="O84" s="146"/>
      <c r="P84" s="146"/>
      <c r="Q84" s="163"/>
      <c r="R84" s="146"/>
      <c r="S84" s="146"/>
      <c r="T84" s="155"/>
    </row>
    <row r="85" spans="1:20" ht="15.75" thickBot="1" x14ac:dyDescent="0.25">
      <c r="A85" s="155"/>
      <c r="B85" s="162"/>
      <c r="C85" s="254"/>
      <c r="D85" s="254"/>
      <c r="E85" s="155" t="s">
        <v>262</v>
      </c>
      <c r="F85" s="155"/>
      <c r="G85" s="255">
        <f>+G82+G83</f>
        <v>1146516776.751091</v>
      </c>
      <c r="H85" s="155"/>
      <c r="I85" s="256">
        <f>+I82-G85</f>
        <v>0</v>
      </c>
      <c r="J85" s="146"/>
      <c r="K85" s="255">
        <f>+K82+K83</f>
        <v>266958305.43254736</v>
      </c>
      <c r="L85" s="163"/>
      <c r="M85" s="256">
        <f>+M82-K85</f>
        <v>0</v>
      </c>
      <c r="N85" s="146"/>
      <c r="O85" s="146">
        <f>G85-K85</f>
        <v>879558471.31854367</v>
      </c>
      <c r="P85" s="146"/>
      <c r="Q85" s="255">
        <f>+Q82+Q83</f>
        <v>35970375.710232817</v>
      </c>
      <c r="R85" s="146"/>
      <c r="S85" s="255">
        <f>+S82+S83</f>
        <v>41462386.623477682</v>
      </c>
      <c r="T85" s="155"/>
    </row>
    <row r="86" spans="1:20" ht="15.75" thickTop="1" x14ac:dyDescent="0.25">
      <c r="A86" s="155"/>
      <c r="B86" s="162"/>
      <c r="C86" s="162"/>
      <c r="D86" s="162"/>
      <c r="E86" s="155"/>
      <c r="F86" s="155"/>
      <c r="G86" s="256"/>
      <c r="H86" s="257"/>
      <c r="I86" s="258"/>
      <c r="J86" s="258"/>
      <c r="K86" s="258"/>
      <c r="L86" s="257"/>
      <c r="M86" s="258"/>
      <c r="N86" s="258"/>
      <c r="O86" s="256">
        <f>+O85-O82</f>
        <v>0</v>
      </c>
      <c r="P86" s="257"/>
      <c r="Q86" s="256"/>
      <c r="R86" s="259"/>
      <c r="S86" s="146"/>
      <c r="T86" s="155"/>
    </row>
    <row r="87" spans="1:20" ht="15" x14ac:dyDescent="0.2">
      <c r="A87" s="155"/>
      <c r="B87" s="162"/>
      <c r="C87" s="162"/>
      <c r="D87" s="162"/>
      <c r="E87" s="155"/>
      <c r="F87" s="155"/>
      <c r="G87" s="146"/>
      <c r="H87" s="146"/>
      <c r="I87" s="260"/>
      <c r="J87" s="146"/>
      <c r="K87" s="146"/>
      <c r="L87" s="146"/>
      <c r="M87" s="260"/>
      <c r="N87" s="146"/>
      <c r="O87" s="260"/>
      <c r="P87" s="146"/>
      <c r="Q87" s="146"/>
      <c r="R87" s="261" t="s">
        <v>61</v>
      </c>
      <c r="S87" s="146"/>
      <c r="T87" s="155"/>
    </row>
    <row r="88" spans="1:20" ht="15" x14ac:dyDescent="0.2">
      <c r="A88" s="155"/>
      <c r="B88" s="162"/>
      <c r="C88" s="162"/>
      <c r="D88" s="162"/>
      <c r="E88" s="155"/>
      <c r="F88" s="155"/>
      <c r="G88" s="146"/>
      <c r="H88" s="146"/>
      <c r="I88" s="146"/>
      <c r="J88" s="146"/>
      <c r="K88" s="146"/>
      <c r="L88" s="146"/>
      <c r="M88" s="146"/>
      <c r="N88" s="261" t="s">
        <v>61</v>
      </c>
      <c r="O88" s="146"/>
      <c r="P88" s="146"/>
      <c r="Q88" s="146"/>
      <c r="R88" s="261" t="s">
        <v>357</v>
      </c>
      <c r="S88" s="146"/>
      <c r="T88" s="155"/>
    </row>
    <row r="89" spans="1:20" ht="15.75" thickBot="1" x14ac:dyDescent="0.25">
      <c r="A89" s="155"/>
      <c r="B89" s="162"/>
      <c r="C89" s="162"/>
      <c r="D89" s="162"/>
      <c r="E89" s="146"/>
      <c r="F89" s="146"/>
      <c r="G89" s="146"/>
      <c r="H89" s="146"/>
      <c r="I89" s="146"/>
      <c r="J89" s="146"/>
      <c r="K89" s="146"/>
      <c r="L89" s="146"/>
      <c r="M89" s="260"/>
      <c r="N89" s="261" t="s">
        <v>193</v>
      </c>
      <c r="O89" s="255">
        <f>O85</f>
        <v>879558471.31854367</v>
      </c>
      <c r="Q89" s="155"/>
      <c r="R89" s="261" t="s">
        <v>1001</v>
      </c>
      <c r="S89" s="146">
        <f>LinkFromIncStmnt!E480</f>
        <v>34995892.358759552</v>
      </c>
      <c r="T89" s="155"/>
    </row>
    <row r="90" spans="1:20" ht="15.75" thickTop="1" x14ac:dyDescent="0.25">
      <c r="A90" s="155"/>
      <c r="B90" s="162"/>
      <c r="C90" s="162"/>
      <c r="D90" s="162"/>
      <c r="E90" s="146"/>
      <c r="F90" s="146"/>
      <c r="G90" s="146"/>
      <c r="H90" s="146"/>
      <c r="I90" s="146"/>
      <c r="J90" s="146"/>
      <c r="K90" s="146"/>
      <c r="L90" s="146"/>
      <c r="M90" s="260"/>
      <c r="N90" s="261"/>
      <c r="O90" s="260"/>
      <c r="P90" s="262"/>
      <c r="Q90" s="155"/>
      <c r="R90" s="146"/>
      <c r="S90" s="256">
        <f>S85-S89+H145</f>
        <v>-1.9557774066925049E-8</v>
      </c>
      <c r="T90" s="155"/>
    </row>
    <row r="91" spans="1:20" ht="15" x14ac:dyDescent="0.25">
      <c r="A91" s="155"/>
      <c r="B91" s="162"/>
      <c r="C91" s="162"/>
      <c r="D91" s="162"/>
      <c r="E91" s="91" t="s">
        <v>263</v>
      </c>
      <c r="F91" s="91"/>
      <c r="G91" s="253">
        <f>O89</f>
        <v>879558471.31854367</v>
      </c>
      <c r="H91" s="146"/>
      <c r="I91" s="146"/>
      <c r="J91" s="146"/>
      <c r="K91" s="146"/>
      <c r="L91" s="146"/>
      <c r="M91" s="260"/>
      <c r="N91" s="261"/>
      <c r="O91" s="260"/>
      <c r="P91" s="146"/>
      <c r="Q91" s="146"/>
      <c r="R91" s="146"/>
      <c r="S91" s="146"/>
      <c r="T91" s="155"/>
    </row>
    <row r="92" spans="1:20" ht="15" x14ac:dyDescent="0.2">
      <c r="A92" s="155"/>
      <c r="B92" s="162"/>
      <c r="C92" s="162"/>
      <c r="D92" s="162"/>
      <c r="E92" s="146"/>
      <c r="F92" s="146"/>
      <c r="G92" s="146"/>
      <c r="H92" s="146"/>
      <c r="I92" s="146"/>
      <c r="J92" s="146"/>
      <c r="K92" s="146"/>
      <c r="L92" s="146"/>
      <c r="M92" s="260"/>
      <c r="N92" s="261"/>
      <c r="O92" s="260"/>
      <c r="P92" s="146"/>
      <c r="Q92" s="146"/>
      <c r="R92" s="146"/>
      <c r="S92" s="146"/>
      <c r="T92" s="155"/>
    </row>
    <row r="93" spans="1:20" ht="15" x14ac:dyDescent="0.25">
      <c r="A93" s="155"/>
      <c r="B93" s="162"/>
      <c r="C93" s="162"/>
      <c r="D93" s="162"/>
      <c r="E93" s="91" t="s">
        <v>971</v>
      </c>
      <c r="F93" s="91"/>
      <c r="G93" s="253">
        <v>44168.451666666457</v>
      </c>
      <c r="H93" s="146"/>
      <c r="I93" s="146"/>
      <c r="J93" s="146"/>
      <c r="K93" s="146"/>
      <c r="L93" s="146"/>
      <c r="M93" s="260"/>
      <c r="N93" s="261"/>
      <c r="O93" s="260"/>
      <c r="P93" s="146"/>
      <c r="Q93" s="146"/>
      <c r="R93" s="146"/>
      <c r="S93" s="146"/>
      <c r="T93" s="155"/>
    </row>
    <row r="94" spans="1:20" ht="15" x14ac:dyDescent="0.2">
      <c r="A94" s="155"/>
      <c r="B94" s="162"/>
      <c r="C94" s="162"/>
      <c r="D94" s="162"/>
      <c r="E94" s="146"/>
      <c r="F94" s="146"/>
      <c r="G94" s="146"/>
      <c r="H94" s="146"/>
      <c r="I94" s="146"/>
      <c r="J94" s="146"/>
      <c r="K94" s="146"/>
      <c r="L94" s="146"/>
      <c r="M94" s="260"/>
      <c r="N94" s="261"/>
      <c r="O94" s="260"/>
      <c r="P94" s="146"/>
      <c r="Q94" s="146"/>
      <c r="R94" s="146"/>
      <c r="S94" s="146"/>
      <c r="T94" s="155"/>
    </row>
    <row r="95" spans="1:20" ht="15" x14ac:dyDescent="0.25">
      <c r="A95" s="155"/>
      <c r="B95" s="162"/>
      <c r="C95" s="162"/>
      <c r="D95" s="162"/>
      <c r="E95" s="91" t="s">
        <v>390</v>
      </c>
      <c r="F95" s="91"/>
      <c r="G95" s="253">
        <v>0</v>
      </c>
      <c r="H95" s="146"/>
      <c r="I95" s="146"/>
      <c r="J95" s="146"/>
      <c r="K95" s="146"/>
      <c r="L95" s="146"/>
      <c r="M95" s="260"/>
      <c r="N95" s="261"/>
      <c r="O95" s="260"/>
      <c r="P95" s="146"/>
      <c r="Q95" s="146"/>
      <c r="R95" s="146"/>
      <c r="S95" s="146"/>
      <c r="T95" s="155"/>
    </row>
    <row r="96" spans="1:20" ht="15" x14ac:dyDescent="0.2">
      <c r="A96" s="155"/>
      <c r="B96" s="162"/>
      <c r="C96" s="162"/>
      <c r="D96" s="162"/>
      <c r="E96" s="146"/>
      <c r="F96" s="146"/>
      <c r="G96" s="146"/>
      <c r="H96" s="146"/>
      <c r="I96" s="146"/>
      <c r="J96" s="146"/>
      <c r="K96" s="146"/>
      <c r="L96" s="146"/>
      <c r="M96" s="260"/>
      <c r="N96" s="261"/>
      <c r="O96" s="260"/>
      <c r="P96" s="146"/>
      <c r="Q96" s="146"/>
      <c r="R96" s="146"/>
      <c r="S96" s="146"/>
      <c r="T96" s="155"/>
    </row>
    <row r="97" spans="1:20" ht="15" x14ac:dyDescent="0.25">
      <c r="A97" s="155"/>
      <c r="B97" s="162"/>
      <c r="C97" s="162"/>
      <c r="D97" s="162"/>
      <c r="E97" s="91" t="s">
        <v>391</v>
      </c>
      <c r="F97" s="91"/>
      <c r="G97" s="146">
        <v>2788000</v>
      </c>
      <c r="H97" s="146"/>
      <c r="I97" s="146"/>
      <c r="J97" s="146"/>
      <c r="K97" s="146"/>
      <c r="L97" s="146"/>
      <c r="M97" s="260"/>
      <c r="N97" s="261"/>
      <c r="O97" s="260"/>
      <c r="P97" s="146"/>
      <c r="Q97" s="146"/>
      <c r="R97" s="146"/>
      <c r="S97" s="146"/>
      <c r="T97" s="155"/>
    </row>
    <row r="98" spans="1:20" ht="15" x14ac:dyDescent="0.25">
      <c r="A98" s="155"/>
      <c r="B98" s="162"/>
      <c r="C98" s="162"/>
      <c r="D98" s="162"/>
      <c r="E98" s="91" t="s">
        <v>42</v>
      </c>
      <c r="F98" s="91"/>
      <c r="G98" s="146">
        <v>4498367</v>
      </c>
      <c r="H98" s="146"/>
      <c r="I98" s="146"/>
      <c r="J98" s="146"/>
      <c r="K98" s="146"/>
      <c r="L98" s="146"/>
      <c r="M98" s="260"/>
      <c r="N98" s="261"/>
      <c r="O98" s="260"/>
      <c r="P98" s="146"/>
      <c r="Q98" s="146"/>
      <c r="R98" s="146"/>
      <c r="S98" s="146"/>
      <c r="T98" s="155"/>
    </row>
    <row r="99" spans="1:20" ht="15" x14ac:dyDescent="0.25">
      <c r="A99" s="155"/>
      <c r="B99" s="162"/>
      <c r="C99" s="162"/>
      <c r="D99" s="162"/>
      <c r="E99" s="91" t="s">
        <v>392</v>
      </c>
      <c r="F99" s="91"/>
      <c r="G99" s="146">
        <v>10069899</v>
      </c>
      <c r="H99" s="146"/>
      <c r="I99" s="146"/>
      <c r="J99" s="146"/>
      <c r="K99" s="146"/>
      <c r="L99" s="146"/>
      <c r="M99" s="260"/>
      <c r="N99" s="261"/>
      <c r="O99" s="260"/>
      <c r="P99" s="146"/>
      <c r="Q99" s="146"/>
      <c r="R99" s="146"/>
      <c r="S99" s="146"/>
      <c r="T99" s="155"/>
    </row>
    <row r="100" spans="1:20" ht="15" x14ac:dyDescent="0.25">
      <c r="A100" s="155"/>
      <c r="B100" s="162"/>
      <c r="C100" s="162"/>
      <c r="D100" s="162"/>
      <c r="E100" s="91" t="s">
        <v>393</v>
      </c>
      <c r="F100" s="91"/>
      <c r="G100" s="146">
        <v>827661</v>
      </c>
      <c r="H100" s="146"/>
      <c r="I100" s="146"/>
      <c r="J100" s="146"/>
      <c r="K100" s="146"/>
      <c r="L100" s="146"/>
      <c r="M100" s="260"/>
      <c r="N100" s="261"/>
      <c r="O100" s="260"/>
      <c r="P100" s="146"/>
      <c r="Q100" s="146"/>
      <c r="R100" s="146"/>
      <c r="S100" s="146"/>
      <c r="T100" s="155"/>
    </row>
    <row r="101" spans="1:20" ht="15" x14ac:dyDescent="0.25">
      <c r="A101" s="155"/>
      <c r="B101" s="162"/>
      <c r="C101" s="162"/>
      <c r="D101" s="162"/>
      <c r="E101" s="91"/>
      <c r="F101" s="91"/>
      <c r="G101" s="253">
        <f>SUM(G97:G100)</f>
        <v>18183927</v>
      </c>
      <c r="H101" s="146"/>
      <c r="I101" s="146"/>
      <c r="J101" s="146"/>
      <c r="K101" s="146"/>
      <c r="L101" s="146"/>
      <c r="M101" s="260"/>
      <c r="N101" s="261"/>
      <c r="O101" s="260"/>
      <c r="P101" s="146"/>
      <c r="Q101" s="146"/>
      <c r="R101" s="146"/>
      <c r="S101" s="146"/>
      <c r="T101" s="155"/>
    </row>
    <row r="102" spans="1:20" ht="15" x14ac:dyDescent="0.2">
      <c r="A102" s="155"/>
      <c r="B102" s="162"/>
      <c r="C102" s="162"/>
      <c r="D102" s="162"/>
      <c r="E102" s="146"/>
      <c r="F102" s="146"/>
      <c r="G102" s="146"/>
      <c r="H102" s="146"/>
      <c r="I102" s="146"/>
      <c r="J102" s="146"/>
      <c r="K102" s="146"/>
      <c r="L102" s="146"/>
      <c r="M102" s="260"/>
      <c r="N102" s="261"/>
      <c r="O102" s="260"/>
      <c r="P102" s="146"/>
      <c r="Q102" s="146"/>
      <c r="R102" s="146"/>
      <c r="S102" s="146"/>
      <c r="T102" s="155"/>
    </row>
    <row r="103" spans="1:20" ht="15" x14ac:dyDescent="0.2">
      <c r="A103" s="155"/>
      <c r="B103" s="162"/>
      <c r="C103" s="162"/>
      <c r="D103" s="162"/>
      <c r="E103" s="146" t="s">
        <v>312</v>
      </c>
      <c r="F103" s="146"/>
      <c r="G103" s="146">
        <v>124201901.6884087</v>
      </c>
      <c r="H103" s="146"/>
      <c r="I103" s="146"/>
      <c r="J103" s="146"/>
      <c r="K103" s="146"/>
      <c r="L103" s="146"/>
      <c r="M103" s="260"/>
      <c r="N103" s="261"/>
      <c r="O103" s="260"/>
      <c r="P103" s="146"/>
      <c r="Q103" s="146"/>
      <c r="R103" s="146"/>
      <c r="S103" s="146"/>
      <c r="T103" s="155"/>
    </row>
    <row r="104" spans="1:20" ht="15" x14ac:dyDescent="0.2">
      <c r="A104" s="155"/>
      <c r="B104" s="162"/>
      <c r="C104" s="162"/>
      <c r="D104" s="162"/>
      <c r="E104" s="146" t="s">
        <v>394</v>
      </c>
      <c r="F104" s="146"/>
      <c r="G104" s="146">
        <v>2</v>
      </c>
      <c r="H104" s="146"/>
      <c r="I104" s="146"/>
      <c r="J104" s="146"/>
      <c r="K104" s="146"/>
      <c r="L104" s="146"/>
      <c r="M104" s="260"/>
      <c r="N104" s="261"/>
      <c r="O104" s="260"/>
      <c r="P104" s="146"/>
      <c r="Q104" s="146"/>
      <c r="R104" s="146"/>
      <c r="S104" s="146"/>
      <c r="T104" s="155"/>
    </row>
    <row r="105" spans="1:20" ht="15" x14ac:dyDescent="0.2">
      <c r="A105" s="155"/>
      <c r="B105" s="162"/>
      <c r="C105" s="162"/>
      <c r="D105" s="162"/>
      <c r="E105" s="146" t="s">
        <v>188</v>
      </c>
      <c r="F105" s="146"/>
      <c r="G105" s="146">
        <v>22711253.320886072</v>
      </c>
      <c r="H105" s="146"/>
      <c r="I105" s="146"/>
      <c r="J105" s="146"/>
      <c r="K105" s="146"/>
      <c r="L105" s="146"/>
      <c r="M105" s="260"/>
      <c r="N105" s="261"/>
      <c r="O105" s="260"/>
      <c r="P105" s="146"/>
      <c r="Q105" s="146"/>
      <c r="R105" s="146"/>
      <c r="S105" s="146"/>
      <c r="T105" s="155"/>
    </row>
    <row r="106" spans="1:20" ht="15" x14ac:dyDescent="0.2">
      <c r="A106" s="155"/>
      <c r="B106" s="162"/>
      <c r="C106" s="162"/>
      <c r="D106" s="162"/>
      <c r="E106" s="146" t="s">
        <v>395</v>
      </c>
      <c r="F106" s="146"/>
      <c r="G106" s="146">
        <v>76426172.347803518</v>
      </c>
      <c r="H106" s="146"/>
      <c r="I106" s="146"/>
      <c r="J106" s="146"/>
      <c r="K106" s="146"/>
      <c r="L106" s="146"/>
      <c r="M106" s="260"/>
      <c r="N106" s="261"/>
      <c r="O106" s="260"/>
      <c r="P106" s="146"/>
      <c r="Q106" s="146"/>
      <c r="R106" s="146"/>
      <c r="S106" s="146"/>
      <c r="T106" s="155"/>
    </row>
    <row r="107" spans="1:20" ht="15" x14ac:dyDescent="0.2">
      <c r="A107" s="155"/>
      <c r="B107" s="162"/>
      <c r="C107" s="162"/>
      <c r="D107" s="162"/>
      <c r="E107" s="146" t="s">
        <v>396</v>
      </c>
      <c r="F107" s="146"/>
      <c r="G107" s="146">
        <v>52258.615384615383</v>
      </c>
      <c r="H107" s="146"/>
      <c r="I107" s="146"/>
      <c r="J107" s="146"/>
      <c r="K107" s="146"/>
      <c r="L107" s="146"/>
      <c r="M107" s="260"/>
      <c r="N107" s="261"/>
      <c r="O107" s="260"/>
      <c r="P107" s="146"/>
      <c r="Q107" s="146"/>
      <c r="R107" s="146"/>
      <c r="S107" s="146"/>
      <c r="T107" s="155"/>
    </row>
    <row r="108" spans="1:20" ht="15" x14ac:dyDescent="0.2">
      <c r="A108" s="155"/>
      <c r="B108" s="162"/>
      <c r="C108" s="162"/>
      <c r="D108" s="162"/>
      <c r="E108" s="146"/>
      <c r="F108" s="146"/>
      <c r="G108" s="253">
        <f>-SUM(G103:G107)</f>
        <v>-223391587.97248289</v>
      </c>
      <c r="H108" s="146"/>
      <c r="I108" s="146"/>
      <c r="K108" s="146"/>
      <c r="L108" s="146"/>
      <c r="M108" s="260"/>
      <c r="N108" s="261"/>
      <c r="O108" s="260"/>
      <c r="P108" s="146"/>
      <c r="Q108" s="146"/>
      <c r="R108" s="146"/>
      <c r="S108" s="146"/>
      <c r="T108" s="155"/>
    </row>
    <row r="109" spans="1:20" ht="15" x14ac:dyDescent="0.25">
      <c r="A109" s="155"/>
      <c r="B109" s="162"/>
      <c r="C109" s="162"/>
      <c r="D109" s="162"/>
      <c r="E109" s="146"/>
      <c r="F109" s="146"/>
      <c r="G109" s="146"/>
      <c r="H109" s="146"/>
      <c r="I109" s="262"/>
      <c r="J109" s="146"/>
      <c r="K109" s="146"/>
      <c r="L109" s="146"/>
      <c r="M109" s="260"/>
      <c r="N109" s="261"/>
      <c r="O109" s="260"/>
      <c r="P109" s="146"/>
      <c r="Q109" s="146"/>
      <c r="R109" s="146"/>
      <c r="S109" s="146"/>
      <c r="T109" s="155"/>
    </row>
    <row r="110" spans="1:20" ht="15.75" thickBot="1" x14ac:dyDescent="0.3">
      <c r="A110" s="155"/>
      <c r="B110" s="162"/>
      <c r="C110" s="162"/>
      <c r="D110" s="162"/>
      <c r="E110" s="91" t="s">
        <v>397</v>
      </c>
      <c r="F110" s="91"/>
      <c r="G110" s="255">
        <f>SUM(G91,G93,G95,G101,G108)</f>
        <v>674394978.79772747</v>
      </c>
      <c r="H110" s="146">
        <v>674394978.79772758</v>
      </c>
      <c r="I110" s="256">
        <f>H110-$G110</f>
        <v>0</v>
      </c>
      <c r="J110" s="146">
        <v>674394978.79772758</v>
      </c>
      <c r="K110" s="256">
        <f>J110-$G110</f>
        <v>0</v>
      </c>
      <c r="L110" s="146"/>
      <c r="M110" s="260"/>
      <c r="N110" s="261"/>
      <c r="O110" s="260"/>
      <c r="P110" s="146"/>
      <c r="Q110" s="146"/>
      <c r="R110" s="146"/>
      <c r="S110" s="146"/>
      <c r="T110" s="155"/>
    </row>
    <row r="111" spans="1:20" ht="15.75" thickTop="1" x14ac:dyDescent="0.2">
      <c r="A111" s="155"/>
      <c r="B111" s="162"/>
      <c r="C111" s="162"/>
      <c r="D111" s="162"/>
      <c r="E111" s="146"/>
      <c r="F111" s="146"/>
      <c r="G111" s="146"/>
      <c r="H111" s="146"/>
      <c r="I111" s="146"/>
      <c r="J111" s="146"/>
      <c r="K111" s="146"/>
      <c r="L111" s="146"/>
      <c r="M111" s="260"/>
      <c r="N111" s="261"/>
      <c r="O111" s="260"/>
      <c r="P111" s="146"/>
      <c r="Q111" s="146"/>
      <c r="R111" s="146"/>
      <c r="S111" s="146"/>
      <c r="T111" s="155"/>
    </row>
    <row r="112" spans="1:20" ht="15" x14ac:dyDescent="0.25">
      <c r="A112" s="155"/>
      <c r="B112" s="162"/>
      <c r="C112" s="162"/>
      <c r="D112" s="162"/>
      <c r="E112" s="146"/>
      <c r="F112" s="262"/>
      <c r="G112" s="256"/>
      <c r="H112" s="263"/>
      <c r="I112" s="146"/>
      <c r="J112" s="146"/>
      <c r="K112" s="146"/>
      <c r="L112" s="146"/>
      <c r="M112" s="260"/>
      <c r="N112" s="261"/>
      <c r="O112" s="260"/>
      <c r="P112" s="146"/>
      <c r="Q112" s="146"/>
      <c r="R112" s="146"/>
      <c r="S112" s="146"/>
      <c r="T112" s="155"/>
    </row>
    <row r="113" spans="1:20" ht="15" x14ac:dyDescent="0.25">
      <c r="A113" s="155"/>
      <c r="B113" s="162"/>
      <c r="C113" s="162"/>
      <c r="D113" s="162"/>
      <c r="E113" s="146"/>
      <c r="F113" s="262"/>
      <c r="G113" s="146"/>
      <c r="H113" s="146"/>
      <c r="I113" s="146"/>
      <c r="J113" s="146"/>
      <c r="K113" s="146"/>
      <c r="L113" s="146"/>
      <c r="M113" s="260"/>
      <c r="N113" s="261"/>
      <c r="O113" s="260"/>
      <c r="P113" s="146"/>
      <c r="Q113" s="146"/>
      <c r="R113" s="146"/>
      <c r="S113" s="146"/>
      <c r="T113" s="155"/>
    </row>
    <row r="114" spans="1:20" ht="15" x14ac:dyDescent="0.25">
      <c r="A114" s="155"/>
      <c r="B114" s="162"/>
      <c r="C114" s="162"/>
      <c r="D114" s="162"/>
      <c r="E114" s="260" t="s">
        <v>980</v>
      </c>
      <c r="F114" s="262"/>
      <c r="G114" s="146">
        <v>32917472.877249226</v>
      </c>
      <c r="H114" s="146"/>
      <c r="I114" s="146"/>
      <c r="J114" s="146"/>
      <c r="K114" s="146"/>
      <c r="L114" s="146"/>
      <c r="M114" s="260"/>
      <c r="N114" s="261"/>
      <c r="O114" s="260"/>
      <c r="P114" s="146"/>
      <c r="Q114" s="146"/>
      <c r="R114" s="146"/>
      <c r="S114" s="146"/>
      <c r="T114" s="155"/>
    </row>
    <row r="115" spans="1:20" ht="15" x14ac:dyDescent="0.2">
      <c r="A115" s="155"/>
      <c r="B115" s="162"/>
      <c r="C115" s="162"/>
      <c r="D115" s="162"/>
      <c r="E115" s="260" t="s">
        <v>977</v>
      </c>
      <c r="F115" s="146"/>
      <c r="G115" s="146">
        <v>53007445.333501391</v>
      </c>
      <c r="H115" s="264">
        <f>G115/H110</f>
        <v>7.8600000000000003E-2</v>
      </c>
      <c r="I115" s="146"/>
      <c r="J115" s="146"/>
      <c r="K115" s="146"/>
      <c r="L115" s="146"/>
      <c r="M115" s="260"/>
      <c r="N115" s="261"/>
      <c r="O115" s="260"/>
      <c r="P115" s="146"/>
      <c r="Q115" s="146"/>
      <c r="R115" s="146"/>
      <c r="S115" s="146"/>
      <c r="T115" s="155"/>
    </row>
    <row r="116" spans="1:20" ht="15" x14ac:dyDescent="0.2">
      <c r="A116" s="155"/>
      <c r="B116" s="162"/>
      <c r="C116" s="162"/>
      <c r="D116" s="162"/>
      <c r="E116" s="260" t="s">
        <v>981</v>
      </c>
      <c r="F116" s="146"/>
      <c r="G116" s="146">
        <f>G115-G114</f>
        <v>20089972.456252165</v>
      </c>
      <c r="H116" s="264"/>
      <c r="I116" s="146"/>
      <c r="J116" s="146"/>
      <c r="K116" s="146"/>
      <c r="L116" s="146"/>
      <c r="M116" s="260"/>
      <c r="N116" s="261"/>
      <c r="O116" s="260"/>
      <c r="P116" s="146"/>
      <c r="Q116" s="146"/>
      <c r="R116" s="146"/>
      <c r="S116" s="146"/>
      <c r="T116" s="155"/>
    </row>
    <row r="117" spans="1:20" ht="15" x14ac:dyDescent="0.2">
      <c r="A117" s="155"/>
      <c r="B117" s="162"/>
      <c r="C117" s="162"/>
      <c r="D117" s="162"/>
      <c r="E117" s="260" t="s">
        <v>979</v>
      </c>
      <c r="F117" s="146"/>
      <c r="G117" s="264">
        <v>1.3407852392455599</v>
      </c>
      <c r="H117" s="264"/>
      <c r="I117" s="146"/>
      <c r="J117" s="146"/>
      <c r="K117" s="146"/>
      <c r="L117" s="146"/>
      <c r="M117" s="260"/>
      <c r="N117" s="261"/>
      <c r="O117" s="260"/>
      <c r="P117" s="146"/>
      <c r="Q117" s="146"/>
      <c r="R117" s="146"/>
      <c r="S117" s="146"/>
      <c r="T117" s="155"/>
    </row>
    <row r="118" spans="1:20" ht="15" x14ac:dyDescent="0.2">
      <c r="A118" s="155"/>
      <c r="B118" s="162"/>
      <c r="C118" s="162"/>
      <c r="D118" s="162"/>
      <c r="E118" s="260"/>
      <c r="F118" s="146"/>
      <c r="G118" s="146">
        <f>G116*G117</f>
        <v>26936338.526192769</v>
      </c>
      <c r="H118" s="264"/>
      <c r="I118" s="146"/>
      <c r="J118" s="146"/>
      <c r="K118" s="146"/>
      <c r="L118" s="146"/>
      <c r="M118" s="260"/>
      <c r="N118" s="261"/>
      <c r="O118" s="260"/>
      <c r="P118" s="146"/>
      <c r="Q118" s="146"/>
      <c r="R118" s="146"/>
      <c r="S118" s="146"/>
      <c r="T118" s="155"/>
    </row>
    <row r="119" spans="1:20" ht="15" x14ac:dyDescent="0.2">
      <c r="A119" s="155"/>
      <c r="B119" s="162"/>
      <c r="C119" s="162"/>
      <c r="D119" s="162"/>
      <c r="E119" s="260"/>
      <c r="F119" s="146"/>
      <c r="G119" s="146">
        <f>G118-G116</f>
        <v>6846366.0699406043</v>
      </c>
      <c r="H119" s="264"/>
      <c r="I119" s="146"/>
      <c r="J119" s="146"/>
      <c r="K119" s="146"/>
      <c r="L119" s="146"/>
      <c r="M119" s="260"/>
      <c r="N119" s="261"/>
      <c r="O119" s="260"/>
      <c r="P119" s="146"/>
      <c r="Q119" s="146"/>
      <c r="R119" s="146"/>
      <c r="S119" s="146"/>
      <c r="T119" s="155"/>
    </row>
    <row r="120" spans="1:20" ht="15" x14ac:dyDescent="0.2">
      <c r="A120" s="155"/>
      <c r="B120" s="162"/>
      <c r="C120" s="162"/>
      <c r="D120" s="162"/>
      <c r="E120" s="146"/>
      <c r="F120" s="146"/>
      <c r="G120" s="146"/>
      <c r="H120" s="146"/>
      <c r="I120" s="265"/>
      <c r="J120" s="146"/>
      <c r="K120" s="146"/>
      <c r="L120" s="260"/>
      <c r="M120" s="261"/>
      <c r="N120" s="260"/>
      <c r="O120" s="146"/>
      <c r="P120" s="146"/>
      <c r="Q120" s="146"/>
      <c r="R120" s="146"/>
      <c r="S120" s="155"/>
      <c r="T120" s="155"/>
    </row>
    <row r="121" spans="1:20" ht="15.75" thickBot="1" x14ac:dyDescent="0.25">
      <c r="A121" s="155"/>
      <c r="B121" s="162"/>
      <c r="C121" s="266" t="s">
        <v>415</v>
      </c>
      <c r="D121" s="266"/>
      <c r="E121" s="267"/>
      <c r="F121" s="267"/>
      <c r="G121" s="268" t="s">
        <v>416</v>
      </c>
      <c r="H121" s="268" t="s">
        <v>358</v>
      </c>
      <c r="I121" s="146"/>
      <c r="J121" s="146"/>
      <c r="K121" s="146"/>
      <c r="L121" s="260"/>
      <c r="M121" s="261"/>
      <c r="N121" s="260"/>
      <c r="O121" s="146"/>
      <c r="P121" s="146"/>
      <c r="Q121" s="146"/>
      <c r="R121" s="146"/>
      <c r="S121" s="155"/>
      <c r="T121" s="155"/>
    </row>
    <row r="122" spans="1:20" ht="15" x14ac:dyDescent="0.2">
      <c r="A122" s="155"/>
      <c r="B122" s="162">
        <v>271.10000000000002</v>
      </c>
      <c r="C122" s="155" t="s">
        <v>399</v>
      </c>
      <c r="D122" s="155" t="s">
        <v>1126</v>
      </c>
      <c r="E122" s="146"/>
      <c r="F122" s="146"/>
      <c r="G122" s="146">
        <v>-31809941.819999997</v>
      </c>
      <c r="H122" s="146">
        <v>-432615.20875200001</v>
      </c>
      <c r="I122" s="146"/>
      <c r="J122" s="146"/>
      <c r="K122" s="146"/>
      <c r="L122" s="260"/>
      <c r="M122" s="261"/>
      <c r="N122" s="260"/>
      <c r="O122" s="146"/>
      <c r="P122" s="146"/>
      <c r="Q122" s="146"/>
      <c r="R122" s="146"/>
      <c r="S122" s="155"/>
      <c r="T122" s="155"/>
    </row>
    <row r="123" spans="1:20" ht="15" x14ac:dyDescent="0.2">
      <c r="A123" s="155"/>
      <c r="B123" s="162">
        <v>271.10000000000002</v>
      </c>
      <c r="C123" s="155" t="s">
        <v>400</v>
      </c>
      <c r="D123" s="155" t="s">
        <v>1126</v>
      </c>
      <c r="E123" s="146"/>
      <c r="F123" s="146"/>
      <c r="G123" s="146">
        <v>-27486612.080000002</v>
      </c>
      <c r="H123" s="146">
        <v>-373817.92428800004</v>
      </c>
      <c r="I123" s="146"/>
      <c r="J123" s="146"/>
      <c r="K123" s="146"/>
      <c r="L123" s="260"/>
      <c r="M123" s="261"/>
      <c r="N123" s="260"/>
      <c r="O123" s="146"/>
      <c r="P123" s="146"/>
      <c r="Q123" s="146"/>
      <c r="R123" s="146"/>
      <c r="S123" s="155"/>
      <c r="T123" s="155"/>
    </row>
    <row r="124" spans="1:20" ht="15" x14ac:dyDescent="0.2">
      <c r="A124" s="155"/>
      <c r="B124" s="162">
        <v>271.10000000000002</v>
      </c>
      <c r="C124" s="155" t="s">
        <v>401</v>
      </c>
      <c r="D124" s="155" t="s">
        <v>1126</v>
      </c>
      <c r="E124" s="146"/>
      <c r="F124" s="146"/>
      <c r="G124" s="146">
        <v>-10796615.599999998</v>
      </c>
      <c r="H124" s="146">
        <v>-319579.8217599999</v>
      </c>
      <c r="I124" s="146"/>
      <c r="J124" s="146"/>
      <c r="K124" s="146"/>
      <c r="L124" s="260"/>
      <c r="M124" s="261"/>
      <c r="N124" s="260"/>
      <c r="O124" s="146"/>
      <c r="P124" s="146"/>
      <c r="Q124" s="146"/>
      <c r="R124" s="146"/>
      <c r="S124" s="155"/>
      <c r="T124" s="155"/>
    </row>
    <row r="125" spans="1:20" ht="15" x14ac:dyDescent="0.2">
      <c r="A125" s="155"/>
      <c r="B125" s="162">
        <v>271.10000000000002</v>
      </c>
      <c r="C125" s="155" t="s">
        <v>402</v>
      </c>
      <c r="D125" s="155" t="s">
        <v>1126</v>
      </c>
      <c r="E125" s="146"/>
      <c r="F125" s="146"/>
      <c r="G125" s="146">
        <v>-16450990.520000001</v>
      </c>
      <c r="H125" s="146">
        <v>-3954818.1210080003</v>
      </c>
      <c r="I125" s="146"/>
      <c r="J125" s="146"/>
      <c r="K125" s="146"/>
      <c r="L125" s="260"/>
      <c r="M125" s="261"/>
      <c r="N125" s="260"/>
      <c r="O125" s="146"/>
      <c r="P125" s="146"/>
      <c r="Q125" s="146"/>
      <c r="R125" s="146"/>
      <c r="S125" s="155"/>
      <c r="T125" s="155"/>
    </row>
    <row r="126" spans="1:20" ht="15" x14ac:dyDescent="0.2">
      <c r="A126" s="155"/>
      <c r="B126" s="162">
        <v>271.10000000000002</v>
      </c>
      <c r="C126" s="155" t="s">
        <v>403</v>
      </c>
      <c r="D126" s="155" t="s">
        <v>1126</v>
      </c>
      <c r="E126" s="146"/>
      <c r="F126" s="146"/>
      <c r="G126" s="146">
        <v>-4019246.6300000008</v>
      </c>
      <c r="H126" s="146">
        <v>-95658.069794000025</v>
      </c>
      <c r="I126" s="146"/>
      <c r="J126" s="146"/>
      <c r="K126" s="146"/>
      <c r="L126" s="260"/>
      <c r="M126" s="261"/>
      <c r="N126" s="260"/>
      <c r="O126" s="146"/>
      <c r="P126" s="146"/>
      <c r="Q126" s="146"/>
      <c r="R126" s="146"/>
      <c r="S126" s="155"/>
      <c r="T126" s="155"/>
    </row>
    <row r="127" spans="1:20" ht="15" x14ac:dyDescent="0.2">
      <c r="A127" s="155"/>
      <c r="B127" s="162">
        <v>271.10000000000002</v>
      </c>
      <c r="C127" s="155" t="s">
        <v>404</v>
      </c>
      <c r="D127" s="155" t="s">
        <v>1126</v>
      </c>
      <c r="E127" s="146"/>
      <c r="F127" s="146"/>
      <c r="G127" s="146">
        <v>-4014260.1599999988</v>
      </c>
      <c r="H127" s="146">
        <v>-167796.07468799996</v>
      </c>
      <c r="I127" s="146"/>
      <c r="J127" s="146"/>
      <c r="K127" s="146"/>
      <c r="L127" s="260"/>
      <c r="M127" s="261"/>
      <c r="N127" s="260"/>
      <c r="O127" s="146"/>
      <c r="P127" s="146"/>
      <c r="Q127" s="146"/>
      <c r="R127" s="146"/>
      <c r="S127" s="155"/>
      <c r="T127" s="155"/>
    </row>
    <row r="128" spans="1:20" ht="15" x14ac:dyDescent="0.2">
      <c r="A128" s="155"/>
      <c r="B128" s="162">
        <v>271.10000000000002</v>
      </c>
      <c r="C128" s="155" t="s">
        <v>405</v>
      </c>
      <c r="D128" s="155" t="s">
        <v>1126</v>
      </c>
      <c r="E128" s="146"/>
      <c r="F128" s="146"/>
      <c r="G128" s="146">
        <v>-322809.33999999997</v>
      </c>
      <c r="H128" s="146">
        <v>0</v>
      </c>
      <c r="I128" s="146"/>
      <c r="J128" s="146"/>
      <c r="K128" s="146"/>
      <c r="L128" s="260"/>
      <c r="M128" s="261"/>
      <c r="N128" s="260"/>
      <c r="O128" s="146"/>
      <c r="P128" s="146"/>
      <c r="Q128" s="146"/>
      <c r="R128" s="146"/>
      <c r="S128" s="155"/>
      <c r="T128" s="155"/>
    </row>
    <row r="129" spans="1:20" ht="15" x14ac:dyDescent="0.2">
      <c r="A129" s="155"/>
      <c r="B129" s="162">
        <v>271.10000000000002</v>
      </c>
      <c r="C129" s="155" t="s">
        <v>406</v>
      </c>
      <c r="D129" s="155" t="s">
        <v>1126</v>
      </c>
      <c r="E129" s="146"/>
      <c r="F129" s="146"/>
      <c r="G129" s="146"/>
      <c r="H129" s="146">
        <v>0</v>
      </c>
      <c r="I129" s="146"/>
      <c r="J129" s="146"/>
      <c r="K129" s="146"/>
      <c r="L129" s="260"/>
      <c r="M129" s="261"/>
      <c r="N129" s="260"/>
      <c r="O129" s="146"/>
      <c r="P129" s="146"/>
      <c r="Q129" s="146"/>
      <c r="R129" s="146"/>
      <c r="S129" s="155"/>
      <c r="T129" s="155"/>
    </row>
    <row r="130" spans="1:20" ht="15" x14ac:dyDescent="0.2">
      <c r="A130" s="155"/>
      <c r="B130" s="162">
        <v>271.10000000000002</v>
      </c>
      <c r="C130" s="155" t="s">
        <v>407</v>
      </c>
      <c r="D130" s="155" t="s">
        <v>1127</v>
      </c>
      <c r="E130" s="146"/>
      <c r="F130" s="146"/>
      <c r="G130" s="146">
        <v>-5600303.1366888741</v>
      </c>
      <c r="H130" s="146">
        <v>-75736.573900274481</v>
      </c>
      <c r="I130" s="146"/>
      <c r="J130" s="146"/>
      <c r="K130" s="146"/>
      <c r="L130" s="260"/>
      <c r="M130" s="261"/>
      <c r="N130" s="260"/>
      <c r="O130" s="146"/>
      <c r="P130" s="146"/>
      <c r="Q130" s="146"/>
      <c r="R130" s="146"/>
      <c r="S130" s="155"/>
      <c r="T130" s="155"/>
    </row>
    <row r="131" spans="1:20" ht="15" x14ac:dyDescent="0.2">
      <c r="A131" s="155"/>
      <c r="B131" s="162">
        <v>271.10000000000002</v>
      </c>
      <c r="C131" s="155" t="s">
        <v>408</v>
      </c>
      <c r="D131" s="155" t="s">
        <v>1127</v>
      </c>
      <c r="E131" s="146"/>
      <c r="F131" s="146"/>
      <c r="G131" s="146">
        <v>-2404252.4269220526</v>
      </c>
      <c r="H131" s="146">
        <v>-32059.360193156572</v>
      </c>
      <c r="I131" s="146"/>
      <c r="J131" s="146"/>
      <c r="K131" s="146"/>
      <c r="L131" s="260"/>
      <c r="M131" s="261"/>
      <c r="N131" s="260"/>
      <c r="O131" s="146"/>
      <c r="P131" s="146"/>
      <c r="Q131" s="146"/>
      <c r="R131" s="146"/>
      <c r="S131" s="155"/>
      <c r="T131" s="155"/>
    </row>
    <row r="132" spans="1:20" ht="15" x14ac:dyDescent="0.2">
      <c r="A132" s="155"/>
      <c r="B132" s="162">
        <v>271.10000000000002</v>
      </c>
      <c r="C132" s="155" t="s">
        <v>409</v>
      </c>
      <c r="D132" s="155" t="s">
        <v>1127</v>
      </c>
      <c r="E132" s="146"/>
      <c r="F132" s="146"/>
      <c r="G132" s="146">
        <v>-24187919.916062634</v>
      </c>
      <c r="H132" s="146">
        <v>-713338.28613415069</v>
      </c>
      <c r="I132" s="146"/>
      <c r="J132" s="146"/>
      <c r="K132" s="146"/>
      <c r="L132" s="260"/>
      <c r="M132" s="261"/>
      <c r="N132" s="260"/>
      <c r="O132" s="146"/>
      <c r="P132" s="146"/>
      <c r="Q132" s="146"/>
      <c r="R132" s="146"/>
      <c r="S132" s="155"/>
      <c r="T132" s="155"/>
    </row>
    <row r="133" spans="1:20" ht="15" x14ac:dyDescent="0.2">
      <c r="A133" s="155"/>
      <c r="B133" s="162">
        <v>271.10000000000002</v>
      </c>
      <c r="C133" s="155" t="s">
        <v>410</v>
      </c>
      <c r="D133" s="155" t="s">
        <v>1127</v>
      </c>
      <c r="E133" s="146"/>
      <c r="F133" s="146"/>
      <c r="G133" s="146">
        <v>-614652.22622918058</v>
      </c>
      <c r="H133" s="146">
        <v>-145394.3618939587</v>
      </c>
      <c r="I133" s="146"/>
      <c r="J133" s="146"/>
      <c r="K133" s="146"/>
      <c r="L133" s="260"/>
      <c r="M133" s="261"/>
      <c r="N133" s="260"/>
      <c r="O133" s="146"/>
      <c r="P133" s="146"/>
      <c r="Q133" s="146"/>
      <c r="R133" s="146"/>
      <c r="S133" s="155"/>
      <c r="T133" s="155"/>
    </row>
    <row r="134" spans="1:20" ht="15" x14ac:dyDescent="0.2">
      <c r="A134" s="155"/>
      <c r="B134" s="162">
        <v>271.10000000000002</v>
      </c>
      <c r="C134" s="155" t="s">
        <v>411</v>
      </c>
      <c r="D134" s="155" t="s">
        <v>1127</v>
      </c>
      <c r="E134" s="146"/>
      <c r="F134" s="146"/>
      <c r="G134" s="146">
        <v>-1039512.1740039974</v>
      </c>
      <c r="H134" s="146">
        <v>-24605.711882306467</v>
      </c>
      <c r="I134" s="146"/>
      <c r="J134" s="146"/>
      <c r="K134" s="146"/>
      <c r="L134" s="260"/>
      <c r="M134" s="261"/>
      <c r="N134" s="260"/>
      <c r="O134" s="146"/>
      <c r="P134" s="146"/>
      <c r="Q134" s="146"/>
      <c r="R134" s="146"/>
      <c r="S134" s="155"/>
      <c r="T134" s="155"/>
    </row>
    <row r="135" spans="1:20" ht="15" x14ac:dyDescent="0.2">
      <c r="A135" s="155"/>
      <c r="B135" s="162">
        <v>271.10000000000002</v>
      </c>
      <c r="C135" s="155" t="s">
        <v>412</v>
      </c>
      <c r="D135" s="155" t="s">
        <v>1127</v>
      </c>
      <c r="E135" s="146"/>
      <c r="F135" s="146"/>
      <c r="G135" s="146">
        <v>-471701.26622251852</v>
      </c>
      <c r="H135" s="146">
        <v>-19699.591812303806</v>
      </c>
      <c r="I135" s="146"/>
      <c r="J135" s="146"/>
      <c r="K135" s="146"/>
      <c r="L135" s="260"/>
      <c r="M135" s="261"/>
      <c r="N135" s="260"/>
      <c r="O135" s="146"/>
      <c r="P135" s="146"/>
      <c r="Q135" s="146"/>
      <c r="R135" s="146"/>
      <c r="S135" s="155"/>
      <c r="T135" s="155"/>
    </row>
    <row r="136" spans="1:20" ht="15" x14ac:dyDescent="0.2">
      <c r="A136" s="155"/>
      <c r="B136" s="162">
        <v>271.10000000000002</v>
      </c>
      <c r="C136" s="155" t="s">
        <v>413</v>
      </c>
      <c r="D136" s="155" t="s">
        <v>1127</v>
      </c>
      <c r="E136" s="146"/>
      <c r="F136" s="146"/>
      <c r="G136" s="146">
        <v>-1493040.4651299142</v>
      </c>
      <c r="H136" s="146">
        <v>0</v>
      </c>
      <c r="I136" s="146"/>
      <c r="J136" s="146"/>
      <c r="K136" s="146"/>
      <c r="L136" s="260"/>
      <c r="M136" s="261"/>
      <c r="N136" s="260"/>
      <c r="O136" s="146"/>
      <c r="P136" s="146"/>
      <c r="Q136" s="146"/>
      <c r="R136" s="146"/>
      <c r="S136" s="155"/>
      <c r="T136" s="155"/>
    </row>
    <row r="137" spans="1:20" ht="15" x14ac:dyDescent="0.2">
      <c r="A137" s="155"/>
      <c r="B137" s="162">
        <v>271.10000000000002</v>
      </c>
      <c r="C137" s="155" t="s">
        <v>414</v>
      </c>
      <c r="D137" s="155" t="s">
        <v>1127</v>
      </c>
      <c r="E137" s="146"/>
      <c r="F137" s="146"/>
      <c r="G137" s="146">
        <v>-615711.3600000001</v>
      </c>
      <c r="H137" s="146">
        <v>-8373.6744960000015</v>
      </c>
      <c r="I137" s="146"/>
      <c r="J137" s="146"/>
      <c r="K137" s="146"/>
      <c r="L137" s="260"/>
      <c r="M137" s="261"/>
      <c r="N137" s="260"/>
      <c r="O137" s="146"/>
      <c r="P137" s="146"/>
      <c r="Q137" s="146"/>
      <c r="R137" s="146"/>
      <c r="S137" s="155"/>
      <c r="T137" s="155"/>
    </row>
    <row r="138" spans="1:20" ht="15" x14ac:dyDescent="0.2">
      <c r="A138" s="155"/>
      <c r="B138" s="162" t="s">
        <v>1125</v>
      </c>
      <c r="C138" s="155" t="s">
        <v>1128</v>
      </c>
      <c r="D138" s="155" t="s">
        <v>1127</v>
      </c>
      <c r="E138" s="146"/>
      <c r="F138" s="146"/>
      <c r="G138" s="146">
        <v>-9607.4100000000017</v>
      </c>
      <c r="H138" s="146">
        <v>-130.66077600000003</v>
      </c>
      <c r="I138" s="146"/>
      <c r="J138" s="146"/>
      <c r="K138" s="146"/>
      <c r="L138" s="261"/>
      <c r="M138" s="260"/>
      <c r="N138" s="146"/>
      <c r="O138" s="146"/>
      <c r="P138" s="146"/>
      <c r="Q138" s="146"/>
      <c r="R138" s="155"/>
      <c r="S138" s="155"/>
      <c r="T138" s="155"/>
    </row>
    <row r="139" spans="1:20" ht="15" x14ac:dyDescent="0.2">
      <c r="A139" s="155"/>
      <c r="B139" s="162">
        <v>271.10000000000002</v>
      </c>
      <c r="C139" s="155" t="s">
        <v>474</v>
      </c>
      <c r="D139" s="155" t="s">
        <v>1127</v>
      </c>
      <c r="E139" s="146"/>
      <c r="F139" s="146"/>
      <c r="G139" s="146">
        <v>-2852509.5399999996</v>
      </c>
      <c r="H139" s="146">
        <v>-84434.282383999976</v>
      </c>
      <c r="I139" s="146"/>
      <c r="J139" s="146"/>
      <c r="K139" s="146"/>
      <c r="L139" s="260"/>
      <c r="M139" s="261"/>
      <c r="N139" s="260"/>
      <c r="O139" s="146"/>
      <c r="P139" s="146"/>
      <c r="Q139" s="146"/>
      <c r="R139" s="146"/>
      <c r="S139" s="155"/>
      <c r="T139" s="155"/>
    </row>
    <row r="140" spans="1:20" ht="15" x14ac:dyDescent="0.2">
      <c r="A140" s="155"/>
      <c r="B140" s="162">
        <v>271.10000000000002</v>
      </c>
      <c r="C140" s="155" t="s">
        <v>475</v>
      </c>
      <c r="D140" s="155" t="s">
        <v>1127</v>
      </c>
      <c r="E140" s="155"/>
      <c r="F140" s="155"/>
      <c r="G140" s="146">
        <v>-65448.430000000015</v>
      </c>
      <c r="H140" s="146">
        <v>-15733.802572000004</v>
      </c>
      <c r="I140" s="155"/>
      <c r="J140" s="146"/>
      <c r="K140" s="146"/>
      <c r="L140" s="155"/>
      <c r="M140" s="155"/>
      <c r="N140" s="155"/>
      <c r="O140" s="155"/>
      <c r="P140" s="155"/>
      <c r="Q140" s="155"/>
      <c r="R140" s="155"/>
      <c r="S140" s="155"/>
      <c r="T140" s="155"/>
    </row>
    <row r="141" spans="1:20" ht="15" x14ac:dyDescent="0.2">
      <c r="A141" s="155"/>
      <c r="B141" s="162">
        <v>271.10000000000002</v>
      </c>
      <c r="C141" s="155" t="s">
        <v>476</v>
      </c>
      <c r="D141" s="155" t="s">
        <v>1126</v>
      </c>
      <c r="E141" s="155"/>
      <c r="F141" s="155"/>
      <c r="G141" s="146">
        <v>-110889.75</v>
      </c>
      <c r="H141" s="146">
        <v>-2639.17605</v>
      </c>
      <c r="I141" s="155"/>
      <c r="J141" s="146"/>
      <c r="K141" s="146"/>
      <c r="L141" s="155"/>
      <c r="M141" s="155"/>
      <c r="N141" s="155"/>
      <c r="O141" s="155"/>
      <c r="P141" s="155"/>
      <c r="Q141" s="155"/>
      <c r="R141" s="155"/>
      <c r="S141" s="155"/>
      <c r="T141" s="155"/>
    </row>
    <row r="142" spans="1:20" ht="15" x14ac:dyDescent="0.2">
      <c r="A142" s="155"/>
      <c r="B142" s="162">
        <v>271.10000000000002</v>
      </c>
      <c r="C142" s="155" t="s">
        <v>477</v>
      </c>
      <c r="D142" s="155" t="s">
        <v>1126</v>
      </c>
      <c r="E142" s="155"/>
      <c r="F142" s="155"/>
      <c r="G142" s="146">
        <v>-1520.6300000000006</v>
      </c>
      <c r="H142" s="146">
        <v>-63.562334000000021</v>
      </c>
      <c r="I142" s="155"/>
      <c r="J142" s="146"/>
      <c r="K142" s="146"/>
      <c r="L142" s="155"/>
      <c r="M142" s="155"/>
      <c r="N142" s="155"/>
      <c r="O142" s="155"/>
      <c r="P142" s="155"/>
      <c r="Q142" s="155"/>
      <c r="R142" s="155"/>
      <c r="S142" s="155"/>
      <c r="T142" s="155"/>
    </row>
    <row r="143" spans="1:20" ht="15" x14ac:dyDescent="0.2">
      <c r="A143" s="155"/>
      <c r="B143" s="162">
        <v>272.2</v>
      </c>
      <c r="C143" s="155" t="s">
        <v>478</v>
      </c>
      <c r="D143" s="155" t="s">
        <v>1126</v>
      </c>
      <c r="E143" s="155"/>
      <c r="F143" s="155"/>
      <c r="G143" s="146">
        <v>48650527.697053365</v>
      </c>
      <c r="H143" s="146">
        <v>0</v>
      </c>
      <c r="I143" s="155"/>
      <c r="J143" s="146"/>
      <c r="K143" s="146"/>
      <c r="L143" s="155"/>
      <c r="M143" s="155"/>
      <c r="N143" s="155"/>
      <c r="O143" s="155"/>
      <c r="P143" s="155"/>
      <c r="Q143" s="155"/>
      <c r="R143" s="155"/>
      <c r="S143" s="155"/>
      <c r="T143" s="155"/>
    </row>
    <row r="144" spans="1:20" ht="15" x14ac:dyDescent="0.2">
      <c r="A144" s="155"/>
      <c r="B144" s="162">
        <v>272.2</v>
      </c>
      <c r="C144" s="155" t="s">
        <v>479</v>
      </c>
      <c r="D144" s="155" t="s">
        <v>1127</v>
      </c>
      <c r="E144" s="155"/>
      <c r="F144" s="155"/>
      <c r="G144" s="146">
        <v>9290844.8364022579</v>
      </c>
      <c r="H144" s="146">
        <v>0</v>
      </c>
      <c r="I144" s="155"/>
      <c r="J144" s="146"/>
      <c r="K144" s="146"/>
      <c r="L144" s="155"/>
      <c r="M144" s="155"/>
      <c r="N144" s="155"/>
      <c r="O144" s="155"/>
      <c r="P144" s="155"/>
      <c r="Q144" s="155"/>
      <c r="R144" s="155"/>
      <c r="S144" s="155"/>
      <c r="T144" s="155"/>
    </row>
    <row r="145" spans="1:20" ht="15" x14ac:dyDescent="0.2">
      <c r="A145" s="155"/>
      <c r="B145" s="162"/>
      <c r="C145" s="269" t="s">
        <v>282</v>
      </c>
      <c r="D145" s="162"/>
      <c r="E145" s="155"/>
      <c r="F145" s="155"/>
      <c r="G145" s="253">
        <f>SUM(G122:G144)</f>
        <v>-76426172.347803548</v>
      </c>
      <c r="H145" s="253">
        <f>SUM(H122:H144)</f>
        <v>-6466494.2647181498</v>
      </c>
      <c r="I145" s="155"/>
      <c r="J145" s="155"/>
      <c r="K145" s="155"/>
      <c r="L145" s="155"/>
      <c r="M145" s="155"/>
      <c r="N145" s="155"/>
      <c r="O145" s="155"/>
      <c r="P145" s="155"/>
      <c r="Q145" s="155"/>
      <c r="R145" s="155"/>
      <c r="S145" s="155"/>
      <c r="T145" s="155"/>
    </row>
    <row r="146" spans="1:20" ht="15" x14ac:dyDescent="0.25">
      <c r="A146" s="155"/>
      <c r="B146" s="162"/>
      <c r="C146" s="162"/>
      <c r="D146" s="162"/>
      <c r="E146" s="155"/>
      <c r="F146" s="262"/>
      <c r="G146" s="256">
        <f>G106+G145</f>
        <v>0</v>
      </c>
      <c r="H146" s="155"/>
      <c r="I146" s="155"/>
      <c r="J146" s="155"/>
      <c r="K146" s="155"/>
      <c r="L146" s="155"/>
      <c r="M146" s="155"/>
      <c r="N146" s="155"/>
      <c r="O146" s="155"/>
      <c r="P146" s="155"/>
      <c r="Q146" s="155"/>
      <c r="R146" s="155"/>
      <c r="S146" s="155"/>
      <c r="T146" s="155"/>
    </row>
    <row r="147" spans="1:20" ht="15" x14ac:dyDescent="0.2">
      <c r="A147" s="155"/>
      <c r="B147" s="162"/>
      <c r="C147" s="162"/>
      <c r="D147" s="162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55"/>
      <c r="Q147" s="155"/>
      <c r="R147" s="155"/>
      <c r="S147" s="155"/>
      <c r="T147" s="155"/>
    </row>
    <row r="148" spans="1:20" ht="15" x14ac:dyDescent="0.2">
      <c r="A148" s="162">
        <v>25211000</v>
      </c>
      <c r="B148" s="162"/>
      <c r="C148" s="155" t="s">
        <v>463</v>
      </c>
      <c r="D148" s="155" t="s">
        <v>1126</v>
      </c>
      <c r="E148" s="155"/>
      <c r="F148" s="155"/>
      <c r="G148" s="146">
        <v>-11421383.010000002</v>
      </c>
      <c r="H148" s="146">
        <f>G148/SUM($G$148:$G$152,$G$166:$G$167)*$G$177</f>
        <v>1790108.0223843313</v>
      </c>
      <c r="I148" s="146">
        <f t="shared" ref="I148:I167" si="20">SUM(G148:H148)</f>
        <v>-9631274.987615671</v>
      </c>
      <c r="J148" s="146">
        <f>I148/$I$168*$J$168</f>
        <v>-9263628.4126057792</v>
      </c>
      <c r="K148" s="155"/>
      <c r="L148" s="155"/>
      <c r="M148" s="155"/>
      <c r="N148" s="155"/>
      <c r="O148" s="155"/>
      <c r="P148" s="155"/>
      <c r="Q148" s="155"/>
      <c r="R148" s="155"/>
      <c r="S148" s="155"/>
      <c r="T148" s="155"/>
    </row>
    <row r="149" spans="1:20" ht="15" x14ac:dyDescent="0.2">
      <c r="A149" s="162">
        <v>25212000</v>
      </c>
      <c r="B149" s="162"/>
      <c r="C149" s="155" t="s">
        <v>464</v>
      </c>
      <c r="D149" s="155" t="s">
        <v>1126</v>
      </c>
      <c r="E149" s="155"/>
      <c r="F149" s="155"/>
      <c r="G149" s="146">
        <v>-1720494.11</v>
      </c>
      <c r="H149" s="146">
        <f>G149/SUM($G$148:$G$152,$G$166:$G$167)*$G$177</f>
        <v>269658.26345893549</v>
      </c>
      <c r="I149" s="146">
        <f t="shared" si="20"/>
        <v>-1450835.8465410646</v>
      </c>
      <c r="J149" s="146">
        <f t="shared" ref="J149:J167" si="21">I149/$I$168*$J$168</f>
        <v>-1395454.3076930656</v>
      </c>
      <c r="K149" s="155"/>
      <c r="L149" s="155"/>
      <c r="M149" s="155"/>
      <c r="N149" s="155"/>
      <c r="O149" s="155"/>
      <c r="P149" s="155"/>
      <c r="Q149" s="155"/>
      <c r="R149" s="155"/>
      <c r="S149" s="155"/>
      <c r="T149" s="155"/>
    </row>
    <row r="150" spans="1:20" ht="15" x14ac:dyDescent="0.2">
      <c r="A150" s="162">
        <v>25213000</v>
      </c>
      <c r="B150" s="162"/>
      <c r="C150" s="155" t="s">
        <v>1129</v>
      </c>
      <c r="D150" s="155" t="s">
        <v>1126</v>
      </c>
      <c r="E150" s="155"/>
      <c r="F150" s="155"/>
      <c r="G150" s="146">
        <v>-48077.07</v>
      </c>
      <c r="H150" s="146">
        <f>G150/SUM($G$148:$G$152,$G$166:$G$167)*$G$177</f>
        <v>7535.2650921854556</v>
      </c>
      <c r="I150" s="146">
        <f t="shared" si="20"/>
        <v>-40541.804907814541</v>
      </c>
      <c r="J150" s="146">
        <f t="shared" si="21"/>
        <v>-38994.23662238579</v>
      </c>
      <c r="K150" s="155"/>
      <c r="L150" s="155"/>
      <c r="M150" s="155"/>
      <c r="N150" s="155"/>
      <c r="O150" s="155"/>
      <c r="P150" s="155"/>
      <c r="Q150" s="155"/>
      <c r="R150" s="155"/>
      <c r="S150" s="155"/>
      <c r="T150" s="155"/>
    </row>
    <row r="151" spans="1:20" ht="15" x14ac:dyDescent="0.2">
      <c r="A151" s="162">
        <v>25214000</v>
      </c>
      <c r="B151" s="162"/>
      <c r="C151" s="155" t="s">
        <v>465</v>
      </c>
      <c r="D151" s="155" t="s">
        <v>1126</v>
      </c>
      <c r="E151" s="155"/>
      <c r="F151" s="155"/>
      <c r="G151" s="146">
        <v>-15295</v>
      </c>
      <c r="H151" s="146">
        <f>G151/SUM($G$148:$G$152,$G$166:$G$167)*$G$177</f>
        <v>2397.2317694272251</v>
      </c>
      <c r="I151" s="146">
        <f t="shared" si="20"/>
        <v>-12897.768230572776</v>
      </c>
      <c r="J151" s="146">
        <f t="shared" si="21"/>
        <v>-12405.43255109745</v>
      </c>
      <c r="K151" s="155"/>
      <c r="L151" s="155"/>
      <c r="M151" s="155"/>
      <c r="N151" s="155"/>
      <c r="O151" s="155"/>
      <c r="P151" s="155"/>
      <c r="Q151" s="155"/>
      <c r="R151" s="155"/>
      <c r="S151" s="155"/>
      <c r="T151" s="155"/>
    </row>
    <row r="152" spans="1:20" ht="15" x14ac:dyDescent="0.2">
      <c r="A152" s="162">
        <v>25215000</v>
      </c>
      <c r="B152" s="162"/>
      <c r="C152" s="155" t="s">
        <v>1130</v>
      </c>
      <c r="D152" s="155" t="s">
        <v>1126</v>
      </c>
      <c r="E152" s="155"/>
      <c r="F152" s="155"/>
      <c r="G152" s="146">
        <v>-813885.08</v>
      </c>
      <c r="H152" s="146">
        <f>G152/SUM($G$148:$G$152,$G$166:$G$167)*$G$177</f>
        <v>127562.67868184495</v>
      </c>
      <c r="I152" s="146">
        <f t="shared" si="20"/>
        <v>-686322.401318155</v>
      </c>
      <c r="J152" s="146">
        <f t="shared" si="21"/>
        <v>-660123.99243442633</v>
      </c>
      <c r="K152" s="155"/>
      <c r="L152" s="155"/>
      <c r="M152" s="155"/>
      <c r="N152" s="155"/>
      <c r="O152" s="155"/>
      <c r="P152" s="155"/>
      <c r="Q152" s="155"/>
      <c r="R152" s="155"/>
      <c r="S152" s="155"/>
      <c r="T152" s="155"/>
    </row>
    <row r="153" spans="1:20" ht="15" x14ac:dyDescent="0.2">
      <c r="A153" s="162">
        <v>25217000</v>
      </c>
      <c r="B153" s="162"/>
      <c r="C153" s="155" t="s">
        <v>466</v>
      </c>
      <c r="D153" s="155" t="s">
        <v>1126</v>
      </c>
      <c r="E153" s="155"/>
      <c r="F153" s="155"/>
      <c r="G153" s="146">
        <v>-650424</v>
      </c>
      <c r="H153" s="146">
        <f t="shared" ref="H153:H165" si="22">G153/SUM($G$153:$G$165)*$G$172</f>
        <v>-2124784.336512703</v>
      </c>
      <c r="I153" s="146">
        <f t="shared" si="20"/>
        <v>-2775208.336512703</v>
      </c>
      <c r="J153" s="146">
        <f t="shared" si="21"/>
        <v>-2669272.6383658079</v>
      </c>
      <c r="K153" s="155"/>
      <c r="L153" s="155"/>
      <c r="M153" s="155"/>
      <c r="N153" s="155"/>
      <c r="O153" s="155"/>
      <c r="P153" s="155"/>
      <c r="Q153" s="155"/>
      <c r="R153" s="155"/>
      <c r="S153" s="155"/>
      <c r="T153" s="155"/>
    </row>
    <row r="154" spans="1:20" ht="15" x14ac:dyDescent="0.2">
      <c r="A154" s="162">
        <v>25221000</v>
      </c>
      <c r="B154" s="162"/>
      <c r="C154" s="155" t="s">
        <v>1131</v>
      </c>
      <c r="D154" s="155" t="s">
        <v>1127</v>
      </c>
      <c r="E154" s="155"/>
      <c r="F154" s="155"/>
      <c r="G154" s="146">
        <v>-1037557.21</v>
      </c>
      <c r="H154" s="146">
        <f t="shared" si="22"/>
        <v>-3389458.734677413</v>
      </c>
      <c r="I154" s="146">
        <f t="shared" si="20"/>
        <v>-4427015.9446774125</v>
      </c>
      <c r="J154" s="146">
        <f t="shared" si="21"/>
        <v>-4258027.1813342785</v>
      </c>
      <c r="K154" s="155"/>
      <c r="L154" s="155"/>
      <c r="M154" s="155"/>
      <c r="N154" s="155"/>
      <c r="O154" s="155"/>
      <c r="P154" s="155"/>
      <c r="Q154" s="155"/>
      <c r="R154" s="155"/>
      <c r="S154" s="155"/>
      <c r="T154" s="155"/>
    </row>
    <row r="155" spans="1:20" ht="15" x14ac:dyDescent="0.2">
      <c r="A155" s="162">
        <v>25222000</v>
      </c>
      <c r="B155" s="162"/>
      <c r="C155" s="155" t="s">
        <v>467</v>
      </c>
      <c r="D155" s="155" t="s">
        <v>1127</v>
      </c>
      <c r="E155" s="155"/>
      <c r="F155" s="155"/>
      <c r="G155" s="146">
        <v>-159646.23000000001</v>
      </c>
      <c r="H155" s="146">
        <f t="shared" si="22"/>
        <v>-521527.20208249456</v>
      </c>
      <c r="I155" s="146">
        <f t="shared" si="20"/>
        <v>-681173.4320824946</v>
      </c>
      <c r="J155" s="146">
        <f t="shared" si="21"/>
        <v>-655171.57047903328</v>
      </c>
      <c r="K155" s="155"/>
      <c r="L155" s="155"/>
      <c r="M155" s="155"/>
      <c r="N155" s="155"/>
      <c r="O155" s="155"/>
      <c r="P155" s="155"/>
      <c r="Q155" s="155"/>
      <c r="R155" s="155"/>
      <c r="S155" s="155"/>
      <c r="T155" s="155"/>
    </row>
    <row r="156" spans="1:20" ht="15" x14ac:dyDescent="0.2">
      <c r="A156" s="162">
        <v>25223000</v>
      </c>
      <c r="B156" s="162"/>
      <c r="C156" s="155" t="s">
        <v>468</v>
      </c>
      <c r="D156" s="155" t="s">
        <v>1127</v>
      </c>
      <c r="E156" s="155"/>
      <c r="F156" s="155"/>
      <c r="G156" s="146">
        <v>-17567.740000000002</v>
      </c>
      <c r="H156" s="146">
        <f t="shared" si="22"/>
        <v>-57389.731590359028</v>
      </c>
      <c r="I156" s="146">
        <f t="shared" si="20"/>
        <v>-74957.471590359026</v>
      </c>
      <c r="J156" s="146">
        <f t="shared" si="21"/>
        <v>-72096.182951312599</v>
      </c>
      <c r="K156" s="155"/>
      <c r="L156" s="155"/>
      <c r="M156" s="155"/>
      <c r="N156" s="155"/>
      <c r="O156" s="155"/>
      <c r="P156" s="155"/>
      <c r="Q156" s="155"/>
      <c r="R156" s="155"/>
      <c r="S156" s="155"/>
      <c r="T156" s="155"/>
    </row>
    <row r="157" spans="1:20" ht="15" x14ac:dyDescent="0.2">
      <c r="A157" s="162">
        <v>25224000</v>
      </c>
      <c r="B157" s="162"/>
      <c r="C157" s="155" t="s">
        <v>469</v>
      </c>
      <c r="D157" s="155" t="s">
        <v>1127</v>
      </c>
      <c r="E157" s="155"/>
      <c r="F157" s="155"/>
      <c r="G157" s="146">
        <v>-2417.84</v>
      </c>
      <c r="H157" s="146">
        <f t="shared" si="22"/>
        <v>-7898.522441044418</v>
      </c>
      <c r="I157" s="146">
        <f t="shared" si="20"/>
        <v>-10316.362441044417</v>
      </c>
      <c r="J157" s="146">
        <f t="shared" si="21"/>
        <v>-9922.5645977798886</v>
      </c>
      <c r="K157" s="155"/>
      <c r="L157" s="155"/>
      <c r="M157" s="155"/>
      <c r="N157" s="155"/>
      <c r="O157" s="155"/>
      <c r="P157" s="155"/>
      <c r="Q157" s="155"/>
      <c r="R157" s="155"/>
      <c r="S157" s="155"/>
      <c r="T157" s="155"/>
    </row>
    <row r="158" spans="1:20" ht="15" x14ac:dyDescent="0.2">
      <c r="A158" s="162">
        <v>25225000</v>
      </c>
      <c r="B158" s="162"/>
      <c r="C158" s="155" t="s">
        <v>1132</v>
      </c>
      <c r="D158" s="155" t="s">
        <v>1127</v>
      </c>
      <c r="E158" s="155"/>
      <c r="F158" s="155"/>
      <c r="G158" s="146">
        <v>-99626.68</v>
      </c>
      <c r="H158" s="146">
        <f t="shared" si="22"/>
        <v>-325457.25428760838</v>
      </c>
      <c r="I158" s="146">
        <f t="shared" si="20"/>
        <v>-425083.93428760837</v>
      </c>
      <c r="J158" s="146">
        <f t="shared" si="21"/>
        <v>-408857.56210598949</v>
      </c>
      <c r="K158" s="155"/>
      <c r="L158" s="155"/>
      <c r="M158" s="155"/>
      <c r="N158" s="155"/>
      <c r="O158" s="155"/>
      <c r="P158" s="155"/>
      <c r="Q158" s="155"/>
      <c r="R158" s="155"/>
      <c r="S158" s="155"/>
      <c r="T158" s="155"/>
    </row>
    <row r="159" spans="1:20" ht="15" x14ac:dyDescent="0.2">
      <c r="A159" s="162">
        <v>25226000</v>
      </c>
      <c r="B159" s="162"/>
      <c r="C159" s="155" t="s">
        <v>470</v>
      </c>
      <c r="D159" s="155" t="s">
        <v>1127</v>
      </c>
      <c r="E159" s="155"/>
      <c r="F159" s="155"/>
      <c r="G159" s="146">
        <v>0</v>
      </c>
      <c r="H159" s="146">
        <f t="shared" si="22"/>
        <v>0</v>
      </c>
      <c r="I159" s="146">
        <f t="shared" si="20"/>
        <v>0</v>
      </c>
      <c r="J159" s="146">
        <f t="shared" si="21"/>
        <v>0</v>
      </c>
      <c r="K159" s="155"/>
      <c r="L159" s="155"/>
      <c r="M159" s="155"/>
      <c r="N159" s="155"/>
      <c r="O159" s="155"/>
      <c r="P159" s="155"/>
      <c r="Q159" s="155"/>
      <c r="R159" s="155"/>
      <c r="S159" s="155"/>
      <c r="T159" s="155"/>
    </row>
    <row r="160" spans="1:20" ht="15" x14ac:dyDescent="0.2">
      <c r="A160" s="162">
        <v>25227000</v>
      </c>
      <c r="B160" s="162"/>
      <c r="C160" s="155" t="s">
        <v>471</v>
      </c>
      <c r="D160" s="155" t="s">
        <v>1127</v>
      </c>
      <c r="E160" s="155"/>
      <c r="F160" s="155"/>
      <c r="G160" s="146">
        <v>-74379.91</v>
      </c>
      <c r="H160" s="146">
        <f t="shared" si="22"/>
        <v>-242981.91290485064</v>
      </c>
      <c r="I160" s="146">
        <f t="shared" si="20"/>
        <v>-317361.82290485065</v>
      </c>
      <c r="J160" s="146">
        <f t="shared" si="21"/>
        <v>-305247.43645239319</v>
      </c>
      <c r="K160" s="155"/>
      <c r="L160" s="155"/>
      <c r="M160" s="155"/>
      <c r="N160" s="155"/>
      <c r="O160" s="155"/>
      <c r="P160" s="155"/>
      <c r="Q160" s="155"/>
      <c r="R160" s="155"/>
      <c r="S160" s="155"/>
      <c r="T160" s="155"/>
    </row>
    <row r="161" spans="1:20" ht="15" x14ac:dyDescent="0.2">
      <c r="A161" s="162">
        <v>25230000</v>
      </c>
      <c r="B161" s="162"/>
      <c r="C161" s="155" t="s">
        <v>472</v>
      </c>
      <c r="D161" s="155" t="s">
        <v>1127</v>
      </c>
      <c r="E161" s="155"/>
      <c r="F161" s="155"/>
      <c r="G161" s="146">
        <v>0</v>
      </c>
      <c r="H161" s="146">
        <f t="shared" si="22"/>
        <v>0</v>
      </c>
      <c r="I161" s="146">
        <f t="shared" si="20"/>
        <v>0</v>
      </c>
      <c r="J161" s="146">
        <f t="shared" si="21"/>
        <v>0</v>
      </c>
      <c r="K161" s="155"/>
      <c r="L161" s="155"/>
      <c r="M161" s="155"/>
      <c r="N161" s="155"/>
      <c r="O161" s="155"/>
      <c r="P161" s="155"/>
      <c r="Q161" s="155"/>
      <c r="R161" s="155"/>
      <c r="S161" s="155"/>
      <c r="T161" s="155"/>
    </row>
    <row r="162" spans="1:20" ht="15" x14ac:dyDescent="0.2">
      <c r="A162" s="162">
        <v>25241000</v>
      </c>
      <c r="B162" s="162"/>
      <c r="C162" s="155" t="s">
        <v>1131</v>
      </c>
      <c r="D162" s="155" t="s">
        <v>1127</v>
      </c>
      <c r="E162" s="155"/>
      <c r="F162" s="155"/>
      <c r="G162" s="146">
        <v>-912360.63</v>
      </c>
      <c r="H162" s="146">
        <f t="shared" si="22"/>
        <v>-2980470.5482498524</v>
      </c>
      <c r="I162" s="146">
        <f t="shared" si="20"/>
        <v>-3892831.1782498523</v>
      </c>
      <c r="J162" s="146">
        <f t="shared" si="21"/>
        <v>-3744233.4015675792</v>
      </c>
      <c r="K162" s="155"/>
      <c r="L162" s="155"/>
      <c r="M162" s="155"/>
      <c r="N162" s="155"/>
      <c r="O162" s="155"/>
      <c r="P162" s="155"/>
      <c r="Q162" s="155"/>
      <c r="R162" s="155"/>
      <c r="S162" s="155"/>
      <c r="T162" s="155"/>
    </row>
    <row r="163" spans="1:20" ht="15" x14ac:dyDescent="0.2">
      <c r="A163" s="162">
        <v>25242000</v>
      </c>
      <c r="B163" s="162"/>
      <c r="C163" s="155" t="s">
        <v>467</v>
      </c>
      <c r="D163" s="155" t="s">
        <v>1127</v>
      </c>
      <c r="E163" s="155"/>
      <c r="F163" s="155"/>
      <c r="G163" s="146">
        <v>-17156.73</v>
      </c>
      <c r="H163" s="146">
        <f t="shared" si="22"/>
        <v>-56047.057257692817</v>
      </c>
      <c r="I163" s="146">
        <f t="shared" si="20"/>
        <v>-73203.78725769282</v>
      </c>
      <c r="J163" s="146">
        <f t="shared" si="21"/>
        <v>-70409.440538525363</v>
      </c>
      <c r="K163" s="155"/>
      <c r="L163" s="155"/>
      <c r="M163" s="155"/>
      <c r="N163" s="155"/>
      <c r="O163" s="155"/>
      <c r="P163" s="155"/>
      <c r="Q163" s="155"/>
      <c r="R163" s="155"/>
      <c r="S163" s="155"/>
      <c r="T163" s="155"/>
    </row>
    <row r="164" spans="1:20" ht="15" x14ac:dyDescent="0.2">
      <c r="A164" s="162">
        <v>25243000</v>
      </c>
      <c r="B164" s="162"/>
      <c r="C164" s="155" t="s">
        <v>468</v>
      </c>
      <c r="D164" s="155" t="s">
        <v>1127</v>
      </c>
      <c r="E164" s="155"/>
      <c r="F164" s="155"/>
      <c r="G164" s="146">
        <v>-17555.57</v>
      </c>
      <c r="H164" s="146">
        <f t="shared" si="22"/>
        <v>-57349.975023296058</v>
      </c>
      <c r="I164" s="146">
        <f t="shared" si="20"/>
        <v>-74905.545023296057</v>
      </c>
      <c r="J164" s="146">
        <f t="shared" si="21"/>
        <v>-72046.23853350374</v>
      </c>
      <c r="K164" s="155"/>
      <c r="L164" s="155"/>
      <c r="M164" s="155"/>
      <c r="N164" s="155"/>
      <c r="O164" s="155"/>
      <c r="P164" s="155"/>
      <c r="Q164" s="155"/>
      <c r="R164" s="155"/>
      <c r="S164" s="155"/>
      <c r="T164" s="155"/>
    </row>
    <row r="165" spans="1:20" ht="15" x14ac:dyDescent="0.2">
      <c r="A165" s="162">
        <v>25244000</v>
      </c>
      <c r="B165" s="162"/>
      <c r="C165" s="155" t="s">
        <v>469</v>
      </c>
      <c r="D165" s="155" t="s">
        <v>1127</v>
      </c>
      <c r="E165" s="155"/>
      <c r="F165" s="155"/>
      <c r="G165" s="146">
        <v>-2417.84</v>
      </c>
      <c r="H165" s="146">
        <f t="shared" si="22"/>
        <v>-7898.522441044418</v>
      </c>
      <c r="I165" s="146">
        <f t="shared" si="20"/>
        <v>-10316.362441044417</v>
      </c>
      <c r="J165" s="146">
        <f t="shared" si="21"/>
        <v>-9922.5645977798886</v>
      </c>
      <c r="K165" s="155"/>
      <c r="L165" s="155"/>
      <c r="M165" s="155"/>
      <c r="N165" s="155"/>
      <c r="O165" s="155"/>
      <c r="P165" s="155"/>
      <c r="Q165" s="155"/>
      <c r="R165" s="155"/>
      <c r="S165" s="155"/>
      <c r="T165" s="155"/>
    </row>
    <row r="166" spans="1:20" ht="15" x14ac:dyDescent="0.2">
      <c r="A166" s="162">
        <v>25245000</v>
      </c>
      <c r="B166" s="162"/>
      <c r="C166" s="155" t="s">
        <v>1132</v>
      </c>
      <c r="D166" s="155" t="s">
        <v>1127</v>
      </c>
      <c r="E166" s="155"/>
      <c r="F166" s="155"/>
      <c r="G166" s="146">
        <v>-61305</v>
      </c>
      <c r="H166" s="146">
        <f>G166/SUM($G$148:$G$152,$G$166:$G$167)*$G$177</f>
        <v>9608.5187070765624</v>
      </c>
      <c r="I166" s="146">
        <f t="shared" si="20"/>
        <v>-51696.481292923439</v>
      </c>
      <c r="J166" s="146">
        <f t="shared" si="21"/>
        <v>-49723.114909776341</v>
      </c>
      <c r="K166" s="155"/>
      <c r="L166" s="155"/>
      <c r="M166" s="155"/>
      <c r="N166" s="155"/>
      <c r="O166" s="155"/>
      <c r="P166" s="155"/>
      <c r="Q166" s="155"/>
      <c r="R166" s="155"/>
      <c r="S166" s="155"/>
      <c r="T166" s="155"/>
    </row>
    <row r="167" spans="1:20" ht="15" x14ac:dyDescent="0.2">
      <c r="A167" s="162">
        <v>25280000</v>
      </c>
      <c r="B167" s="162"/>
      <c r="C167" s="155" t="s">
        <v>473</v>
      </c>
      <c r="D167" s="155" t="s">
        <v>1126</v>
      </c>
      <c r="E167" s="155"/>
      <c r="F167" s="155"/>
      <c r="G167" s="146">
        <v>1213549.6100000001</v>
      </c>
      <c r="H167" s="146">
        <f>G167/SUM($G$148:$G$152,$G$166:$G$167)*$G$177</f>
        <v>-190203.31342713427</v>
      </c>
      <c r="I167" s="146">
        <f t="shared" si="20"/>
        <v>1023346.2965728658</v>
      </c>
      <c r="J167" s="146">
        <f t="shared" si="21"/>
        <v>984282.95745443716</v>
      </c>
      <c r="K167" s="155"/>
      <c r="L167" s="155"/>
      <c r="M167" s="155"/>
      <c r="N167" s="155"/>
      <c r="O167" s="155"/>
      <c r="P167" s="155"/>
      <c r="Q167" s="155"/>
      <c r="R167" s="155"/>
      <c r="S167" s="155"/>
      <c r="T167" s="155"/>
    </row>
    <row r="168" spans="1:20" ht="15" x14ac:dyDescent="0.2">
      <c r="A168" s="155"/>
      <c r="B168" s="162"/>
      <c r="C168" s="155"/>
      <c r="D168" s="162"/>
      <c r="E168" s="155"/>
      <c r="F168" s="155"/>
      <c r="G168" s="253">
        <f>SUM(G148:G167)</f>
        <v>-15858000.040000003</v>
      </c>
      <c r="H168" s="253">
        <f>SUM(H148:H167)</f>
        <v>-7754597.1308016907</v>
      </c>
      <c r="I168" s="253">
        <f>SUM(I148:I167)</f>
        <v>-23612597.170801688</v>
      </c>
      <c r="J168" s="253">
        <v>-22711253.320886072</v>
      </c>
      <c r="K168" s="155"/>
      <c r="L168" s="155"/>
      <c r="M168" s="155"/>
      <c r="N168" s="155"/>
      <c r="O168" s="155"/>
      <c r="P168" s="155"/>
      <c r="Q168" s="155"/>
      <c r="R168" s="155"/>
      <c r="S168" s="155"/>
      <c r="T168" s="155"/>
    </row>
    <row r="169" spans="1:20" ht="15" x14ac:dyDescent="0.25">
      <c r="A169" s="155"/>
      <c r="B169" s="162"/>
      <c r="C169" s="162"/>
      <c r="D169" s="162"/>
      <c r="E169" s="155"/>
      <c r="F169" s="155"/>
      <c r="G169" s="155"/>
      <c r="H169" s="155"/>
      <c r="I169" s="155"/>
      <c r="J169" s="256">
        <f>J168+G105</f>
        <v>0</v>
      </c>
      <c r="K169" s="262"/>
      <c r="L169" s="155"/>
      <c r="M169" s="155"/>
      <c r="N169" s="155"/>
      <c r="O169" s="155"/>
      <c r="P169" s="155"/>
      <c r="Q169" s="155"/>
      <c r="R169" s="155"/>
      <c r="S169" s="155"/>
      <c r="T169" s="155"/>
    </row>
    <row r="170" spans="1:20" ht="15" x14ac:dyDescent="0.2">
      <c r="A170" s="155"/>
      <c r="B170" s="162"/>
      <c r="C170" s="162"/>
      <c r="D170" s="162"/>
      <c r="E170" s="155"/>
      <c r="F170" s="155" t="s">
        <v>974</v>
      </c>
      <c r="G170" s="146">
        <v>-444148.35443037981</v>
      </c>
      <c r="H170" s="155"/>
      <c r="I170" s="155"/>
      <c r="J170" s="155"/>
      <c r="K170" s="155"/>
      <c r="L170" s="155"/>
      <c r="M170" s="155"/>
      <c r="N170" s="155"/>
      <c r="O170" s="155"/>
      <c r="P170" s="155"/>
      <c r="Q170" s="155"/>
      <c r="R170" s="155"/>
      <c r="S170" s="155"/>
      <c r="T170" s="155"/>
    </row>
    <row r="171" spans="1:20" ht="15" x14ac:dyDescent="0.2">
      <c r="A171" s="155"/>
      <c r="B171" s="162"/>
      <c r="C171" s="162"/>
      <c r="D171" s="162"/>
      <c r="E171" s="155"/>
      <c r="F171" s="155" t="s">
        <v>975</v>
      </c>
      <c r="G171" s="146">
        <v>22</v>
      </c>
      <c r="H171" s="155"/>
      <c r="I171" s="155"/>
      <c r="J171" s="155"/>
      <c r="K171" s="155"/>
      <c r="L171" s="155"/>
      <c r="M171" s="155"/>
      <c r="N171" s="155"/>
      <c r="O171" s="155"/>
      <c r="P171" s="155"/>
      <c r="Q171" s="155"/>
      <c r="R171" s="155"/>
      <c r="S171" s="155"/>
      <c r="T171" s="155"/>
    </row>
    <row r="172" spans="1:20" ht="15" x14ac:dyDescent="0.25">
      <c r="A172" s="155"/>
      <c r="B172" s="162"/>
      <c r="C172" s="162"/>
      <c r="D172" s="162"/>
      <c r="E172" s="155"/>
      <c r="F172" s="155"/>
      <c r="G172" s="270">
        <f>G170*G171</f>
        <v>-9771263.7974683568</v>
      </c>
      <c r="H172" s="256">
        <f>SUM(H153:H165)-G172</f>
        <v>0</v>
      </c>
      <c r="I172" s="262"/>
      <c r="J172" s="155"/>
      <c r="K172" s="155"/>
      <c r="L172" s="155"/>
      <c r="M172" s="155"/>
      <c r="N172" s="155"/>
      <c r="O172" s="155"/>
      <c r="P172" s="155"/>
      <c r="Q172" s="155"/>
      <c r="R172" s="155"/>
      <c r="S172" s="155"/>
      <c r="T172" s="155"/>
    </row>
    <row r="173" spans="1:20" ht="15" x14ac:dyDescent="0.2">
      <c r="A173" s="155"/>
      <c r="B173" s="162"/>
      <c r="C173" s="162"/>
      <c r="D173" s="162"/>
      <c r="E173" s="155"/>
      <c r="F173" s="155"/>
      <c r="G173" s="155"/>
      <c r="H173" s="155"/>
      <c r="I173" s="155"/>
      <c r="J173" s="155"/>
      <c r="K173" s="155"/>
      <c r="L173" s="155"/>
      <c r="M173" s="155"/>
      <c r="N173" s="155"/>
      <c r="O173" s="155"/>
      <c r="P173" s="155"/>
      <c r="Q173" s="155"/>
      <c r="R173" s="155"/>
      <c r="S173" s="155"/>
      <c r="T173" s="155"/>
    </row>
    <row r="174" spans="1:20" ht="15" x14ac:dyDescent="0.2">
      <c r="A174" s="155"/>
      <c r="B174" s="162"/>
      <c r="C174" s="162"/>
      <c r="D174" s="162"/>
      <c r="E174" s="155"/>
      <c r="F174" s="155"/>
      <c r="G174" s="155"/>
      <c r="H174" s="155"/>
      <c r="I174" s="155"/>
      <c r="J174" s="155"/>
      <c r="K174" s="155"/>
      <c r="L174" s="155"/>
      <c r="M174" s="155"/>
      <c r="N174" s="155"/>
      <c r="O174" s="155"/>
      <c r="P174" s="155"/>
      <c r="Q174" s="155"/>
      <c r="R174" s="155"/>
      <c r="S174" s="155"/>
      <c r="T174" s="155"/>
    </row>
    <row r="175" spans="1:20" ht="15" x14ac:dyDescent="0.2">
      <c r="A175" s="155"/>
      <c r="B175" s="162"/>
      <c r="C175" s="162"/>
      <c r="D175" s="162"/>
      <c r="E175" s="155"/>
      <c r="F175" s="155" t="s">
        <v>974</v>
      </c>
      <c r="G175" s="146">
        <v>91666.666666666672</v>
      </c>
      <c r="H175" s="155"/>
      <c r="I175" s="155"/>
      <c r="J175" s="155"/>
      <c r="K175" s="155"/>
      <c r="L175" s="155"/>
      <c r="M175" s="155"/>
      <c r="N175" s="155"/>
      <c r="O175" s="155"/>
      <c r="P175" s="155"/>
      <c r="Q175" s="155"/>
      <c r="R175" s="155"/>
      <c r="S175" s="155"/>
      <c r="T175" s="155"/>
    </row>
    <row r="176" spans="1:20" ht="15" x14ac:dyDescent="0.2">
      <c r="A176" s="155"/>
      <c r="B176" s="162"/>
      <c r="C176" s="162"/>
      <c r="D176" s="162"/>
      <c r="E176" s="155"/>
      <c r="F176" s="155" t="s">
        <v>975</v>
      </c>
      <c r="G176" s="146">
        <f>G171</f>
        <v>22</v>
      </c>
      <c r="H176" s="155"/>
      <c r="I176" s="155"/>
      <c r="J176" s="155"/>
      <c r="K176" s="155"/>
      <c r="L176" s="155"/>
      <c r="M176" s="155"/>
      <c r="N176" s="155"/>
      <c r="O176" s="155"/>
      <c r="P176" s="155"/>
      <c r="Q176" s="155"/>
      <c r="R176" s="155"/>
      <c r="S176" s="155"/>
      <c r="T176" s="155"/>
    </row>
    <row r="177" spans="1:20" ht="15" x14ac:dyDescent="0.25">
      <c r="A177" s="155"/>
      <c r="B177" s="162"/>
      <c r="C177" s="162"/>
      <c r="D177" s="162"/>
      <c r="E177" s="155"/>
      <c r="F177" s="155"/>
      <c r="G177" s="270">
        <f>G175*G176</f>
        <v>2016666.6666666667</v>
      </c>
      <c r="H177" s="256">
        <f>SUM(H148:H152,H166:H167)-G177</f>
        <v>0</v>
      </c>
      <c r="I177" s="262"/>
      <c r="J177" s="155"/>
      <c r="K177" s="155"/>
      <c r="L177" s="155"/>
      <c r="M177" s="155"/>
      <c r="N177" s="155"/>
      <c r="O177" s="155"/>
      <c r="P177" s="155"/>
      <c r="Q177" s="155"/>
      <c r="R177" s="155"/>
      <c r="S177" s="155"/>
      <c r="T177" s="155"/>
    </row>
    <row r="178" spans="1:20" ht="15" x14ac:dyDescent="0.2">
      <c r="A178" s="155"/>
      <c r="B178" s="162"/>
      <c r="C178" s="162"/>
      <c r="D178" s="162"/>
      <c r="E178" s="155"/>
      <c r="F178" s="155"/>
      <c r="G178" s="155"/>
      <c r="H178" s="155"/>
      <c r="I178" s="155"/>
      <c r="J178" s="155"/>
      <c r="K178" s="155"/>
      <c r="L178" s="155"/>
      <c r="M178" s="155"/>
      <c r="N178" s="155"/>
      <c r="O178" s="155"/>
      <c r="P178" s="155"/>
      <c r="Q178" s="155"/>
      <c r="R178" s="155"/>
      <c r="S178" s="155"/>
      <c r="T178" s="155"/>
    </row>
    <row r="179" spans="1:20" ht="15" x14ac:dyDescent="0.2">
      <c r="A179" s="155"/>
      <c r="B179" s="162"/>
      <c r="C179" s="162"/>
      <c r="D179" s="162"/>
      <c r="E179" s="155"/>
      <c r="F179" s="155"/>
      <c r="G179" s="155"/>
      <c r="H179" s="155"/>
      <c r="I179" s="155"/>
      <c r="J179" s="155"/>
      <c r="K179" s="155"/>
      <c r="L179" s="155"/>
      <c r="M179" s="155"/>
      <c r="N179" s="155"/>
      <c r="O179" s="155"/>
      <c r="P179" s="155"/>
      <c r="Q179" s="155"/>
      <c r="R179" s="155"/>
      <c r="S179" s="155"/>
      <c r="T179" s="155"/>
    </row>
    <row r="180" spans="1:20" ht="15" x14ac:dyDescent="0.2">
      <c r="A180" s="155"/>
      <c r="B180" s="162"/>
      <c r="C180" s="162"/>
      <c r="D180" s="162"/>
      <c r="E180" s="155"/>
      <c r="F180" s="155"/>
      <c r="G180" s="155"/>
      <c r="H180" s="155"/>
      <c r="I180" s="155"/>
      <c r="J180" s="155"/>
      <c r="K180" s="155"/>
      <c r="L180" s="155"/>
      <c r="M180" s="155"/>
      <c r="N180" s="155"/>
      <c r="O180" s="155"/>
      <c r="P180" s="155"/>
      <c r="Q180" s="155"/>
      <c r="R180" s="155"/>
      <c r="S180" s="155"/>
      <c r="T180" s="155"/>
    </row>
    <row r="181" spans="1:20" ht="15" x14ac:dyDescent="0.2">
      <c r="A181" s="155"/>
      <c r="B181" s="162"/>
      <c r="C181" s="162"/>
      <c r="D181" s="162"/>
      <c r="E181" s="155"/>
      <c r="F181" s="155"/>
      <c r="G181" s="155"/>
      <c r="H181" s="155"/>
      <c r="I181" s="155"/>
      <c r="J181" s="155"/>
      <c r="K181" s="155"/>
      <c r="L181" s="155"/>
      <c r="M181" s="155"/>
      <c r="N181" s="155"/>
      <c r="O181" s="155"/>
      <c r="P181" s="155"/>
      <c r="Q181" s="155"/>
      <c r="R181" s="155"/>
      <c r="S181" s="155"/>
      <c r="T181" s="155"/>
    </row>
    <row r="182" spans="1:20" ht="15" x14ac:dyDescent="0.2">
      <c r="A182" s="155"/>
      <c r="B182" s="162"/>
      <c r="C182" s="162"/>
      <c r="D182" s="162"/>
      <c r="E182" s="155"/>
      <c r="F182" s="155"/>
      <c r="G182" s="155"/>
      <c r="H182" s="155"/>
      <c r="I182" s="155"/>
      <c r="J182" s="155"/>
      <c r="K182" s="155"/>
      <c r="L182" s="155"/>
      <c r="M182" s="155"/>
      <c r="N182" s="155"/>
      <c r="O182" s="155"/>
      <c r="P182" s="155"/>
      <c r="Q182" s="155"/>
      <c r="R182" s="155"/>
      <c r="S182" s="155"/>
      <c r="T182" s="155"/>
    </row>
    <row r="183" spans="1:20" ht="15" x14ac:dyDescent="0.2">
      <c r="A183" s="155"/>
      <c r="B183" s="162"/>
      <c r="C183" s="162"/>
      <c r="D183" s="162"/>
      <c r="E183" s="155"/>
      <c r="F183" s="155"/>
      <c r="G183" s="155"/>
      <c r="H183" s="155"/>
      <c r="I183" s="155"/>
      <c r="J183" s="155"/>
      <c r="K183" s="155"/>
      <c r="L183" s="155"/>
      <c r="M183" s="155"/>
      <c r="N183" s="155"/>
      <c r="O183" s="155"/>
      <c r="P183" s="155"/>
      <c r="Q183" s="155"/>
      <c r="R183" s="155"/>
      <c r="S183" s="155"/>
      <c r="T183" s="155"/>
    </row>
    <row r="184" spans="1:20" ht="15" x14ac:dyDescent="0.2">
      <c r="A184" s="155"/>
      <c r="B184" s="162"/>
      <c r="C184" s="162"/>
      <c r="D184" s="162"/>
      <c r="E184" s="155"/>
      <c r="F184" s="155"/>
      <c r="G184" s="155"/>
      <c r="H184" s="155"/>
      <c r="I184" s="155"/>
      <c r="J184" s="155"/>
      <c r="K184" s="155"/>
      <c r="L184" s="155"/>
      <c r="M184" s="155"/>
      <c r="N184" s="155"/>
      <c r="O184" s="155"/>
      <c r="P184" s="155"/>
      <c r="Q184" s="155"/>
      <c r="R184" s="155"/>
      <c r="S184" s="155"/>
      <c r="T184" s="155"/>
    </row>
    <row r="185" spans="1:20" ht="15" x14ac:dyDescent="0.2">
      <c r="A185" s="155"/>
      <c r="B185" s="162"/>
      <c r="C185" s="162"/>
      <c r="D185" s="162"/>
      <c r="E185" s="155"/>
      <c r="F185" s="155"/>
      <c r="G185" s="155"/>
      <c r="H185" s="155"/>
      <c r="I185" s="155"/>
      <c r="J185" s="155"/>
      <c r="K185" s="155"/>
      <c r="L185" s="155"/>
      <c r="M185" s="155"/>
      <c r="N185" s="155"/>
      <c r="O185" s="155"/>
      <c r="P185" s="155"/>
      <c r="Q185" s="155"/>
      <c r="R185" s="155"/>
      <c r="S185" s="155"/>
      <c r="T185" s="155"/>
    </row>
  </sheetData>
  <pageMargins left="0.7" right="0.7" top="0.75" bottom="0.5" header="0.3" footer="0.3"/>
  <pageSetup scale="24" fitToHeight="0" orientation="landscape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4QVSNHSJP2QR-262969112-5778</_dlc_DocId>
    <_dlc_DocIdUrl xmlns="00c1cf47-8665-4c73-8994-ff3a5e26da0f">
      <Url>https://amwater.sharepoint.com/sites/sers/KY/_layouts/15/DocIdRedir.aspx?ID=4QVSNHSJP2QR-262969112-5778</Url>
      <Description>4QVSNHSJP2QR-262969112-5778</Description>
    </_dlc_DocIdUrl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2025-00122 - GRC</Docket_x0020_Number>
    <Preparer xmlns="00c1cf47-8665-4c73-8994-ff3a5e26da0f">Max McClellan</Preparer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>Max McClellan</Responsible_x0020_Witnes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6" ma:contentTypeDescription="Create a new document." ma:contentTypeScope="" ma:versionID="d6d283bb16bd141469ea2957398c8fe8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50ec351347f8aeeb6f7fa2aa1e8e57fc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C8F68EF-8ACB-4FB2-810B-0A7F89158A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2EC6AF-8882-4E2A-A757-7956C3DA9128}">
  <ds:schemaRefs>
    <ds:schemaRef ds:uri="00c1cf47-8665-4c73-8994-ff3a5e26da0f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3527bf6f-27a6-47d3-aafb-dbf13eba6bbe"/>
    <ds:schemaRef ds:uri="7312d0bd-5bb3-4d44-9c84-f993550bda7e"/>
    <ds:schemaRef ds:uri="3527BF6F-27A6-47D3-AAFB-DBF13EBA6BBE"/>
    <ds:schemaRef ds:uri="http://schemas.microsoft.com/sharepoint/v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B5A38D2-0DE6-47D3-A187-62969B1A74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12C2ED2-6593-4082-8279-2002E10A0F8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Link In</vt:lpstr>
      <vt:lpstr>Summary</vt:lpstr>
      <vt:lpstr>Usage Statistics</vt:lpstr>
      <vt:lpstr>Account Detail</vt:lpstr>
      <vt:lpstr>Class Allocator</vt:lpstr>
      <vt:lpstr>Allocator Summary</vt:lpstr>
      <vt:lpstr>COSS Step1</vt:lpstr>
      <vt:lpstr>Meter Charge Calc</vt:lpstr>
      <vt:lpstr>Support &gt;&gt;</vt:lpstr>
      <vt:lpstr>RevenueLink</vt:lpstr>
      <vt:lpstr>LinkFromIncStmnt</vt:lpstr>
      <vt:lpstr>LinkFromRateBase</vt:lpstr>
      <vt:lpstr>'Class Allocator'!Print_Area</vt:lpstr>
      <vt:lpstr>'Link In'!Print_Area</vt:lpstr>
      <vt:lpstr>LinkFromIncStmnt!Print_Area</vt:lpstr>
      <vt:lpstr>LinkFromRateBase!Print_Area</vt:lpstr>
      <vt:lpstr>Summary!Print_Area</vt:lpstr>
      <vt:lpstr>'Account Detail'!Print_Titles</vt:lpstr>
      <vt:lpstr>'Class Allocator'!Print_Titles</vt:lpstr>
      <vt:lpstr>'COSS Step1'!Print_Titles</vt:lpstr>
      <vt:lpstr>LinkFromIncStmnt!Print_Titles</vt:lpstr>
      <vt:lpstr>'Usage Statistics'!Print_Titles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Wesley Selinger</dc:creator>
  <cp:keywords/>
  <dc:description/>
  <cp:lastModifiedBy>Dominic DeGrazia</cp:lastModifiedBy>
  <cp:lastPrinted>2025-04-30T15:57:54Z</cp:lastPrinted>
  <dcterms:created xsi:type="dcterms:W3CDTF">2020-05-27T03:05:11Z</dcterms:created>
  <dcterms:modified xsi:type="dcterms:W3CDTF">2025-05-21T19:31:29Z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846c87f6-c46e-48eb-b7ce-d3a4a7d30611_Enabled">
    <vt:lpwstr>True</vt:lpwstr>
  </property>
  <property fmtid="{D5CDD505-2E9C-101B-9397-08002B2CF9AE}" pid="4" name="MSIP_Label_846c87f6-c46e-48eb-b7ce-d3a4a7d30611_SiteId">
    <vt:lpwstr>35378cf9-dac0-45f0-84c7-1bfb98207b59</vt:lpwstr>
  </property>
  <property fmtid="{D5CDD505-2E9C-101B-9397-08002B2CF9AE}" pid="5" name="MSIP_Label_846c87f6-c46e-48eb-b7ce-d3a4a7d30611_Owner">
    <vt:lpwstr>Monica.Pajarillo@amwater.com</vt:lpwstr>
  </property>
  <property fmtid="{D5CDD505-2E9C-101B-9397-08002B2CF9AE}" pid="6" name="MSIP_Label_846c87f6-c46e-48eb-b7ce-d3a4a7d30611_SetDate">
    <vt:lpwstr>2020-06-26T13:47:54.4061093Z</vt:lpwstr>
  </property>
  <property fmtid="{D5CDD505-2E9C-101B-9397-08002B2CF9AE}" pid="7" name="MSIP_Label_846c87f6-c46e-48eb-b7ce-d3a4a7d30611_Name">
    <vt:lpwstr>General</vt:lpwstr>
  </property>
  <property fmtid="{D5CDD505-2E9C-101B-9397-08002B2CF9AE}" pid="8" name="MSIP_Label_846c87f6-c46e-48eb-b7ce-d3a4a7d30611_Application">
    <vt:lpwstr>Microsoft Azure Information Protection</vt:lpwstr>
  </property>
  <property fmtid="{D5CDD505-2E9C-101B-9397-08002B2CF9AE}" pid="9" name="MSIP_Label_846c87f6-c46e-48eb-b7ce-d3a4a7d30611_ActionId">
    <vt:lpwstr>29947eff-a736-4f6d-b7a9-79ae74632eb3</vt:lpwstr>
  </property>
  <property fmtid="{D5CDD505-2E9C-101B-9397-08002B2CF9AE}" pid="10" name="MSIP_Label_846c87f6-c46e-48eb-b7ce-d3a4a7d30611_Extended_MSFT_Method">
    <vt:lpwstr>Automatic</vt:lpwstr>
  </property>
  <property fmtid="{D5CDD505-2E9C-101B-9397-08002B2CF9AE}" pid="11" name="Sensitivity">
    <vt:lpwstr>General</vt:lpwstr>
  </property>
  <property fmtid="{D5CDD505-2E9C-101B-9397-08002B2CF9AE}" pid="12" name="SV_HIDDEN_GRID_QUERY_LIST_4F35BF76-6C0D-4D9B-82B2-816C12CF3733">
    <vt:lpwstr>empty_477D106A-C0D6-4607-AEBD-E2C9D60EA279</vt:lpwstr>
  </property>
  <property fmtid="{D5CDD505-2E9C-101B-9397-08002B2CF9AE}" pid="13" name="ContentTypeId">
    <vt:lpwstr>0x01010004E0505336475743B548BB3731556CC4</vt:lpwstr>
  </property>
  <property fmtid="{D5CDD505-2E9C-101B-9397-08002B2CF9AE}" pid="14" name="Order">
    <vt:r8>100</vt:r8>
  </property>
  <property fmtid="{D5CDD505-2E9C-101B-9397-08002B2CF9AE}" pid="15" name="_dlc_DocIdItemGuid">
    <vt:lpwstr>04440def-6f1b-4266-b0e4-b7170b367fc3</vt:lpwstr>
  </property>
</Properties>
</file>